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13_ncr:1_{87C7859B-8D76-4029-9910-AEC0F2820B89}"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2" i="4" l="1"/>
  <c r="H13" i="4"/>
  <c r="H12" i="4"/>
  <c r="H10" i="4"/>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5" i="1"/>
  <c r="J26"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5" i="1"/>
  <c r="I26"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49" i="4" l="1"/>
  <c r="H147" i="1"/>
  <c r="G147" i="1"/>
  <c r="I147" i="1"/>
  <c r="O18" i="4"/>
  <c r="P18" i="4"/>
  <c r="H56" i="4"/>
  <c r="H41" i="4"/>
  <c r="G107" i="2"/>
  <c r="G149" i="1" l="1"/>
  <c r="H58" i="4"/>
  <c r="H62" i="4" s="1"/>
  <c r="C133" i="1"/>
  <c r="J147" i="1"/>
</calcChain>
</file>

<file path=xl/sharedStrings.xml><?xml version="1.0" encoding="utf-8"?>
<sst xmlns="http://schemas.openxmlformats.org/spreadsheetml/2006/main" count="2205" uniqueCount="994">
  <si>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</si>
  <si>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</si>
  <si>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</si>
  <si>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</si>
  <si>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</si>
  <si>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</si>
  <si>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</si>
  <si>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</si>
  <si>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</si>
  <si>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</si>
  <si>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</si>
  <si>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</si>
  <si>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</si>
  <si>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</si>
  <si>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</si>
  <si>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</si>
  <si>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</si>
  <si>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</si>
  <si>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</si>
  <si>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</si>
  <si>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</si>
  <si>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</si>
  <si>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</si>
  <si>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</si>
  <si>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</si>
  <si>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</si>
  <si>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</si>
  <si>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</si>
  <si>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</si>
  <si>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</si>
  <si>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</si>
  <si>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</si>
  <si>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</si>
  <si>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</si>
  <si>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</si>
  <si>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</si>
  <si>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</si>
  <si>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</si>
  <si>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</si>
  <si>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</si>
  <si>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</si>
  <si>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</si>
  <si>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</si>
  <si>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</si>
  <si>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</si>
  <si>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</si>
  <si>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</si>
  <si>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</si>
  <si>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</si>
  <si>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</si>
  <si>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</si>
  <si>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</si>
  <si>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</si>
  <si>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</si>
  <si>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</si>
  <si>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</si>
  <si>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</si>
  <si>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</si>
  <si>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</si>
  <si>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</si>
  <si>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</si>
  <si>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</si>
  <si>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</si>
  <si>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</si>
  <si>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</si>
  <si>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</si>
  <si>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</si>
  <si>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</si>
  <si>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</si>
  <si>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</si>
  <si>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</si>
  <si>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</si>
  <si>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</si>
  <si>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</si>
  <si>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</si>
  <si>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</si>
  <si>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</si>
  <si>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</si>
  <si>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</si>
  <si>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</si>
  <si>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</si>
  <si>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</si>
  <si>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</si>
  <si>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</si>
  <si>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</si>
  <si>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</si>
  <si>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</si>
  <si>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</si>
  <si>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</si>
  <si>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</si>
  <si>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</si>
  <si>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</si>
  <si>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</si>
  <si>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</si>
  <si>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</si>
  <si>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</si>
  <si>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</si>
  <si>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</si>
  <si>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</si>
  <si>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</si>
  <si>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</si>
  <si>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</si>
  <si>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</si>
  <si>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</si>
  <si>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</si>
  <si>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</si>
  <si>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</si>
  <si>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</si>
  <si>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</si>
  <si>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</si>
  <si>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</si>
  <si>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</si>
  <si>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</si>
  <si>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</si>
  <si>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</si>
  <si>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</si>
  <si>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</si>
  <si>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</si>
  <si>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</si>
  <si>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</si>
  <si>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</si>
  <si>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</si>
  <si>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</si>
  <si>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</si>
  <si>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</si>
  <si>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</si>
  <si>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</si>
  <si>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</si>
  <si>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</si>
  <si>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</si>
  <si>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</si>
  <si>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</si>
  <si>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</si>
  <si>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</si>
  <si>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</si>
  <si>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</si>
  <si>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</si>
  <si>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</si>
  <si>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</si>
  <si>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</si>
  <si>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</si>
  <si>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</si>
  <si>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</si>
  <si>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</si>
  <si>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</si>
  <si>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</si>
  <si>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</si>
  <si>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</si>
  <si>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</si>
  <si>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</si>
  <si>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</si>
  <si>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</si>
  <si>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</si>
  <si>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</si>
  <si>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</si>
  <si>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</si>
  <si>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</si>
  <si>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</si>
  <si>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</si>
  <si>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</si>
  <si>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</si>
  <si>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</si>
  <si>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</si>
  <si>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</si>
  <si>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</si>
  <si>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</si>
  <si>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</si>
  <si>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</si>
  <si>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</si>
  <si>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</si>
  <si>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</si>
  <si>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</si>
  <si>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</si>
  <si>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</si>
  <si>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</si>
  <si>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</si>
  <si>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</si>
  <si>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</si>
  <si>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</si>
  <si>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</si>
  <si>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</si>
  <si>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</si>
  <si>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</si>
  <si>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</si>
  <si>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</si>
  <si>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</si>
  <si>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</si>
  <si>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</si>
  <si>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</si>
  <si>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</si>
  <si>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</si>
  <si>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</si>
  <si>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</si>
  <si>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</si>
  <si>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</si>
  <si>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</si>
  <si>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</si>
  <si>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</si>
  <si>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</si>
  <si>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</si>
  <si>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</si>
  <si>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</si>
  <si>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</si>
  <si>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</si>
  <si>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</si>
  <si>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</si>
  <si>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</si>
  <si>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</si>
  <si>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</si>
  <si>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</si>
  <si>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</si>
  <si>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</si>
  <si>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</si>
  <si>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</si>
  <si>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</si>
  <si>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</si>
  <si>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</si>
  <si>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</si>
  <si>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</si>
  <si>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</si>
  <si>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</si>
  <si>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</si>
  <si>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</si>
  <si>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</si>
  <si>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</si>
  <si>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</si>
  <si>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</si>
  <si>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</si>
  <si>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</si>
  <si>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</si>
  <si>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</si>
  <si>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</si>
  <si>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</si>
  <si>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</si>
  <si>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</si>
  <si>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</si>
  <si>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</si>
  <si>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</si>
  <si>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</si>
  <si>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</si>
  <si>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</si>
  <si>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</si>
  <si>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</si>
  <si>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</si>
  <si>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</si>
  <si>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</si>
  <si>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</si>
  <si>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</si>
  <si>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</si>
  <si>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</si>
  <si>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</si>
  <si>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</si>
  <si>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</si>
  <si>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</si>
  <si>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</si>
  <si>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</si>
  <si>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</si>
  <si>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</si>
  <si>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</si>
  <si>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</si>
  <si>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</si>
  <si>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</si>
  <si>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</si>
  <si>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</si>
  <si>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</si>
  <si>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</si>
  <si>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</si>
  <si>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</si>
  <si>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</si>
  <si>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</si>
  <si>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</si>
  <si>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</si>
  <si>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</si>
  <si>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</si>
  <si>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</si>
  <si>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</si>
  <si>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</si>
  <si>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</si>
  <si>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</si>
  <si>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</si>
  <si>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</si>
  <si>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</si>
  <si>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</si>
  <si>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</si>
  <si>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</si>
  <si>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</si>
  <si>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</si>
  <si>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</si>
  <si>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</si>
  <si>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</si>
  <si>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</si>
  <si>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</si>
  <si>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</si>
  <si>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</si>
  <si>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</si>
  <si>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</si>
  <si>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</si>
  <si>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</si>
  <si>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</si>
  <si>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</si>
  <si>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</si>
  <si>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</si>
  <si>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</si>
  <si>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</si>
  <si>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</si>
  <si>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</si>
  <si>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</si>
  <si>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</si>
  <si>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</si>
  <si>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</si>
  <si>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</si>
  <si>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</si>
  <si>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</si>
  <si>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</si>
  <si>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</si>
  <si>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</si>
  <si>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</si>
  <si>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</si>
  <si>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</si>
  <si>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</si>
  <si>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</si>
  <si>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</si>
  <si>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</si>
  <si>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</si>
  <si>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</si>
  <si>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</si>
  <si>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</si>
  <si>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</si>
  <si>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</si>
  <si>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</si>
  <si>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</si>
  <si>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</si>
  <si>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</si>
  <si>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</si>
  <si>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</si>
  <si>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</si>
  <si>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</si>
  <si>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</si>
  <si>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</si>
  <si>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</si>
  <si>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</si>
  <si>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</si>
  <si>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</si>
  <si>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</si>
  <si>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</si>
  <si>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</si>
  <si>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</si>
  <si>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</si>
  <si>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</si>
  <si>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</si>
  <si>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</si>
  <si>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</si>
  <si>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</si>
  <si>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</si>
  <si>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</si>
  <si>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</si>
  <si>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</si>
  <si>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</si>
  <si>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</si>
  <si>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</si>
  <si>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</si>
  <si>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</si>
  <si>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</si>
  <si>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</si>
  <si>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</si>
  <si>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</si>
  <si>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</si>
  <si>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</si>
  <si>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</si>
  <si>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</si>
  <si>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</si>
  <si>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</si>
  <si>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</si>
  <si>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</si>
  <si>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</si>
  <si>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</si>
  <si>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</si>
  <si>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</si>
  <si>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</si>
  <si>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</si>
  <si>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</si>
  <si>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</si>
  <si>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</si>
  <si>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</si>
  <si>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</si>
  <si>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</si>
  <si>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</si>
  <si>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</si>
  <si>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</si>
  <si>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</si>
  <si>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</si>
  <si>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</si>
  <si>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</si>
  <si>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</si>
  <si>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</si>
  <si>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</si>
  <si>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</si>
  <si>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</si>
  <si>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</si>
  <si>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</si>
  <si>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</si>
  <si>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</si>
  <si>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</si>
  <si>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</si>
  <si>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</si>
  <si>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</si>
  <si>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</si>
  <si>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</si>
  <si>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</si>
  <si>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</si>
  <si>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</si>
  <si>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</si>
  <si>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</si>
  <si>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</si>
  <si>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</si>
  <si>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</si>
  <si>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</si>
  <si>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</si>
  <si>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</si>
  <si>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</si>
  <si>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</si>
  <si>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</si>
  <si>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</si>
  <si>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</si>
  <si>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</si>
  <si>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</si>
  <si>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</si>
  <si>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</si>
  <si>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</si>
  <si>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</si>
  <si>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</si>
  <si>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</si>
  <si>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</si>
  <si>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</si>
  <si>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</si>
  <si>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</si>
  <si>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</si>
  <si>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</si>
  <si>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</si>
  <si>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</si>
  <si>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</si>
  <si>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</si>
  <si>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</si>
  <si>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</si>
  <si>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</si>
  <si>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</si>
  <si>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</si>
  <si>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</si>
  <si>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</si>
  <si>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</si>
  <si>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</si>
  <si>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</si>
  <si>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</si>
  <si>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</si>
  <si>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</si>
  <si>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</si>
  <si>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</si>
  <si>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</si>
  <si>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</si>
  <si>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</si>
  <si>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</si>
  <si>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</si>
  <si>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</si>
  <si>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</si>
  <si>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</si>
  <si>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</si>
  <si>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</si>
  <si>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</si>
  <si>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</si>
  <si>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</si>
  <si>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</si>
  <si>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</si>
  <si>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</si>
  <si>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</si>
  <si>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</si>
  <si>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</si>
  <si>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</si>
  <si>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</si>
  <si>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</si>
  <si>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</si>
  <si>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</si>
  <si>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</si>
  <si>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</si>
  <si>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</si>
  <si>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</si>
  <si>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</si>
  <si>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</si>
  <si>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</si>
  <si>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</si>
  <si>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</si>
  <si>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</si>
  <si>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</si>
  <si>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</si>
  <si>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</si>
  <si>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</si>
  <si>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</si>
  <si>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</si>
  <si>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</si>
  <si>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</si>
  <si>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</si>
  <si>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</si>
  <si>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</si>
  <si>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</si>
  <si>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</si>
  <si>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</si>
  <si>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</si>
  <si>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</si>
  <si>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</si>
  <si>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</si>
  <si>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</si>
  <si>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</si>
  <si>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</si>
  <si>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</si>
  <si>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</si>
  <si>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</si>
  <si>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</si>
  <si>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</si>
  <si>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</si>
  <si>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</si>
  <si>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</si>
  <si>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</si>
  <si>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</si>
  <si>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</si>
  <si>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</si>
  <si>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</si>
  <si>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</si>
  <si>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</si>
  <si>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</si>
  <si>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</si>
  <si>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</si>
  <si>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</si>
  <si>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</si>
  <si>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</si>
  <si>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</si>
  <si>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</si>
  <si>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</si>
  <si>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</si>
  <si>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</si>
  <si>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</si>
  <si>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</si>
  <si>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</si>
  <si>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</si>
  <si>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</si>
  <si>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</si>
  <si>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</si>
  <si>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</si>
  <si>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</si>
  <si>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</si>
  <si>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</si>
  <si>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</si>
  <si>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</si>
  <si>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</si>
  <si>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</si>
  <si>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</si>
  <si>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</si>
  <si>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</si>
  <si>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</si>
  <si>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</si>
  <si>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</si>
  <si>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</si>
  <si>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</si>
  <si>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</si>
  <si>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</si>
  <si>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</si>
  <si>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</si>
  <si>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</si>
  <si>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</si>
  <si>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</si>
  <si>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</si>
  <si>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</si>
  <si>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</si>
  <si>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</si>
  <si>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</si>
  <si>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</si>
  <si>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</si>
  <si>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</si>
  <si>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</si>
  <si>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</si>
  <si>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</si>
  <si>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</si>
  <si>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</si>
  <si>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</si>
  <si>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</si>
  <si>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</si>
  <si>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</si>
  <si>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</si>
  <si>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</si>
  <si>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</si>
  <si>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</si>
  <si>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</si>
  <si>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</si>
  <si>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</si>
  <si>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</si>
  <si>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</si>
  <si>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</si>
  <si>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</si>
  <si>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</si>
  <si>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</si>
  <si>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</si>
  <si>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</si>
  <si>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</si>
  <si>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</si>
  <si>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</si>
  <si>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</si>
  <si>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</si>
  <si>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</si>
  <si>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</si>
  <si>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</si>
  <si>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</si>
  <si>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</si>
  <si>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</si>
  <si>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</si>
  <si>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</si>
  <si>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</si>
  <si>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</si>
  <si>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</si>
  <si>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</si>
  <si>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</si>
  <si>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</si>
  <si>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</si>
  <si>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</si>
  <si>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</si>
  <si>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</si>
  <si>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</si>
  <si>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</si>
  <si>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</si>
  <si>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</si>
  <si>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</si>
  <si>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</si>
  <si>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</si>
  <si>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</si>
  <si>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</si>
  <si>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</si>
  <si>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</si>
  <si>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</si>
  <si>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</si>
  <si>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</si>
  <si>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</si>
  <si>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</si>
  <si>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</si>
  <si>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</si>
  <si>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</si>
  <si>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</si>
  <si>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</si>
  <si>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</si>
  <si>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</si>
  <si>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</si>
  <si>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</si>
  <si>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</si>
  <si>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</si>
  <si>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</si>
  <si>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</si>
  <si>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</si>
  <si>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</si>
  <si>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</si>
  <si>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</si>
  <si>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</si>
  <si>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</si>
  <si>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</si>
  <si>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</si>
  <si>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</si>
  <si>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</si>
  <si>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</si>
  <si>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</si>
  <si>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</si>
  <si>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</si>
  <si>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</si>
  <si>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</si>
  <si>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</si>
  <si>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</si>
  <si>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</si>
  <si>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</si>
  <si>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</si>
  <si>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</si>
  <si>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</si>
  <si>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</si>
  <si>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</si>
  <si>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</si>
  <si>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</si>
  <si>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</si>
  <si>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</si>
  <si>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</si>
  <si>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</si>
  <si>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</si>
  <si>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</si>
  <si>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</si>
  <si>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</si>
  <si>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</si>
  <si>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</si>
  <si>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</si>
  <si>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</si>
  <si>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</si>
  <si>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</si>
  <si>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</si>
  <si>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</si>
  <si>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</si>
  <si>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</si>
  <si>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</si>
  <si>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</si>
  <si>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</si>
  <si>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</si>
  <si>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</si>
  <si>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</si>
  <si>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</si>
  <si>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</si>
  <si>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</si>
  <si>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</si>
  <si>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</si>
  <si>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</si>
  <si>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</si>
  <si>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</si>
  <si>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</si>
  <si>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</si>
  <si>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</si>
  <si>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</si>
  <si>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</si>
  <si>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</si>
  <si>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</si>
  <si>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</si>
  <si>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</si>
  <si>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</si>
  <si>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</si>
  <si>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</si>
  <si>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</si>
  <si>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</si>
  <si>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</si>
  <si>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</si>
  <si>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</si>
  <si>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</si>
  <si>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</si>
  <si>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</si>
  <si>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</si>
  <si>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</si>
  <si>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</si>
  <si>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</si>
  <si>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</si>
  <si>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</si>
  <si>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</si>
  <si>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</si>
  <si>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</si>
  <si>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</si>
  <si>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</si>
  <si>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</si>
  <si>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</si>
  <si>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</si>
  <si>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</si>
  <si>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</si>
  <si>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</si>
  <si>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</si>
  <si>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</si>
  <si>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</si>
  <si>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</si>
  <si>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</si>
  <si>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</si>
  <si>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</si>
  <si>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</si>
  <si>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</si>
  <si>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</si>
  <si>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</si>
  <si>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</si>
  <si>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</si>
  <si>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</si>
  <si>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</si>
  <si>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</si>
  <si>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</si>
  <si>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</si>
  <si>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</si>
  <si>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</si>
  <si>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</si>
  <si>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</si>
  <si>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</si>
  <si>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</si>
  <si>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</si>
  <si>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</si>
  <si>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</si>
  <si>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</si>
  <si>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</si>
  <si>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</si>
  <si>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</si>
  <si>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</si>
  <si>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</si>
  <si>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</si>
  <si>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</si>
  <si>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</si>
  <si>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</si>
  <si>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</si>
  <si>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</si>
  <si>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</si>
  <si>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</si>
  <si>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</si>
  <si>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</si>
  <si>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</si>
  <si>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</si>
  <si>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</si>
  <si>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</si>
  <si>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</si>
  <si>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テストB281031-01の受取日記入してください短期借入金決定金額－10,000円返済状態になれば相殺０円　　通常モード累計</t>
    <rPh sb="14" eb="17">
      <t>ウケトリビ</t>
    </rPh>
    <rPh sb="17" eb="19">
      <t>キニュウ</t>
    </rPh>
    <rPh sb="30" eb="34">
      <t>ケッテイキンガク</t>
    </rPh>
    <rPh sb="42" eb="44">
      <t>ヘンサイ</t>
    </rPh>
    <rPh sb="44" eb="46">
      <t>ジョウタイ</t>
    </rPh>
    <rPh sb="50" eb="52">
      <t>ソウサイ</t>
    </rPh>
    <rPh sb="53" eb="54">
      <t>エン</t>
    </rPh>
    <rPh sb="56" eb="58">
      <t>ツウジョウ</t>
    </rPh>
    <rPh sb="61" eb="63">
      <t>ルイケイ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</si>
  <si>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</si>
  <si>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</si>
  <si>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</si>
  <si>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</si>
  <si>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</si>
  <si>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</si>
  <si>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</si>
  <si>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</si>
  <si>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</si>
  <si>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</si>
  <si>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</si>
  <si>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</si>
  <si>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</si>
  <si>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</si>
  <si>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</si>
  <si>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</si>
  <si>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</si>
  <si>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</si>
  <si>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</si>
  <si>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</si>
  <si>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</si>
  <si>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</si>
  <si>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</si>
  <si>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</si>
  <si>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</si>
  <si>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</si>
  <si>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</si>
  <si>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</si>
  <si>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</si>
  <si>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</si>
  <si>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</si>
  <si>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</si>
  <si>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</si>
  <si>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</si>
  <si>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</si>
  <si>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</si>
  <si>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</si>
  <si>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</si>
  <si>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</si>
  <si>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</si>
  <si>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</si>
  <si>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</si>
  <si>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</si>
  <si>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</si>
  <si>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</si>
  <si>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</si>
  <si>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</si>
  <si>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</si>
  <si>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</si>
  <si>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</si>
  <si>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</si>
  <si>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</si>
  <si>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再振替仕訳</t>
    <rPh sb="0" eb="5">
      <t>サイフリカエシワケ</t>
    </rPh>
    <phoneticPr fontId="1"/>
  </si>
  <si>
    <t>現金主義に戻します</t>
    <rPh sb="0" eb="4">
      <t>ゲンキンシュギ</t>
    </rPh>
    <rPh sb="5" eb="6">
      <t>モド</t>
    </rPh>
    <phoneticPr fontId="1"/>
  </si>
  <si>
    <t>これで9カ月分117,000が当期の費用として計上されます</t>
    <rPh sb="5" eb="6">
      <t>ゲツ</t>
    </rPh>
    <rPh sb="6" eb="7">
      <t>ブン</t>
    </rPh>
    <rPh sb="15" eb="17">
      <t>トウキ</t>
    </rPh>
    <rPh sb="18" eb="20">
      <t>ヒヨウ</t>
    </rPh>
    <rPh sb="23" eb="25">
      <t>ケイジョウ</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</si>
  <si>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</si>
  <si>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</si>
  <si>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費用の部</t>
    <rPh sb="0" eb="2">
      <t>ヒヨウ</t>
    </rPh>
    <rPh sb="3" eb="4">
      <t>ブ</t>
    </rPh>
    <phoneticPr fontId="1"/>
  </si>
  <si>
    <t>地代家賃今期の分39,000になっています</t>
    <rPh sb="0" eb="4">
      <t>チダイヤチン</t>
    </rPh>
    <rPh sb="4" eb="6">
      <t>コンキ</t>
    </rPh>
    <rPh sb="7" eb="8">
      <t>ブン</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</si>
  <si>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</si>
  <si>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</si>
  <si>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前払費用（資産）を使って-156,000から117,000外しています</t>
    <rPh sb="0" eb="4">
      <t>マエバライヒヨウ</t>
    </rPh>
    <rPh sb="5" eb="7">
      <t>シサン</t>
    </rPh>
    <rPh sb="9" eb="10">
      <t>ツカ</t>
    </rPh>
    <rPh sb="29" eb="30">
      <t>ハズ</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</si>
  <si>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</si>
  <si>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</si>
  <si>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</si>
  <si>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</si>
  <si>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</si>
  <si>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</si>
  <si>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</si>
  <si>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</si>
  <si>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</si>
  <si>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消耗品費</t>
    <rPh sb="0" eb="2">
      <t>ショウモウ</t>
    </rPh>
    <rPh sb="2" eb="3">
      <t>ヒン</t>
    </rPh>
    <rPh sb="3" eb="4">
      <t>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</si>
  <si>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</si>
  <si>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</si>
  <si>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</si>
  <si>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</si>
  <si>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</si>
  <si>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</si>
  <si>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</si>
  <si>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</si>
  <si>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</si>
  <si>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</si>
  <si>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</si>
  <si>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</si>
  <si>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</si>
  <si>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</si>
  <si>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</si>
  <si>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</si>
  <si>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</si>
  <si>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</si>
  <si>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</si>
  <si>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</si>
  <si>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</si>
  <si>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</si>
  <si>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</si>
  <si>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</si>
  <si>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</si>
  <si>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</si>
  <si>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</si>
  <si>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</si>
  <si>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</si>
  <si>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</si>
  <si>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</si>
  <si>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</si>
  <si>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</si>
  <si>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</si>
  <si>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</si>
  <si>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</si>
  <si>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</si>
  <si>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</si>
  <si>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</si>
  <si>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</si>
  <si>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</si>
  <si>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</si>
  <si>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</si>
  <si>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</si>
  <si>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</si>
  <si>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</si>
  <si>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</si>
  <si>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</si>
  <si>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</si>
  <si>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</si>
  <si>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</si>
  <si>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</si>
  <si>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</si>
  <si>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</si>
  <si>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</si>
  <si>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</si>
  <si>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</si>
  <si>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</si>
  <si>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</si>
  <si>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</si>
  <si>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</si>
  <si>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</si>
  <si>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</si>
  <si>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</si>
  <si>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</si>
  <si>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</si>
  <si>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</si>
  <si>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</si>
  <si>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</si>
  <si>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</si>
  <si>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</si>
  <si>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</si>
  <si>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</si>
  <si>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</si>
  <si>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</si>
  <si>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</si>
  <si>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</si>
  <si>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</si>
  <si>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</si>
  <si>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</si>
  <si>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</si>
  <si>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</si>
  <si>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</si>
  <si>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</si>
  <si>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</si>
  <si>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</si>
  <si>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期末に期中に支払った翌期の分117,000を前払費用（地代家賃券）返してもらうことから収入の部としてください左手でもらう</t>
    <rPh sb="0" eb="2">
      <t>キマツ</t>
    </rPh>
    <rPh sb="3" eb="5">
      <t>キチュウ</t>
    </rPh>
    <rPh sb="6" eb="8">
      <t>シハラ</t>
    </rPh>
    <rPh sb="10" eb="12">
      <t>ヨクキ</t>
    </rPh>
    <rPh sb="13" eb="14">
      <t>ブン</t>
    </rPh>
    <rPh sb="22" eb="26">
      <t>マエバライヒヨウ</t>
    </rPh>
    <rPh sb="27" eb="31">
      <t>チダイヤチン</t>
    </rPh>
    <rPh sb="31" eb="32">
      <t>ケン</t>
    </rPh>
    <rPh sb="33" eb="34">
      <t>カエ</t>
    </rPh>
    <rPh sb="43" eb="45">
      <t>シュウニュウ</t>
    </rPh>
    <rPh sb="46" eb="47">
      <t>ブ</t>
    </rPh>
    <rPh sb="54" eb="56">
      <t>ヒダリテ</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</si>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</sst>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4"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38">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41">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7"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3" fillId="0" borderId="0" xfId="0" applyFont="1">
      <alignment vertical="center"/>
    </xf>
    <xf numFmtId="0" fontId="6" fillId="2" borderId="0" xfId="0" applyFont="1" applyFill="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0" xfId="0" applyAlignment="1">
      <alignment horizontal="center"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2" fillId="0" borderId="0" xfId="0" applyFont="1" applyAlignment="1">
      <alignment horizontal="center" vertical="center"/>
    </xf>
    <xf numFmtId="0" fontId="0" fillId="0" borderId="0" xfId="0" applyBorder="1">
      <alignment vertical="center"/>
    </xf>
    <xf numFmtId="3" fontId="0" fillId="0" borderId="0" xfId="0" applyNumberFormat="1" applyBorder="1">
      <alignment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3"/>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4.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8" t="s">
        <v>78</v>
      </c>
      <c r="B1" s="535"/>
      <c r="C1" s="535"/>
      <c r="D1" s="535"/>
      <c r="E1" s="535"/>
      <c r="F1" s="535"/>
      <c r="G1" s="535"/>
      <c r="H1" s="535"/>
      <c r="I1" s="535"/>
      <c r="J1" s="535"/>
    </row>
    <row r="2" spans="1:24" ht="28.5" customHeight="1" thickBot="1" x14ac:dyDescent="0.45">
      <c r="B2" t="s">
        <v>496</v>
      </c>
      <c r="D2" s="266"/>
      <c r="E2" s="263"/>
      <c r="F2" s="266"/>
      <c r="G2" s="265" t="s">
        <v>495</v>
      </c>
      <c r="M2" s="322"/>
    </row>
    <row r="3" spans="1:24" x14ac:dyDescent="0.4">
      <c r="A3" s="530" t="s">
        <v>0</v>
      </c>
      <c r="B3" s="528" t="s">
        <v>2</v>
      </c>
      <c r="C3" s="529"/>
      <c r="D3" s="528" t="s">
        <v>5</v>
      </c>
      <c r="E3" s="532"/>
      <c r="F3" s="533" t="s">
        <v>0</v>
      </c>
      <c r="G3" s="528" t="s">
        <v>6</v>
      </c>
      <c r="H3" s="529"/>
      <c r="I3" s="528" t="s">
        <v>7</v>
      </c>
      <c r="J3" s="529"/>
      <c r="K3" s="528" t="s">
        <v>754</v>
      </c>
      <c r="L3" s="529"/>
      <c r="M3" s="3" t="s">
        <v>222</v>
      </c>
      <c r="N3" t="s">
        <v>791</v>
      </c>
      <c r="Q3" t="s">
        <v>790</v>
      </c>
    </row>
    <row r="4" spans="1:24" x14ac:dyDescent="0.4">
      <c r="A4" s="531"/>
      <c r="B4" s="5" t="s">
        <v>3</v>
      </c>
      <c r="C4" s="1" t="s">
        <v>4</v>
      </c>
      <c r="D4" s="6" t="s">
        <v>3</v>
      </c>
      <c r="E4" s="44" t="s">
        <v>4</v>
      </c>
      <c r="F4" s="534"/>
      <c r="G4" s="15" t="s">
        <v>3</v>
      </c>
      <c r="H4" s="14" t="s">
        <v>4</v>
      </c>
      <c r="I4" s="15" t="s">
        <v>3</v>
      </c>
      <c r="J4" s="14" t="s">
        <v>4</v>
      </c>
      <c r="K4" s="6" t="s">
        <v>344</v>
      </c>
      <c r="L4" s="308" t="s">
        <v>775</v>
      </c>
      <c r="M4" s="324" t="s">
        <v>787</v>
      </c>
      <c r="N4" s="330" t="s">
        <v>772</v>
      </c>
      <c r="Q4" s="152" t="s">
        <v>774</v>
      </c>
      <c r="R4" s="152"/>
      <c r="S4" s="152"/>
    </row>
    <row r="5" spans="1:24" x14ac:dyDescent="0.4">
      <c r="A5" s="3" t="s">
        <v>65</v>
      </c>
      <c r="B5" s="134"/>
      <c r="C5" s="16"/>
      <c r="D5" s="31"/>
      <c r="E5" s="43"/>
      <c r="F5" s="46"/>
      <c r="G5" s="33"/>
      <c r="H5" s="32"/>
      <c r="I5" s="138"/>
      <c r="J5" s="34"/>
      <c r="K5" s="309"/>
      <c r="L5" s="312"/>
      <c r="M5" s="323"/>
      <c r="N5" t="s">
        <v>771</v>
      </c>
      <c r="Q5" s="152" t="s">
        <v>773</v>
      </c>
      <c r="R5" s="152"/>
      <c r="S5" s="152"/>
    </row>
    <row r="6" spans="1:24" x14ac:dyDescent="0.4">
      <c r="A6" s="7" t="s">
        <v>32</v>
      </c>
      <c r="B6" s="135"/>
      <c r="C6" s="17"/>
      <c r="D6" s="26"/>
      <c r="E6" s="41"/>
      <c r="F6" s="47"/>
      <c r="G6" s="26"/>
      <c r="H6" s="17"/>
      <c r="I6" s="97"/>
      <c r="J6" s="17"/>
      <c r="K6" s="283"/>
      <c r="L6" s="312"/>
      <c r="M6" s="3"/>
    </row>
    <row r="7" spans="1:24" x14ac:dyDescent="0.4">
      <c r="A7" s="7" t="s">
        <v>317</v>
      </c>
      <c r="B7" s="136"/>
      <c r="C7" s="17"/>
      <c r="D7" s="25"/>
      <c r="E7" s="41"/>
      <c r="F7" s="48"/>
      <c r="G7" s="26"/>
      <c r="H7" s="17"/>
      <c r="I7" s="136"/>
      <c r="J7" s="35"/>
      <c r="K7" s="283"/>
      <c r="L7" s="312"/>
      <c r="M7" s="3"/>
    </row>
    <row r="8" spans="1:24" x14ac:dyDescent="0.4">
      <c r="A8" s="3" t="s">
        <v>512</v>
      </c>
      <c r="B8" s="97"/>
      <c r="C8" s="17"/>
      <c r="D8" s="25"/>
      <c r="E8" s="41"/>
      <c r="F8" s="48"/>
      <c r="G8" s="26"/>
      <c r="H8" s="17"/>
      <c r="I8" s="137"/>
      <c r="J8" s="35"/>
      <c r="K8" s="283"/>
      <c r="L8" s="312"/>
      <c r="M8" s="3"/>
    </row>
    <row r="9" spans="1:24" x14ac:dyDescent="0.4">
      <c r="A9" s="3" t="s">
        <v>513</v>
      </c>
      <c r="B9" s="97"/>
      <c r="C9" s="17"/>
      <c r="D9" s="25"/>
      <c r="E9" s="41"/>
      <c r="F9" s="48"/>
      <c r="G9" s="26"/>
      <c r="H9" s="17"/>
      <c r="I9" s="137"/>
      <c r="J9" s="35"/>
      <c r="K9" s="283"/>
      <c r="L9" s="312"/>
      <c r="M9" s="3"/>
    </row>
    <row r="10" spans="1:24" x14ac:dyDescent="0.4">
      <c r="A10" s="3" t="s">
        <v>511</v>
      </c>
      <c r="B10" s="97"/>
      <c r="C10" s="17"/>
      <c r="D10" s="25"/>
      <c r="E10" s="41"/>
      <c r="F10" s="48"/>
      <c r="G10" s="26"/>
      <c r="H10" s="17"/>
      <c r="I10" s="137"/>
      <c r="J10" s="35"/>
      <c r="K10" s="283"/>
      <c r="L10" s="312"/>
      <c r="M10" s="3"/>
      <c r="Q10" t="s">
        <v>642</v>
      </c>
    </row>
    <row r="11" spans="1:24" x14ac:dyDescent="0.4">
      <c r="A11" s="3" t="s">
        <v>506</v>
      </c>
      <c r="B11" s="97"/>
      <c r="C11" s="17"/>
      <c r="D11" s="25"/>
      <c r="E11" s="41"/>
      <c r="F11" s="48"/>
      <c r="G11" s="26"/>
      <c r="H11" s="17"/>
      <c r="I11" s="510">
        <f>B11</f>
        <v>0</v>
      </c>
      <c r="J11" s="511">
        <f>C11</f>
        <v>0</v>
      </c>
      <c r="K11" s="283"/>
      <c r="L11" s="312"/>
      <c r="M11" s="3"/>
      <c r="Q11" t="s">
        <v>629</v>
      </c>
      <c r="X11" t="s">
        <v>637</v>
      </c>
    </row>
    <row r="12" spans="1:24" x14ac:dyDescent="0.4">
      <c r="A12" s="3" t="s">
        <v>92</v>
      </c>
      <c r="B12" s="97"/>
      <c r="C12" s="17"/>
      <c r="D12" s="25"/>
      <c r="E12" s="41"/>
      <c r="F12" s="48"/>
      <c r="G12" s="26"/>
      <c r="H12" s="17"/>
      <c r="I12" s="510">
        <f>B12</f>
        <v>0</v>
      </c>
      <c r="J12" s="511">
        <f t="shared" ref="J12:J44" si="0">C12</f>
        <v>0</v>
      </c>
      <c r="K12" s="283"/>
      <c r="L12" s="312"/>
      <c r="M12" s="3"/>
      <c r="Q12" t="s">
        <v>636</v>
      </c>
      <c r="X12" t="s">
        <v>635</v>
      </c>
    </row>
    <row r="13" spans="1:24" x14ac:dyDescent="0.4">
      <c r="A13" s="3" t="s">
        <v>9</v>
      </c>
      <c r="B13" s="97"/>
      <c r="C13" s="17"/>
      <c r="D13" s="25"/>
      <c r="E13" s="41"/>
      <c r="F13" s="48"/>
      <c r="G13" s="26"/>
      <c r="H13" s="17"/>
      <c r="I13" s="510">
        <f t="shared" ref="I13:I22" si="1">B13</f>
        <v>0</v>
      </c>
      <c r="J13" s="511">
        <f t="shared" si="0"/>
        <v>0</v>
      </c>
      <c r="K13" s="283"/>
      <c r="L13" s="312"/>
      <c r="M13" s="3"/>
      <c r="Q13" t="s">
        <v>633</v>
      </c>
    </row>
    <row r="14" spans="1:24" x14ac:dyDescent="0.4">
      <c r="A14" s="3" t="s">
        <v>9</v>
      </c>
      <c r="B14" s="97"/>
      <c r="C14" s="17"/>
      <c r="D14" s="25"/>
      <c r="E14" s="41"/>
      <c r="F14" s="48"/>
      <c r="G14" s="26"/>
      <c r="H14" s="17"/>
      <c r="I14" s="510">
        <f t="shared" si="1"/>
        <v>0</v>
      </c>
      <c r="J14" s="511">
        <f t="shared" si="0"/>
        <v>0</v>
      </c>
      <c r="K14" s="283"/>
      <c r="L14" s="312"/>
      <c r="M14" s="3"/>
    </row>
    <row r="15" spans="1:24" x14ac:dyDescent="0.4">
      <c r="A15" s="3" t="s">
        <v>361</v>
      </c>
      <c r="B15" s="97"/>
      <c r="C15" s="17"/>
      <c r="D15" s="25"/>
      <c r="E15" s="41"/>
      <c r="F15" s="48"/>
      <c r="G15" s="26"/>
      <c r="H15" s="17"/>
      <c r="I15" s="510">
        <f t="shared" si="1"/>
        <v>0</v>
      </c>
      <c r="J15" s="511">
        <f t="shared" si="0"/>
        <v>0</v>
      </c>
      <c r="K15" s="283"/>
      <c r="L15" s="312"/>
      <c r="M15" s="3"/>
      <c r="Q15" t="s">
        <v>630</v>
      </c>
    </row>
    <row r="16" spans="1:24" x14ac:dyDescent="0.4">
      <c r="A16" s="3"/>
      <c r="B16" s="97"/>
      <c r="C16" s="17"/>
      <c r="D16" s="25"/>
      <c r="E16" s="41"/>
      <c r="F16" s="48"/>
      <c r="G16" s="26"/>
      <c r="H16" s="17"/>
      <c r="I16" s="510">
        <f t="shared" si="1"/>
        <v>0</v>
      </c>
      <c r="J16" s="511">
        <f t="shared" si="0"/>
        <v>0</v>
      </c>
      <c r="K16" s="283"/>
      <c r="L16" s="312"/>
      <c r="M16" s="3"/>
      <c r="Q16" s="152" t="s">
        <v>631</v>
      </c>
      <c r="W16" t="s">
        <v>638</v>
      </c>
    </row>
    <row r="17" spans="1:23" x14ac:dyDescent="0.4">
      <c r="A17" s="3" t="s">
        <v>510</v>
      </c>
      <c r="B17" s="97"/>
      <c r="C17" s="17"/>
      <c r="D17" s="25"/>
      <c r="E17" s="41"/>
      <c r="F17" s="48"/>
      <c r="G17" s="26"/>
      <c r="H17" s="17"/>
      <c r="I17" s="510">
        <f t="shared" si="1"/>
        <v>0</v>
      </c>
      <c r="J17" s="511">
        <f t="shared" si="0"/>
        <v>0</v>
      </c>
      <c r="K17" s="283"/>
      <c r="L17" s="312"/>
      <c r="M17" s="3"/>
      <c r="Q17" t="s">
        <v>632</v>
      </c>
      <c r="W17" t="s">
        <v>634</v>
      </c>
    </row>
    <row r="18" spans="1:23" x14ac:dyDescent="0.4">
      <c r="A18" s="3" t="s">
        <v>448</v>
      </c>
      <c r="B18" s="97"/>
      <c r="C18" s="17"/>
      <c r="D18" s="25"/>
      <c r="E18" s="41"/>
      <c r="F18" s="48"/>
      <c r="G18" s="26"/>
      <c r="H18" s="17"/>
      <c r="I18" s="510">
        <f t="shared" si="1"/>
        <v>0</v>
      </c>
      <c r="J18" s="511">
        <f t="shared" si="0"/>
        <v>0</v>
      </c>
      <c r="K18" s="310"/>
      <c r="L18" s="312"/>
      <c r="M18" s="3"/>
      <c r="Q18" t="s">
        <v>640</v>
      </c>
    </row>
    <row r="19" spans="1:23" x14ac:dyDescent="0.4">
      <c r="A19" s="3" t="s">
        <v>488</v>
      </c>
      <c r="B19" s="97"/>
      <c r="C19" s="17"/>
      <c r="D19" s="25"/>
      <c r="E19" s="41"/>
      <c r="F19" s="48"/>
      <c r="G19" s="26"/>
      <c r="H19" s="17"/>
      <c r="I19" s="510">
        <f t="shared" si="1"/>
        <v>0</v>
      </c>
      <c r="J19" s="511">
        <f t="shared" si="0"/>
        <v>0</v>
      </c>
      <c r="K19" s="283"/>
      <c r="L19" s="312"/>
      <c r="M19" s="3"/>
      <c r="Q19" t="s">
        <v>641</v>
      </c>
    </row>
    <row r="20" spans="1:23" x14ac:dyDescent="0.4">
      <c r="A20" s="3" t="s">
        <v>481</v>
      </c>
      <c r="B20" s="97"/>
      <c r="C20" s="17"/>
      <c r="D20" s="25"/>
      <c r="E20" s="41"/>
      <c r="F20" s="48"/>
      <c r="G20" s="26"/>
      <c r="H20" s="17"/>
      <c r="I20" s="510">
        <f t="shared" si="1"/>
        <v>0</v>
      </c>
      <c r="J20" s="511">
        <f t="shared" si="0"/>
        <v>0</v>
      </c>
      <c r="K20" s="346"/>
      <c r="L20" s="312"/>
      <c r="M20" s="3"/>
    </row>
    <row r="21" spans="1:23" x14ac:dyDescent="0.4">
      <c r="A21" s="303" t="s">
        <v>478</v>
      </c>
      <c r="B21" s="415"/>
      <c r="C21" s="494"/>
      <c r="D21" s="25"/>
      <c r="E21" s="41"/>
      <c r="F21" s="48"/>
      <c r="G21" s="26"/>
      <c r="H21" s="17"/>
      <c r="I21" s="510">
        <f t="shared" si="1"/>
        <v>0</v>
      </c>
      <c r="J21" s="511">
        <f t="shared" si="0"/>
        <v>0</v>
      </c>
      <c r="K21" s="492"/>
      <c r="L21" s="340"/>
      <c r="M21" s="3"/>
      <c r="N21" t="s">
        <v>845</v>
      </c>
      <c r="Q21" t="s">
        <v>639</v>
      </c>
    </row>
    <row r="22" spans="1:23" x14ac:dyDescent="0.4">
      <c r="A22" s="3"/>
      <c r="B22" s="97"/>
      <c r="C22" s="17"/>
      <c r="D22" s="25"/>
      <c r="E22" s="41"/>
      <c r="F22" s="48"/>
      <c r="G22" s="26"/>
      <c r="H22" s="17"/>
      <c r="I22" s="510">
        <f t="shared" si="1"/>
        <v>0</v>
      </c>
      <c r="J22" s="511">
        <f t="shared" si="0"/>
        <v>0</v>
      </c>
      <c r="K22" s="346"/>
      <c r="L22" s="341"/>
      <c r="M22" s="3"/>
      <c r="N22" t="s">
        <v>846</v>
      </c>
    </row>
    <row r="23" spans="1:23" x14ac:dyDescent="0.4">
      <c r="A23" s="7" t="s">
        <v>554</v>
      </c>
      <c r="B23" s="267"/>
      <c r="C23" s="18"/>
      <c r="D23" s="87" t="s">
        <v>568</v>
      </c>
      <c r="E23" s="88" t="s">
        <v>661</v>
      </c>
      <c r="F23" s="47"/>
      <c r="G23" s="25"/>
      <c r="H23" s="36"/>
      <c r="I23" s="268" t="s">
        <v>569</v>
      </c>
      <c r="J23" s="511">
        <f t="shared" si="0"/>
        <v>0</v>
      </c>
      <c r="K23" s="283"/>
      <c r="L23" s="312"/>
      <c r="M23" s="3"/>
      <c r="Q23" t="s">
        <v>535</v>
      </c>
    </row>
    <row r="24" spans="1:23" x14ac:dyDescent="0.4">
      <c r="A24" s="7"/>
      <c r="B24" s="97"/>
      <c r="C24" s="17"/>
      <c r="D24" s="25"/>
      <c r="E24" s="41"/>
      <c r="F24" s="48"/>
      <c r="G24" s="26"/>
      <c r="H24" s="17"/>
      <c r="I24" s="510">
        <f>B24</f>
        <v>0</v>
      </c>
      <c r="J24" s="511">
        <f t="shared" si="0"/>
        <v>0</v>
      </c>
      <c r="K24" s="283"/>
      <c r="L24" s="312"/>
      <c r="M24" s="3"/>
    </row>
    <row r="25" spans="1:23" x14ac:dyDescent="0.4">
      <c r="A25" s="7" t="s">
        <v>545</v>
      </c>
      <c r="B25" s="97"/>
      <c r="C25" s="17"/>
      <c r="D25" s="25"/>
      <c r="E25" s="41"/>
      <c r="F25" s="48"/>
      <c r="G25" s="26"/>
      <c r="H25" s="17"/>
      <c r="I25" s="510">
        <f t="shared" ref="I25:I44" si="2">B25</f>
        <v>0</v>
      </c>
      <c r="J25" s="511">
        <f t="shared" si="0"/>
        <v>0</v>
      </c>
      <c r="K25" s="342"/>
      <c r="L25" s="345"/>
      <c r="M25" s="3"/>
      <c r="Q25" t="s">
        <v>752</v>
      </c>
    </row>
    <row r="26" spans="1:23" x14ac:dyDescent="0.4">
      <c r="A26" s="303" t="s">
        <v>685</v>
      </c>
      <c r="B26" s="415"/>
      <c r="C26" s="494"/>
      <c r="D26" s="25"/>
      <c r="E26" s="41"/>
      <c r="F26" s="48"/>
      <c r="G26" s="26"/>
      <c r="H26" s="17"/>
      <c r="I26" s="510">
        <f t="shared" si="2"/>
        <v>0</v>
      </c>
      <c r="J26" s="511">
        <f t="shared" si="0"/>
        <v>0</v>
      </c>
      <c r="K26" s="493"/>
      <c r="L26" s="313"/>
      <c r="M26" s="3"/>
      <c r="N26" t="s">
        <v>847</v>
      </c>
      <c r="Q26" t="s">
        <v>790</v>
      </c>
    </row>
    <row r="27" spans="1:23" x14ac:dyDescent="0.4">
      <c r="A27" s="7" t="s">
        <v>31</v>
      </c>
      <c r="B27" s="97"/>
      <c r="C27" s="18"/>
      <c r="D27" s="57"/>
      <c r="E27" s="96"/>
      <c r="F27" s="47"/>
      <c r="G27" s="25"/>
      <c r="H27" s="36"/>
      <c r="I27" s="510">
        <f t="shared" si="2"/>
        <v>0</v>
      </c>
      <c r="J27" s="511">
        <f t="shared" si="0"/>
        <v>0</v>
      </c>
      <c r="K27" s="343"/>
      <c r="L27" s="344"/>
      <c r="M27" s="327"/>
      <c r="N27" t="s">
        <v>795</v>
      </c>
      <c r="Q27" s="152" t="s">
        <v>774</v>
      </c>
      <c r="R27" s="152"/>
      <c r="S27" s="152"/>
    </row>
    <row r="28" spans="1:23" x14ac:dyDescent="0.4">
      <c r="A28" s="8" t="s">
        <v>498</v>
      </c>
      <c r="B28" s="97"/>
      <c r="C28" s="18"/>
      <c r="D28" s="29"/>
      <c r="E28" s="42"/>
      <c r="F28" s="47"/>
      <c r="G28" s="25"/>
      <c r="H28" s="36"/>
      <c r="I28" s="510">
        <f t="shared" si="2"/>
        <v>0</v>
      </c>
      <c r="J28" s="511">
        <f t="shared" si="0"/>
        <v>0</v>
      </c>
      <c r="K28" s="283"/>
      <c r="L28" s="252"/>
      <c r="M28" s="328"/>
      <c r="N28" t="s">
        <v>788</v>
      </c>
      <c r="Q28" s="152" t="s">
        <v>789</v>
      </c>
    </row>
    <row r="29" spans="1:23" x14ac:dyDescent="0.4">
      <c r="A29" s="3" t="s">
        <v>696</v>
      </c>
      <c r="B29" s="97"/>
      <c r="C29" s="18"/>
      <c r="D29" s="305"/>
      <c r="E29" s="42"/>
      <c r="F29" s="47"/>
      <c r="G29" s="25"/>
      <c r="H29" s="36"/>
      <c r="I29" s="510">
        <f t="shared" si="2"/>
        <v>0</v>
      </c>
      <c r="J29" s="511">
        <f t="shared" si="0"/>
        <v>0</v>
      </c>
      <c r="K29" s="366"/>
      <c r="L29" s="367"/>
      <c r="M29" s="3"/>
      <c r="N29" s="171" t="s">
        <v>985</v>
      </c>
      <c r="O29" s="171"/>
      <c r="P29" s="171"/>
      <c r="Q29" s="171"/>
      <c r="R29" s="156"/>
    </row>
    <row r="30" spans="1:23" x14ac:dyDescent="0.4">
      <c r="A30" s="8" t="s">
        <v>497</v>
      </c>
      <c r="B30" s="97"/>
      <c r="C30" s="18"/>
      <c r="D30" s="29"/>
      <c r="E30" s="96"/>
      <c r="F30" s="47"/>
      <c r="G30" s="25"/>
      <c r="H30" s="36"/>
      <c r="I30" s="510">
        <f t="shared" si="2"/>
        <v>0</v>
      </c>
      <c r="J30" s="511">
        <f t="shared" si="0"/>
        <v>0</v>
      </c>
      <c r="K30" s="316"/>
      <c r="L30" s="367"/>
      <c r="M30" s="3"/>
      <c r="N30" s="290" t="s">
        <v>784</v>
      </c>
      <c r="O30" s="290"/>
      <c r="P30" s="290"/>
      <c r="Q30" s="290"/>
      <c r="R30" s="156"/>
    </row>
    <row r="31" spans="1:23" x14ac:dyDescent="0.4">
      <c r="A31" s="8" t="s">
        <v>507</v>
      </c>
      <c r="B31" s="137"/>
      <c r="C31" s="19"/>
      <c r="D31" s="29"/>
      <c r="E31" s="42"/>
      <c r="F31" s="47"/>
      <c r="G31" s="25"/>
      <c r="H31" s="36"/>
      <c r="I31" s="510">
        <f t="shared" si="2"/>
        <v>0</v>
      </c>
      <c r="J31" s="511">
        <f t="shared" si="0"/>
        <v>0</v>
      </c>
      <c r="K31" s="316"/>
      <c r="L31" s="315"/>
      <c r="M31" s="524"/>
      <c r="N31" t="s">
        <v>799</v>
      </c>
      <c r="O31" s="171"/>
      <c r="P31" s="290"/>
      <c r="S31" s="151"/>
    </row>
    <row r="32" spans="1:23" x14ac:dyDescent="0.4">
      <c r="A32" s="3" t="s">
        <v>885</v>
      </c>
      <c r="B32" s="137"/>
      <c r="C32" s="17"/>
      <c r="D32" s="26"/>
      <c r="E32" s="42"/>
      <c r="F32" s="47"/>
      <c r="G32" s="28"/>
      <c r="H32" s="36"/>
      <c r="I32" s="510">
        <f t="shared" si="2"/>
        <v>0</v>
      </c>
      <c r="J32" s="511">
        <f t="shared" si="0"/>
        <v>0</v>
      </c>
      <c r="K32" s="316"/>
      <c r="L32" s="315"/>
      <c r="M32" s="524"/>
    </row>
    <row r="33" spans="1:14" x14ac:dyDescent="0.4">
      <c r="A33" s="7" t="s">
        <v>886</v>
      </c>
      <c r="B33" s="137"/>
      <c r="C33" s="18"/>
      <c r="D33" s="25"/>
      <c r="E33" s="42"/>
      <c r="F33" s="47"/>
      <c r="G33" s="25"/>
      <c r="H33" s="36"/>
      <c r="I33" s="510">
        <f t="shared" si="2"/>
        <v>0</v>
      </c>
      <c r="J33" s="511">
        <f t="shared" si="0"/>
        <v>0</v>
      </c>
      <c r="K33" s="316"/>
      <c r="L33" s="315"/>
      <c r="M33" s="524"/>
    </row>
    <row r="34" spans="1:14" x14ac:dyDescent="0.4">
      <c r="A34" s="3" t="s">
        <v>887</v>
      </c>
      <c r="B34" s="136"/>
      <c r="C34" s="19"/>
      <c r="D34" s="25"/>
      <c r="E34" s="42"/>
      <c r="F34" s="47"/>
      <c r="G34" s="25"/>
      <c r="H34" s="35"/>
      <c r="I34" s="510">
        <f t="shared" si="2"/>
        <v>0</v>
      </c>
      <c r="J34" s="511">
        <f>C34</f>
        <v>0</v>
      </c>
      <c r="K34" s="316"/>
      <c r="L34" s="315"/>
      <c r="M34" s="525"/>
    </row>
    <row r="35" spans="1:14" x14ac:dyDescent="0.4">
      <c r="A35" s="3" t="s">
        <v>888</v>
      </c>
      <c r="B35" s="136"/>
      <c r="C35" s="19"/>
      <c r="D35" s="25"/>
      <c r="E35" s="42"/>
      <c r="F35" s="47"/>
      <c r="G35" s="25"/>
      <c r="H35" s="35"/>
      <c r="I35" s="510">
        <f t="shared" si="2"/>
        <v>0</v>
      </c>
      <c r="J35" s="511">
        <f t="shared" si="0"/>
        <v>0</v>
      </c>
      <c r="K35" s="316"/>
      <c r="L35" s="315"/>
      <c r="M35" s="3"/>
    </row>
    <row r="36" spans="1:14" x14ac:dyDescent="0.4">
      <c r="A36" s="3" t="s">
        <v>889</v>
      </c>
      <c r="B36" s="136"/>
      <c r="C36" s="19"/>
      <c r="D36" s="25"/>
      <c r="E36" s="42"/>
      <c r="F36" s="47"/>
      <c r="G36" s="25"/>
      <c r="H36" s="35"/>
      <c r="I36" s="510">
        <f>B36</f>
        <v>0</v>
      </c>
      <c r="J36" s="511">
        <f t="shared" si="0"/>
        <v>0</v>
      </c>
      <c r="K36" s="316"/>
      <c r="L36" s="315"/>
      <c r="M36" s="3"/>
    </row>
    <row r="37" spans="1:14" x14ac:dyDescent="0.4">
      <c r="A37" s="3" t="s">
        <v>890</v>
      </c>
      <c r="B37" s="136"/>
      <c r="C37" s="19"/>
      <c r="D37" s="25"/>
      <c r="E37" s="42"/>
      <c r="F37" s="47"/>
      <c r="G37" s="25"/>
      <c r="H37" s="35"/>
      <c r="I37" s="510">
        <f t="shared" si="2"/>
        <v>0</v>
      </c>
      <c r="J37" s="511">
        <f t="shared" si="0"/>
        <v>0</v>
      </c>
      <c r="K37" s="316"/>
      <c r="L37" s="315"/>
      <c r="M37" s="3"/>
    </row>
    <row r="38" spans="1:14" x14ac:dyDescent="0.4">
      <c r="A38" s="3" t="s">
        <v>891</v>
      </c>
      <c r="B38" s="136"/>
      <c r="C38" s="19"/>
      <c r="D38" s="25"/>
      <c r="E38" s="42"/>
      <c r="F38" s="47"/>
      <c r="G38" s="25"/>
      <c r="H38" s="35"/>
      <c r="I38" s="510">
        <f t="shared" si="2"/>
        <v>0</v>
      </c>
      <c r="J38" s="511">
        <f t="shared" si="0"/>
        <v>0</v>
      </c>
      <c r="K38" s="316"/>
      <c r="L38" s="315"/>
      <c r="M38" s="3"/>
    </row>
    <row r="39" spans="1:14" x14ac:dyDescent="0.4">
      <c r="A39" s="3" t="s">
        <v>892</v>
      </c>
      <c r="B39" s="136"/>
      <c r="C39" s="19"/>
      <c r="D39" s="25"/>
      <c r="E39" s="42"/>
      <c r="F39" s="47"/>
      <c r="G39" s="25"/>
      <c r="H39" s="35"/>
      <c r="I39" s="510">
        <f t="shared" si="2"/>
        <v>0</v>
      </c>
      <c r="J39" s="511">
        <f t="shared" si="0"/>
        <v>0</v>
      </c>
      <c r="K39" s="316"/>
      <c r="L39" s="315"/>
      <c r="M39" s="3"/>
    </row>
    <row r="40" spans="1:14" x14ac:dyDescent="0.4">
      <c r="A40" s="3" t="s">
        <v>893</v>
      </c>
      <c r="B40" s="136"/>
      <c r="C40" s="19"/>
      <c r="D40" s="25"/>
      <c r="E40" s="42"/>
      <c r="F40" s="47"/>
      <c r="G40" s="25"/>
      <c r="H40" s="35"/>
      <c r="I40" s="510">
        <f t="shared" si="2"/>
        <v>0</v>
      </c>
      <c r="J40" s="511">
        <f t="shared" si="0"/>
        <v>0</v>
      </c>
      <c r="K40" s="316"/>
      <c r="L40" s="315"/>
      <c r="M40" s="3"/>
    </row>
    <row r="41" spans="1:14" x14ac:dyDescent="0.4">
      <c r="A41" s="3" t="s">
        <v>894</v>
      </c>
      <c r="B41" s="136"/>
      <c r="C41" s="19"/>
      <c r="D41" s="25"/>
      <c r="E41" s="42"/>
      <c r="F41" s="47"/>
      <c r="G41" s="25"/>
      <c r="H41" s="35"/>
      <c r="I41" s="510">
        <f t="shared" si="2"/>
        <v>0</v>
      </c>
      <c r="J41" s="511">
        <f t="shared" si="0"/>
        <v>0</v>
      </c>
      <c r="K41" s="316"/>
      <c r="L41" s="315"/>
      <c r="M41" s="3"/>
    </row>
    <row r="42" spans="1:14" x14ac:dyDescent="0.4">
      <c r="A42" s="3"/>
      <c r="B42" s="136"/>
      <c r="C42" s="19"/>
      <c r="D42" s="25"/>
      <c r="E42" s="42"/>
      <c r="F42" s="47"/>
      <c r="G42" s="25"/>
      <c r="H42" s="35"/>
      <c r="I42" s="510">
        <f t="shared" si="2"/>
        <v>0</v>
      </c>
      <c r="J42" s="511">
        <f t="shared" si="0"/>
        <v>0</v>
      </c>
      <c r="K42" s="316"/>
      <c r="L42" s="315"/>
      <c r="M42" s="3"/>
    </row>
    <row r="43" spans="1:14" x14ac:dyDescent="0.4">
      <c r="A43" s="3"/>
      <c r="B43" s="136"/>
      <c r="C43" s="19"/>
      <c r="D43" s="57"/>
      <c r="E43" s="96"/>
      <c r="F43" s="47"/>
      <c r="G43" s="25"/>
      <c r="H43" s="19"/>
      <c r="I43" s="510">
        <f t="shared" si="2"/>
        <v>0</v>
      </c>
      <c r="J43" s="511">
        <f t="shared" si="0"/>
        <v>0</v>
      </c>
      <c r="K43" s="317"/>
      <c r="L43" s="315"/>
      <c r="M43" s="3"/>
    </row>
    <row r="44" spans="1:14" x14ac:dyDescent="0.4">
      <c r="A44" s="8" t="s">
        <v>11</v>
      </c>
      <c r="B44" s="136"/>
      <c r="C44" s="19"/>
      <c r="D44" s="29"/>
      <c r="E44" s="42"/>
      <c r="F44" s="47"/>
      <c r="G44" s="25"/>
      <c r="H44" s="17"/>
      <c r="I44" s="510">
        <f t="shared" si="2"/>
        <v>0</v>
      </c>
      <c r="J44" s="511">
        <f t="shared" si="0"/>
        <v>0</v>
      </c>
      <c r="K44" s="316"/>
      <c r="L44" s="315"/>
      <c r="M44" s="3"/>
      <c r="N44" s="311" t="s">
        <v>37</v>
      </c>
    </row>
    <row r="45" spans="1:14" ht="19.5" thickBot="1" x14ac:dyDescent="0.45">
      <c r="A45" s="77" t="s">
        <v>336</v>
      </c>
      <c r="B45" s="233"/>
      <c r="C45" s="234"/>
      <c r="D45" s="27"/>
      <c r="E45" s="269"/>
      <c r="F45" s="53"/>
      <c r="G45" s="27"/>
      <c r="H45" s="72"/>
      <c r="I45" s="512"/>
      <c r="J45" s="513"/>
      <c r="K45" s="318"/>
      <c r="L45" s="319"/>
      <c r="M45" s="77"/>
      <c r="N45" t="s">
        <v>536</v>
      </c>
    </row>
    <row r="46" spans="1:14" ht="19.5" thickTop="1" x14ac:dyDescent="0.4">
      <c r="A46" s="3" t="s">
        <v>57</v>
      </c>
      <c r="B46" s="29"/>
      <c r="C46" s="130"/>
      <c r="D46" s="29"/>
      <c r="E46" s="41"/>
      <c r="F46" s="48"/>
      <c r="G46" s="26"/>
      <c r="H46" s="17"/>
      <c r="I46" s="514">
        <f>B46</f>
        <v>0</v>
      </c>
      <c r="J46" s="515">
        <f>C46</f>
        <v>0</v>
      </c>
      <c r="K46" s="536" t="s">
        <v>754</v>
      </c>
      <c r="L46" s="537"/>
      <c r="M46" s="3" t="s">
        <v>776</v>
      </c>
      <c r="N46" t="s">
        <v>537</v>
      </c>
    </row>
    <row r="47" spans="1:14" x14ac:dyDescent="0.4">
      <c r="B47" s="29"/>
      <c r="C47" s="130"/>
      <c r="D47" s="26"/>
      <c r="E47" s="41"/>
      <c r="F47" s="48"/>
      <c r="G47" s="26"/>
      <c r="H47" s="17"/>
      <c r="I47" s="514">
        <f t="shared" ref="I47:I67" si="3">B47</f>
        <v>0</v>
      </c>
      <c r="J47" s="515">
        <f t="shared" ref="J47:J67" si="4">C47</f>
        <v>0</v>
      </c>
      <c r="K47" s="335" t="s">
        <v>344</v>
      </c>
      <c r="L47" s="315" t="s">
        <v>775</v>
      </c>
      <c r="M47" s="323"/>
    </row>
    <row r="48" spans="1:14" x14ac:dyDescent="0.4">
      <c r="A48" s="328" t="s">
        <v>770</v>
      </c>
      <c r="B48" s="29"/>
      <c r="C48" s="130"/>
      <c r="D48" s="26"/>
      <c r="E48" s="41"/>
      <c r="F48" s="48"/>
      <c r="G48" s="26"/>
      <c r="H48" s="17"/>
      <c r="I48" s="514">
        <f t="shared" si="3"/>
        <v>0</v>
      </c>
      <c r="J48" s="515">
        <f t="shared" si="4"/>
        <v>0</v>
      </c>
      <c r="K48" s="336"/>
      <c r="L48" s="314"/>
      <c r="M48" s="3"/>
    </row>
    <row r="49" spans="1:20" x14ac:dyDescent="0.4">
      <c r="A49" s="7" t="s">
        <v>473</v>
      </c>
      <c r="B49" s="29"/>
      <c r="C49" s="130"/>
      <c r="D49" s="26"/>
      <c r="E49" s="41"/>
      <c r="F49" s="48"/>
      <c r="G49" s="26"/>
      <c r="H49" s="17"/>
      <c r="I49" s="514">
        <f t="shared" si="3"/>
        <v>0</v>
      </c>
      <c r="J49" s="515">
        <f t="shared" si="4"/>
        <v>0</v>
      </c>
      <c r="K49" s="336"/>
      <c r="L49" s="315"/>
      <c r="M49" s="3"/>
    </row>
    <row r="50" spans="1:20" x14ac:dyDescent="0.4">
      <c r="A50" s="7" t="s">
        <v>35</v>
      </c>
      <c r="B50" s="25"/>
      <c r="C50" s="131"/>
      <c r="D50" s="26"/>
      <c r="E50" s="42"/>
      <c r="F50" s="47"/>
      <c r="G50" s="28"/>
      <c r="H50" s="17"/>
      <c r="I50" s="514">
        <f t="shared" si="3"/>
        <v>0</v>
      </c>
      <c r="J50" s="515">
        <f t="shared" si="4"/>
        <v>0</v>
      </c>
      <c r="K50" s="336"/>
      <c r="L50" s="315"/>
      <c r="M50" s="3"/>
    </row>
    <row r="51" spans="1:20" x14ac:dyDescent="0.4">
      <c r="A51" t="s">
        <v>768</v>
      </c>
      <c r="B51" s="25"/>
      <c r="C51" s="131"/>
      <c r="D51" s="26"/>
      <c r="E51" s="42"/>
      <c r="F51" s="47"/>
      <c r="G51" s="28"/>
      <c r="H51" s="17"/>
      <c r="I51" s="514">
        <f t="shared" si="3"/>
        <v>0</v>
      </c>
      <c r="J51" s="515">
        <f t="shared" si="4"/>
        <v>0</v>
      </c>
      <c r="K51" s="336"/>
      <c r="L51" s="315"/>
      <c r="M51" s="3"/>
    </row>
    <row r="52" spans="1:20" x14ac:dyDescent="0.4">
      <c r="A52" s="3"/>
      <c r="B52" s="25"/>
      <c r="C52" s="131"/>
      <c r="D52" s="26"/>
      <c r="E52" s="42"/>
      <c r="F52" s="47"/>
      <c r="G52" s="28"/>
      <c r="H52" s="17"/>
      <c r="I52" s="514">
        <f t="shared" si="3"/>
        <v>0</v>
      </c>
      <c r="J52" s="515">
        <f t="shared" si="4"/>
        <v>0</v>
      </c>
      <c r="K52" s="337"/>
      <c r="L52" s="315"/>
      <c r="M52" s="2"/>
      <c r="N52" s="2"/>
    </row>
    <row r="53" spans="1:20" x14ac:dyDescent="0.4">
      <c r="A53" s="329" t="s">
        <v>769</v>
      </c>
      <c r="B53" s="93"/>
      <c r="C53" s="425"/>
      <c r="D53" s="26"/>
      <c r="E53" s="42"/>
      <c r="F53" s="47"/>
      <c r="G53" s="28"/>
      <c r="H53" s="17"/>
      <c r="I53" s="514">
        <f t="shared" si="3"/>
        <v>0</v>
      </c>
      <c r="J53" s="515">
        <f t="shared" si="4"/>
        <v>0</v>
      </c>
      <c r="K53" s="495"/>
      <c r="L53" s="331"/>
      <c r="M53" s="3"/>
      <c r="Q53" t="s">
        <v>790</v>
      </c>
    </row>
    <row r="54" spans="1:20" x14ac:dyDescent="0.4">
      <c r="A54" s="303" t="s">
        <v>737</v>
      </c>
      <c r="B54" s="93"/>
      <c r="C54" s="425"/>
      <c r="D54" s="26"/>
      <c r="E54" s="42"/>
      <c r="F54" s="47"/>
      <c r="G54" s="28"/>
      <c r="H54" s="17"/>
      <c r="I54" s="514">
        <f t="shared" si="3"/>
        <v>0</v>
      </c>
      <c r="J54" s="515">
        <f t="shared" si="4"/>
        <v>0</v>
      </c>
      <c r="K54" s="496"/>
      <c r="L54" s="331"/>
      <c r="M54" s="3"/>
      <c r="N54" t="s">
        <v>795</v>
      </c>
      <c r="Q54" s="152" t="s">
        <v>794</v>
      </c>
      <c r="R54" s="152"/>
      <c r="S54" s="152"/>
    </row>
    <row r="55" spans="1:20" x14ac:dyDescent="0.4">
      <c r="A55" t="s">
        <v>736</v>
      </c>
      <c r="B55" s="25"/>
      <c r="C55" s="131"/>
      <c r="D55" s="26"/>
      <c r="E55" s="42"/>
      <c r="F55" s="47"/>
      <c r="G55" s="28"/>
      <c r="H55" s="17"/>
      <c r="I55" s="514">
        <f t="shared" si="3"/>
        <v>0</v>
      </c>
      <c r="J55" s="515">
        <f t="shared" si="4"/>
        <v>0</v>
      </c>
      <c r="K55" s="338"/>
      <c r="L55" s="332"/>
      <c r="M55" s="3"/>
      <c r="N55" t="s">
        <v>792</v>
      </c>
      <c r="Q55" s="152" t="s">
        <v>793</v>
      </c>
    </row>
    <row r="56" spans="1:20" x14ac:dyDescent="0.4">
      <c r="B56" s="25"/>
      <c r="C56" s="131"/>
      <c r="D56" s="26"/>
      <c r="E56" s="42"/>
      <c r="F56" s="47"/>
      <c r="G56" s="28"/>
      <c r="H56" s="17"/>
      <c r="I56" s="514">
        <f t="shared" si="3"/>
        <v>0</v>
      </c>
      <c r="J56" s="515">
        <f t="shared" si="4"/>
        <v>0</v>
      </c>
      <c r="K56" s="339"/>
      <c r="L56" s="333"/>
      <c r="M56" s="3"/>
      <c r="N56" t="s">
        <v>753</v>
      </c>
    </row>
    <row r="57" spans="1:20" x14ac:dyDescent="0.4">
      <c r="A57" s="7" t="s">
        <v>153</v>
      </c>
      <c r="B57" s="25"/>
      <c r="C57" s="326"/>
      <c r="D57" s="26"/>
      <c r="E57" s="42"/>
      <c r="F57" s="47"/>
      <c r="G57" s="28"/>
      <c r="H57" s="17"/>
      <c r="I57" s="514">
        <f t="shared" si="3"/>
        <v>0</v>
      </c>
      <c r="J57" s="515">
        <f t="shared" si="4"/>
        <v>0</v>
      </c>
      <c r="K57" s="334"/>
      <c r="L57" s="315"/>
      <c r="M57" s="327"/>
      <c r="N57" s="171" t="s">
        <v>783</v>
      </c>
      <c r="O57" s="171"/>
      <c r="P57" s="171"/>
      <c r="Q57" s="171"/>
      <c r="R57" s="171"/>
    </row>
    <row r="58" spans="1:20" x14ac:dyDescent="0.4">
      <c r="B58" s="25"/>
      <c r="C58" s="131"/>
      <c r="D58" s="26"/>
      <c r="E58" s="42"/>
      <c r="F58" s="47"/>
      <c r="G58" s="28"/>
      <c r="H58" s="17"/>
      <c r="I58" s="514">
        <f t="shared" si="3"/>
        <v>0</v>
      </c>
      <c r="J58" s="515">
        <f t="shared" si="4"/>
        <v>0</v>
      </c>
      <c r="K58" s="316"/>
      <c r="L58" s="332"/>
      <c r="M58" s="327"/>
      <c r="N58" s="290" t="s">
        <v>947</v>
      </c>
      <c r="O58" s="290"/>
      <c r="P58" s="290"/>
      <c r="Q58" s="290"/>
      <c r="R58" s="290"/>
    </row>
    <row r="59" spans="1:20" x14ac:dyDescent="0.4">
      <c r="A59" s="7" t="s">
        <v>415</v>
      </c>
      <c r="B59" s="25"/>
      <c r="C59" s="131"/>
      <c r="D59" s="26"/>
      <c r="E59" s="42"/>
      <c r="F59" s="47"/>
      <c r="G59" s="28"/>
      <c r="H59" s="17"/>
      <c r="I59" s="514">
        <f t="shared" si="3"/>
        <v>0</v>
      </c>
      <c r="J59" s="515">
        <f t="shared" si="4"/>
        <v>0</v>
      </c>
      <c r="K59" s="316"/>
      <c r="L59" s="333"/>
      <c r="M59" s="327"/>
      <c r="N59" t="s">
        <v>797</v>
      </c>
      <c r="O59" s="171"/>
      <c r="P59" s="243"/>
      <c r="R59" s="156"/>
    </row>
    <row r="60" spans="1:20" x14ac:dyDescent="0.4">
      <c r="B60" s="25"/>
      <c r="C60" s="131"/>
      <c r="D60" s="26"/>
      <c r="E60" s="42"/>
      <c r="F60" s="47"/>
      <c r="G60" s="28"/>
      <c r="H60" s="17"/>
      <c r="I60" s="514">
        <f t="shared" si="3"/>
        <v>0</v>
      </c>
      <c r="J60" s="515">
        <f t="shared" si="4"/>
        <v>0</v>
      </c>
      <c r="K60" s="316"/>
      <c r="L60" s="315"/>
      <c r="M60" s="327"/>
      <c r="N60" t="s">
        <v>798</v>
      </c>
      <c r="Q60" t="s">
        <v>900</v>
      </c>
    </row>
    <row r="61" spans="1:20" x14ac:dyDescent="0.4">
      <c r="A61" s="7" t="s">
        <v>785</v>
      </c>
      <c r="B61" s="25"/>
      <c r="C61" s="131"/>
      <c r="D61" s="26"/>
      <c r="E61" s="42"/>
      <c r="F61" s="47"/>
      <c r="G61" s="28"/>
      <c r="H61" s="17"/>
      <c r="I61" s="514">
        <f t="shared" si="3"/>
        <v>0</v>
      </c>
      <c r="J61" s="515">
        <f t="shared" si="4"/>
        <v>0</v>
      </c>
      <c r="K61" s="316"/>
      <c r="L61" s="315"/>
      <c r="M61" s="327"/>
      <c r="N61" t="s">
        <v>796</v>
      </c>
    </row>
    <row r="62" spans="1:20" x14ac:dyDescent="0.4">
      <c r="A62" s="3" t="s">
        <v>504</v>
      </c>
      <c r="B62" s="25"/>
      <c r="C62" s="131"/>
      <c r="D62" s="26"/>
      <c r="E62" s="42"/>
      <c r="F62" s="47"/>
      <c r="G62" s="28"/>
      <c r="H62" s="17"/>
      <c r="I62" s="514">
        <f t="shared" si="3"/>
        <v>0</v>
      </c>
      <c r="J62" s="515">
        <f t="shared" si="4"/>
        <v>0</v>
      </c>
      <c r="K62" s="316"/>
      <c r="L62" s="315"/>
      <c r="M62" s="327"/>
    </row>
    <row r="63" spans="1:20" x14ac:dyDescent="0.4">
      <c r="A63" s="7" t="s">
        <v>36</v>
      </c>
      <c r="B63" s="25"/>
      <c r="C63" s="131"/>
      <c r="D63" s="26"/>
      <c r="E63" s="42"/>
      <c r="F63" s="47"/>
      <c r="G63" s="28"/>
      <c r="H63" s="17"/>
      <c r="I63" s="514">
        <f t="shared" si="3"/>
        <v>0</v>
      </c>
      <c r="J63" s="515">
        <f t="shared" si="4"/>
        <v>0</v>
      </c>
      <c r="K63" s="283"/>
      <c r="L63" s="252"/>
      <c r="M63" s="327"/>
      <c r="N63" t="s">
        <v>386</v>
      </c>
    </row>
    <row r="64" spans="1:20" x14ac:dyDescent="0.4">
      <c r="A64" s="7" t="s">
        <v>505</v>
      </c>
      <c r="B64" s="25"/>
      <c r="C64" s="131"/>
      <c r="D64" s="56"/>
      <c r="E64" s="96"/>
      <c r="F64" s="47"/>
      <c r="G64" s="28"/>
      <c r="H64" s="17"/>
      <c r="I64" s="514">
        <f t="shared" si="3"/>
        <v>0</v>
      </c>
      <c r="J64" s="515">
        <f t="shared" si="4"/>
        <v>0</v>
      </c>
      <c r="K64" s="283"/>
      <c r="L64" s="252"/>
      <c r="M64" s="3"/>
      <c r="N64" t="s">
        <v>385</v>
      </c>
      <c r="T64" t="s">
        <v>55</v>
      </c>
    </row>
    <row r="65" spans="1:23" x14ac:dyDescent="0.4">
      <c r="A65" s="8" t="s">
        <v>11</v>
      </c>
      <c r="B65" s="25"/>
      <c r="C65" s="132"/>
      <c r="D65" s="26"/>
      <c r="E65" s="61"/>
      <c r="F65" s="47"/>
      <c r="G65" s="28"/>
      <c r="H65" s="19"/>
      <c r="I65" s="514">
        <f t="shared" si="3"/>
        <v>0</v>
      </c>
      <c r="J65" s="515">
        <f t="shared" si="4"/>
        <v>0</v>
      </c>
      <c r="K65" s="283"/>
      <c r="L65" s="252"/>
      <c r="M65" s="3"/>
      <c r="N65" t="s">
        <v>346</v>
      </c>
      <c r="T65" t="s">
        <v>44</v>
      </c>
      <c r="V65" s="140"/>
    </row>
    <row r="66" spans="1:23" x14ac:dyDescent="0.4">
      <c r="A66" s="8"/>
      <c r="B66" s="25"/>
      <c r="C66" s="132"/>
      <c r="D66" s="25"/>
      <c r="E66" s="232"/>
      <c r="F66" s="48"/>
      <c r="G66" s="25"/>
      <c r="H66" s="17"/>
      <c r="I66" s="514">
        <f t="shared" si="3"/>
        <v>0</v>
      </c>
      <c r="J66" s="515">
        <f t="shared" si="4"/>
        <v>0</v>
      </c>
      <c r="K66" s="283"/>
      <c r="L66" s="252"/>
      <c r="M66" s="3"/>
      <c r="N66" s="151" t="s">
        <v>341</v>
      </c>
      <c r="T66" t="s">
        <v>48</v>
      </c>
      <c r="V66" s="140"/>
    </row>
    <row r="67" spans="1:23" ht="19.5" thickBot="1" x14ac:dyDescent="0.45">
      <c r="A67" s="69" t="s">
        <v>727</v>
      </c>
      <c r="B67" s="70"/>
      <c r="C67" s="133"/>
      <c r="D67" s="70"/>
      <c r="E67" s="73"/>
      <c r="F67" s="74"/>
      <c r="G67" s="70"/>
      <c r="H67" s="72"/>
      <c r="I67" s="514">
        <f t="shared" si="3"/>
        <v>0</v>
      </c>
      <c r="J67" s="515">
        <f t="shared" si="4"/>
        <v>0</v>
      </c>
      <c r="K67" s="320" t="s">
        <v>390</v>
      </c>
      <c r="L67" s="321"/>
      <c r="M67" s="77"/>
      <c r="T67" t="s">
        <v>337</v>
      </c>
    </row>
    <row r="68" spans="1:23" ht="19.5" thickTop="1" x14ac:dyDescent="0.4">
      <c r="A68" s="3" t="s">
        <v>348</v>
      </c>
      <c r="B68" s="26"/>
      <c r="C68" s="121">
        <f>L68+L69+L70-L72+L71</f>
        <v>0</v>
      </c>
      <c r="D68" s="26"/>
      <c r="E68" s="41"/>
      <c r="F68" s="48"/>
      <c r="G68" s="26"/>
      <c r="H68" s="17"/>
      <c r="I68" s="516"/>
      <c r="J68" s="517">
        <f>L68+L69+L70-L72+L71</f>
        <v>0</v>
      </c>
      <c r="K68" s="352" t="s">
        <v>664</v>
      </c>
      <c r="L68" s="348">
        <v>0</v>
      </c>
      <c r="M68" s="252" t="s">
        <v>345</v>
      </c>
      <c r="N68" t="s">
        <v>669</v>
      </c>
      <c r="T68" s="151" t="s">
        <v>341</v>
      </c>
    </row>
    <row r="69" spans="1:23" x14ac:dyDescent="0.4">
      <c r="A69" s="10" t="s">
        <v>897</v>
      </c>
      <c r="B69" s="26"/>
      <c r="C69" s="121"/>
      <c r="D69" s="29"/>
      <c r="E69" s="41"/>
      <c r="F69" s="48"/>
      <c r="G69" s="29"/>
      <c r="H69" s="38"/>
      <c r="I69" s="26"/>
      <c r="J69" s="122"/>
      <c r="K69" s="283" t="s">
        <v>665</v>
      </c>
      <c r="L69" s="349">
        <v>0</v>
      </c>
      <c r="M69" s="363" t="s">
        <v>663</v>
      </c>
      <c r="N69" t="s">
        <v>670</v>
      </c>
      <c r="T69" t="s">
        <v>61</v>
      </c>
    </row>
    <row r="70" spans="1:23" ht="25.5" x14ac:dyDescent="0.4">
      <c r="A70" s="8"/>
      <c r="B70" s="26"/>
      <c r="C70" s="121"/>
      <c r="D70" s="25"/>
      <c r="E70" s="41"/>
      <c r="F70" s="48"/>
      <c r="G70" s="25"/>
      <c r="H70" s="35"/>
      <c r="I70" s="28"/>
      <c r="J70" s="123"/>
      <c r="K70" s="283" t="s">
        <v>666</v>
      </c>
      <c r="L70" s="350"/>
      <c r="M70" s="364" t="s">
        <v>667</v>
      </c>
      <c r="N70" t="s">
        <v>671</v>
      </c>
      <c r="S70" s="209"/>
    </row>
    <row r="71" spans="1:23" ht="25.5" x14ac:dyDescent="0.4">
      <c r="A71" s="8"/>
      <c r="B71" s="26"/>
      <c r="C71" s="121"/>
      <c r="D71" s="25"/>
      <c r="E71" s="41"/>
      <c r="F71" s="299" t="s">
        <v>728</v>
      </c>
      <c r="G71" s="25"/>
      <c r="H71" s="35"/>
      <c r="I71" s="28"/>
      <c r="J71" s="123"/>
      <c r="K71" s="283" t="s">
        <v>343</v>
      </c>
      <c r="L71" s="351"/>
      <c r="M71" s="252" t="s">
        <v>415</v>
      </c>
      <c r="N71" t="s">
        <v>659</v>
      </c>
      <c r="S71" s="209"/>
    </row>
    <row r="72" spans="1:23" ht="25.5" x14ac:dyDescent="0.4">
      <c r="A72" s="8" t="s">
        <v>662</v>
      </c>
      <c r="B72" s="26"/>
      <c r="C72" s="121"/>
      <c r="D72" s="25"/>
      <c r="E72" s="302"/>
      <c r="F72" s="306"/>
      <c r="G72" s="25"/>
      <c r="H72" s="35"/>
      <c r="I72" s="28"/>
      <c r="J72" s="123"/>
      <c r="K72" s="283" t="s">
        <v>343</v>
      </c>
      <c r="L72" s="351">
        <v>0</v>
      </c>
      <c r="M72" s="252" t="s">
        <v>361</v>
      </c>
      <c r="N72" t="s">
        <v>658</v>
      </c>
      <c r="O72" s="151"/>
      <c r="S72" s="209"/>
    </row>
    <row r="73" spans="1:23" x14ac:dyDescent="0.4">
      <c r="A73" s="8" t="s">
        <v>391</v>
      </c>
      <c r="B73" s="26"/>
      <c r="C73" s="121"/>
      <c r="D73" s="25"/>
      <c r="E73" s="302"/>
      <c r="F73" s="307"/>
      <c r="G73" s="25"/>
      <c r="H73" s="35"/>
      <c r="I73" s="28"/>
      <c r="J73" s="123"/>
      <c r="K73" s="152" t="s">
        <v>668</v>
      </c>
      <c r="L73" s="244"/>
      <c r="M73" s="252"/>
      <c r="O73" s="152"/>
      <c r="S73" t="s">
        <v>304</v>
      </c>
      <c r="T73" t="s">
        <v>307</v>
      </c>
    </row>
    <row r="74" spans="1:23" ht="25.5" x14ac:dyDescent="0.4">
      <c r="A74" s="8" t="s">
        <v>898</v>
      </c>
      <c r="B74" s="26"/>
      <c r="C74" s="121"/>
      <c r="D74" s="25"/>
      <c r="E74" s="41"/>
      <c r="F74" s="48"/>
      <c r="G74" s="25"/>
      <c r="H74" s="35"/>
      <c r="I74" s="28"/>
      <c r="J74" s="123"/>
      <c r="K74" s="283"/>
      <c r="L74" s="244"/>
      <c r="M74" s="365" t="s">
        <v>342</v>
      </c>
      <c r="S74" s="209" t="s">
        <v>239</v>
      </c>
      <c r="U74" t="s">
        <v>245</v>
      </c>
      <c r="W74" t="s">
        <v>306</v>
      </c>
    </row>
    <row r="75" spans="1:23" ht="19.5" thickBot="1" x14ac:dyDescent="0.45">
      <c r="A75" s="8" t="s">
        <v>899</v>
      </c>
      <c r="B75" s="26"/>
      <c r="C75" s="121"/>
      <c r="D75" s="25"/>
      <c r="E75" s="41"/>
      <c r="F75" s="48"/>
      <c r="G75" s="25"/>
      <c r="H75" s="35"/>
      <c r="I75" s="28"/>
      <c r="J75" s="123"/>
      <c r="K75" s="152" t="s">
        <v>347</v>
      </c>
      <c r="L75" s="244"/>
      <c r="M75" s="252"/>
      <c r="O75" s="325"/>
      <c r="P75" s="325"/>
      <c r="W75" t="s">
        <v>305</v>
      </c>
    </row>
    <row r="76" spans="1:23" ht="19.5" thickBot="1" x14ac:dyDescent="0.45">
      <c r="A76" s="69"/>
      <c r="B76" s="70"/>
      <c r="C76" s="125"/>
      <c r="D76" s="70"/>
      <c r="E76" s="71"/>
      <c r="F76" s="53"/>
      <c r="G76" s="70"/>
      <c r="H76" s="76"/>
      <c r="I76" s="70"/>
      <c r="J76" s="235"/>
      <c r="K76" s="283" t="s">
        <v>643</v>
      </c>
      <c r="L76" s="289"/>
      <c r="M76" s="497"/>
      <c r="N76" s="499" t="s">
        <v>343</v>
      </c>
      <c r="O76" t="s">
        <v>660</v>
      </c>
      <c r="P76" s="498"/>
      <c r="Q76" s="252"/>
      <c r="R76" s="205" t="s">
        <v>0</v>
      </c>
      <c r="S76" s="189" t="s">
        <v>234</v>
      </c>
      <c r="T76" s="189" t="s">
        <v>235</v>
      </c>
      <c r="U76" s="189" t="s">
        <v>236</v>
      </c>
      <c r="V76" s="189" t="s">
        <v>237</v>
      </c>
      <c r="W76" s="206" t="s">
        <v>238</v>
      </c>
    </row>
    <row r="77" spans="1:23" ht="19.5" thickTop="1" x14ac:dyDescent="0.4">
      <c r="A77" s="10" t="s">
        <v>606</v>
      </c>
      <c r="B77" s="26"/>
      <c r="C77" s="20"/>
      <c r="D77" s="89" t="s">
        <v>567</v>
      </c>
      <c r="E77" s="75" t="s">
        <v>569</v>
      </c>
      <c r="F77" s="46" t="s">
        <v>93</v>
      </c>
      <c r="G77" s="514"/>
      <c r="H77" s="518">
        <f>C77</f>
        <v>0</v>
      </c>
      <c r="I77" s="282"/>
      <c r="J77" s="353"/>
      <c r="K77" s="354"/>
      <c r="L77" s="362"/>
      <c r="M77" s="500"/>
      <c r="N77" s="361" t="s">
        <v>387</v>
      </c>
      <c r="O77" s="146" t="s">
        <v>3</v>
      </c>
      <c r="P77" s="146" t="s">
        <v>4</v>
      </c>
      <c r="R77" s="2"/>
      <c r="S77" s="207"/>
      <c r="T77" s="207"/>
      <c r="U77" s="207"/>
      <c r="V77" s="207"/>
      <c r="W77" s="227"/>
    </row>
    <row r="78" spans="1:23" x14ac:dyDescent="0.4">
      <c r="A78" s="13" t="s">
        <v>607</v>
      </c>
      <c r="B78" s="116"/>
      <c r="C78" s="17"/>
      <c r="D78" s="523"/>
      <c r="E78" s="86"/>
      <c r="F78" s="50" t="s">
        <v>236</v>
      </c>
      <c r="G78" s="519">
        <f xml:space="preserve"> B78 + IF(ISNUMBER(D78), D78, 0) - IF(ISNUMBER(E78), E78, 0)</f>
        <v>0</v>
      </c>
      <c r="H78" s="518">
        <f>C78</f>
        <v>0</v>
      </c>
      <c r="I78" s="29"/>
      <c r="J78" s="38"/>
      <c r="K78" s="285"/>
      <c r="L78" s="252"/>
      <c r="M78" s="501"/>
      <c r="N78" s="287" t="s">
        <v>343</v>
      </c>
      <c r="O78" s="146" t="s">
        <v>388</v>
      </c>
      <c r="P78" s="146" t="s">
        <v>340</v>
      </c>
      <c r="R78" s="2"/>
      <c r="S78" s="207"/>
      <c r="T78" s="207"/>
      <c r="U78" s="207"/>
      <c r="V78" s="207"/>
      <c r="W78" s="227"/>
    </row>
    <row r="79" spans="1:23" x14ac:dyDescent="0.4">
      <c r="A79" t="s">
        <v>859</v>
      </c>
      <c r="B79" s="117"/>
      <c r="C79" s="18"/>
      <c r="D79" s="56" t="s">
        <v>553</v>
      </c>
      <c r="E79" s="41"/>
      <c r="F79" s="48"/>
      <c r="G79" s="520">
        <f>B79</f>
        <v>0</v>
      </c>
      <c r="H79" s="518">
        <f t="shared" ref="H79:H132" si="5">C79</f>
        <v>0</v>
      </c>
      <c r="I79" s="26"/>
      <c r="J79" s="17"/>
      <c r="K79" s="284"/>
      <c r="L79" s="252"/>
      <c r="M79" s="501"/>
      <c r="N79" s="163" t="s">
        <v>344</v>
      </c>
      <c r="O79" s="146" t="s">
        <v>391</v>
      </c>
      <c r="P79" s="146" t="s">
        <v>340</v>
      </c>
      <c r="Q79" t="s">
        <v>655</v>
      </c>
      <c r="R79" s="2"/>
      <c r="S79" s="207"/>
      <c r="T79" s="207"/>
      <c r="U79" s="207"/>
      <c r="V79" s="207"/>
      <c r="W79" s="227"/>
    </row>
    <row r="80" spans="1:23" x14ac:dyDescent="0.4">
      <c r="A80" t="s">
        <v>860</v>
      </c>
      <c r="B80" s="117"/>
      <c r="C80" s="18"/>
      <c r="D80" s="57"/>
      <c r="E80" s="39"/>
      <c r="F80" s="49"/>
      <c r="G80" s="520">
        <f t="shared" ref="G80:G132" si="6">B80</f>
        <v>0</v>
      </c>
      <c r="H80" s="518">
        <f t="shared" si="5"/>
        <v>0</v>
      </c>
      <c r="I80" s="25"/>
      <c r="J80" s="35"/>
      <c r="K80" s="285"/>
      <c r="L80" s="252"/>
      <c r="M80" s="501"/>
      <c r="N80" s="499"/>
      <c r="P80" t="s">
        <v>660</v>
      </c>
      <c r="Q80" s="252"/>
      <c r="R80" s="2"/>
      <c r="S80" s="207"/>
      <c r="T80" s="207"/>
      <c r="U80" s="207"/>
      <c r="V80" s="207"/>
      <c r="W80" s="227"/>
    </row>
    <row r="81" spans="1:23" x14ac:dyDescent="0.4">
      <c r="A81" t="s">
        <v>861</v>
      </c>
      <c r="B81" s="117"/>
      <c r="C81" s="18"/>
      <c r="D81" s="57"/>
      <c r="E81" s="39"/>
      <c r="F81" s="49"/>
      <c r="G81" s="520">
        <f t="shared" si="6"/>
        <v>0</v>
      </c>
      <c r="H81" s="518">
        <f t="shared" si="5"/>
        <v>0</v>
      </c>
      <c r="I81" s="25"/>
      <c r="J81" s="35"/>
      <c r="K81" s="286"/>
      <c r="L81" s="252"/>
      <c r="M81" s="501"/>
      <c r="N81" s="288" t="s">
        <v>389</v>
      </c>
      <c r="O81" s="146" t="s">
        <v>3</v>
      </c>
      <c r="P81" s="146" t="s">
        <v>4</v>
      </c>
      <c r="R81" s="2"/>
      <c r="S81" s="207"/>
      <c r="T81" s="207"/>
      <c r="U81" s="207"/>
      <c r="V81" s="207"/>
      <c r="W81" s="227"/>
    </row>
    <row r="82" spans="1:23" x14ac:dyDescent="0.4">
      <c r="A82" t="s">
        <v>875</v>
      </c>
      <c r="B82" s="117"/>
      <c r="C82" s="18"/>
      <c r="D82" s="56"/>
      <c r="E82" s="39"/>
      <c r="F82" s="49"/>
      <c r="G82" s="520">
        <f t="shared" si="6"/>
        <v>0</v>
      </c>
      <c r="H82" s="518">
        <f t="shared" si="5"/>
        <v>0</v>
      </c>
      <c r="I82" s="25"/>
      <c r="J82" s="35"/>
      <c r="K82" s="286"/>
      <c r="L82" s="252"/>
      <c r="M82" s="501"/>
      <c r="N82" s="287" t="s">
        <v>343</v>
      </c>
      <c r="O82" s="146" t="s">
        <v>340</v>
      </c>
      <c r="P82" s="146" t="s">
        <v>361</v>
      </c>
      <c r="R82" s="2"/>
      <c r="S82" s="207"/>
      <c r="T82" s="207"/>
      <c r="U82" s="207"/>
      <c r="V82" s="207"/>
      <c r="W82" s="227"/>
    </row>
    <row r="83" spans="1:23" x14ac:dyDescent="0.4">
      <c r="A83" t="s">
        <v>862</v>
      </c>
      <c r="B83" s="117"/>
      <c r="C83" s="18"/>
      <c r="D83" s="56"/>
      <c r="E83" s="39"/>
      <c r="F83" s="49"/>
      <c r="G83" s="520">
        <f t="shared" si="6"/>
        <v>0</v>
      </c>
      <c r="H83" s="518">
        <f t="shared" si="5"/>
        <v>0</v>
      </c>
      <c r="I83" s="25"/>
      <c r="J83" s="35"/>
      <c r="K83" s="284"/>
      <c r="L83" s="252"/>
      <c r="M83" s="501"/>
      <c r="N83" s="287" t="s">
        <v>344</v>
      </c>
      <c r="O83" s="146" t="s">
        <v>340</v>
      </c>
      <c r="P83" s="146" t="s">
        <v>391</v>
      </c>
      <c r="Q83" s="244" t="s">
        <v>656</v>
      </c>
      <c r="R83" s="2"/>
      <c r="S83" s="207"/>
      <c r="T83" s="207"/>
      <c r="U83" s="207"/>
      <c r="V83" s="207"/>
      <c r="W83" s="227"/>
    </row>
    <row r="84" spans="1:23" x14ac:dyDescent="0.4">
      <c r="A84" t="s">
        <v>41</v>
      </c>
      <c r="B84" s="117"/>
      <c r="C84" s="18"/>
      <c r="D84" s="56"/>
      <c r="E84" s="39"/>
      <c r="F84" s="49"/>
      <c r="G84" s="520">
        <f t="shared" si="6"/>
        <v>0</v>
      </c>
      <c r="H84" s="518">
        <f t="shared" si="5"/>
        <v>0</v>
      </c>
      <c r="I84" s="25"/>
      <c r="J84" s="35"/>
      <c r="K84" s="285"/>
      <c r="L84" s="252"/>
      <c r="M84" s="501"/>
      <c r="R84" s="2"/>
      <c r="S84" s="207"/>
      <c r="T84" s="207"/>
      <c r="U84" s="207"/>
      <c r="V84" s="207"/>
      <c r="W84" s="227"/>
    </row>
    <row r="85" spans="1:23" x14ac:dyDescent="0.4">
      <c r="A85" s="2" t="s">
        <v>327</v>
      </c>
      <c r="B85" s="117"/>
      <c r="C85" s="18"/>
      <c r="D85" s="56"/>
      <c r="E85" s="39"/>
      <c r="F85" s="49"/>
      <c r="G85" s="520">
        <f t="shared" si="6"/>
        <v>0</v>
      </c>
      <c r="H85" s="518">
        <f t="shared" si="5"/>
        <v>0</v>
      </c>
      <c r="I85" s="25"/>
      <c r="J85" s="35"/>
      <c r="K85" s="284"/>
      <c r="L85" s="252"/>
      <c r="M85" s="501"/>
      <c r="R85" s="2"/>
      <c r="S85" s="207"/>
      <c r="T85" s="207"/>
      <c r="U85" s="207"/>
      <c r="V85" s="207"/>
      <c r="W85" s="227"/>
    </row>
    <row r="86" spans="1:23" x14ac:dyDescent="0.4">
      <c r="A86" s="2" t="s">
        <v>863</v>
      </c>
      <c r="B86" s="117"/>
      <c r="C86" s="18"/>
      <c r="D86" s="56"/>
      <c r="E86" s="39"/>
      <c r="F86" s="49"/>
      <c r="G86" s="520">
        <f t="shared" si="6"/>
        <v>0</v>
      </c>
      <c r="H86" s="518">
        <f t="shared" si="5"/>
        <v>0</v>
      </c>
      <c r="I86" s="25"/>
      <c r="J86" s="35"/>
      <c r="K86" s="284"/>
      <c r="L86" s="252"/>
      <c r="M86" s="501"/>
      <c r="R86" s="2"/>
      <c r="S86" s="207"/>
      <c r="T86" s="207"/>
      <c r="U86" s="207"/>
      <c r="V86" s="207"/>
      <c r="W86" s="227"/>
    </row>
    <row r="87" spans="1:23" x14ac:dyDescent="0.4">
      <c r="A87" s="2" t="s">
        <v>864</v>
      </c>
      <c r="B87" s="117"/>
      <c r="C87" s="18"/>
      <c r="D87" s="56"/>
      <c r="E87" s="39"/>
      <c r="F87" s="49"/>
      <c r="G87" s="520">
        <f t="shared" si="6"/>
        <v>0</v>
      </c>
      <c r="H87" s="518">
        <f t="shared" si="5"/>
        <v>0</v>
      </c>
      <c r="I87" s="25"/>
      <c r="J87" s="35"/>
      <c r="K87" s="284"/>
      <c r="L87" s="252"/>
      <c r="M87" s="501"/>
      <c r="R87" s="2"/>
      <c r="S87" s="207"/>
      <c r="T87" s="207"/>
      <c r="U87" s="207"/>
      <c r="V87" s="207"/>
      <c r="W87" s="227"/>
    </row>
    <row r="88" spans="1:23" x14ac:dyDescent="0.4">
      <c r="A88" s="2" t="s">
        <v>865</v>
      </c>
      <c r="B88" s="117"/>
      <c r="C88" s="18"/>
      <c r="D88" s="56"/>
      <c r="E88" s="39"/>
      <c r="F88" s="49"/>
      <c r="G88" s="520">
        <f t="shared" si="6"/>
        <v>0</v>
      </c>
      <c r="H88" s="518">
        <f t="shared" si="5"/>
        <v>0</v>
      </c>
      <c r="I88" s="25"/>
      <c r="J88" s="35"/>
      <c r="K88" s="284"/>
      <c r="L88" s="252"/>
      <c r="M88" s="501"/>
      <c r="R88" s="2"/>
      <c r="S88" s="207"/>
      <c r="T88" s="207"/>
      <c r="U88" s="207"/>
      <c r="V88" s="207"/>
      <c r="W88" s="227"/>
    </row>
    <row r="89" spans="1:23" x14ac:dyDescent="0.4">
      <c r="A89" s="2" t="s">
        <v>866</v>
      </c>
      <c r="B89" s="117"/>
      <c r="C89" s="18"/>
      <c r="D89" s="56"/>
      <c r="E89" s="39"/>
      <c r="F89" s="49"/>
      <c r="G89" s="520">
        <f t="shared" si="6"/>
        <v>0</v>
      </c>
      <c r="H89" s="518">
        <f t="shared" si="5"/>
        <v>0</v>
      </c>
      <c r="I89" s="25"/>
      <c r="J89" s="35"/>
      <c r="K89" s="284"/>
      <c r="L89" s="252"/>
      <c r="M89" s="501"/>
      <c r="R89" s="2"/>
      <c r="S89" s="207"/>
      <c r="T89" s="207"/>
      <c r="U89" s="207"/>
      <c r="V89" s="207"/>
      <c r="W89" s="227"/>
    </row>
    <row r="90" spans="1:23" x14ac:dyDescent="0.4">
      <c r="A90" s="11" t="s">
        <v>321</v>
      </c>
      <c r="B90" s="117"/>
      <c r="C90" s="18"/>
      <c r="D90" s="56"/>
      <c r="E90" s="39"/>
      <c r="F90" s="49"/>
      <c r="G90" s="520">
        <f t="shared" si="6"/>
        <v>0</v>
      </c>
      <c r="H90" s="518">
        <f t="shared" si="5"/>
        <v>0</v>
      </c>
      <c r="I90" s="25"/>
      <c r="J90" s="35"/>
      <c r="K90" s="284"/>
      <c r="L90" s="252"/>
      <c r="M90" s="501"/>
      <c r="R90" s="2"/>
      <c r="S90" s="207"/>
      <c r="T90" s="207"/>
      <c r="U90" s="207"/>
      <c r="V90" s="207"/>
      <c r="W90" s="227"/>
    </row>
    <row r="91" spans="1:23" x14ac:dyDescent="0.4">
      <c r="A91" s="12" t="s">
        <v>28</v>
      </c>
      <c r="B91" s="117"/>
      <c r="C91" s="18"/>
      <c r="D91" s="56"/>
      <c r="E91" s="39"/>
      <c r="F91" s="49"/>
      <c r="G91" s="520">
        <f t="shared" si="6"/>
        <v>0</v>
      </c>
      <c r="H91" s="518">
        <f t="shared" si="5"/>
        <v>0</v>
      </c>
      <c r="I91" s="25"/>
      <c r="J91" s="35"/>
      <c r="K91" s="284"/>
      <c r="L91" s="252"/>
      <c r="M91" s="501"/>
      <c r="R91" s="2"/>
      <c r="S91" s="207"/>
      <c r="T91" s="207"/>
      <c r="U91" s="207"/>
      <c r="V91" s="207"/>
      <c r="W91" s="227"/>
    </row>
    <row r="92" spans="1:23" x14ac:dyDescent="0.4">
      <c r="A92" s="8" t="s">
        <v>867</v>
      </c>
      <c r="B92" s="117"/>
      <c r="C92" s="18"/>
      <c r="D92" s="56"/>
      <c r="E92" s="39"/>
      <c r="F92" s="49"/>
      <c r="G92" s="520">
        <f t="shared" si="6"/>
        <v>0</v>
      </c>
      <c r="H92" s="518">
        <f t="shared" si="5"/>
        <v>0</v>
      </c>
      <c r="I92" s="25"/>
      <c r="J92" s="35"/>
      <c r="K92" s="284"/>
      <c r="L92" s="252"/>
      <c r="M92" s="501"/>
      <c r="R92" s="2"/>
      <c r="S92" s="207"/>
      <c r="T92" s="207"/>
      <c r="U92" s="207"/>
      <c r="V92" s="207"/>
      <c r="W92" s="227"/>
    </row>
    <row r="93" spans="1:23" x14ac:dyDescent="0.4">
      <c r="A93" s="8" t="s">
        <v>868</v>
      </c>
      <c r="B93" s="117"/>
      <c r="C93" s="18"/>
      <c r="D93" s="56"/>
      <c r="E93" s="39"/>
      <c r="F93" s="49"/>
      <c r="G93" s="520">
        <f t="shared" si="6"/>
        <v>0</v>
      </c>
      <c r="H93" s="518">
        <f t="shared" si="5"/>
        <v>0</v>
      </c>
      <c r="I93" s="25"/>
      <c r="J93" s="35"/>
      <c r="K93" s="284"/>
      <c r="L93" s="252"/>
      <c r="M93" s="501"/>
      <c r="R93" s="2"/>
      <c r="S93" s="207"/>
      <c r="T93" s="207"/>
      <c r="U93" s="207"/>
      <c r="V93" s="207"/>
      <c r="W93" s="227"/>
    </row>
    <row r="94" spans="1:23" x14ac:dyDescent="0.4">
      <c r="A94" s="2" t="s">
        <v>869</v>
      </c>
      <c r="B94" s="117"/>
      <c r="C94" s="18"/>
      <c r="D94" s="56"/>
      <c r="E94" s="39"/>
      <c r="F94" s="49"/>
      <c r="G94" s="520">
        <f t="shared" si="6"/>
        <v>0</v>
      </c>
      <c r="H94" s="518">
        <f t="shared" si="5"/>
        <v>0</v>
      </c>
      <c r="I94" s="25"/>
      <c r="J94" s="35"/>
      <c r="K94" s="284"/>
      <c r="L94" s="252"/>
      <c r="M94" s="501"/>
      <c r="R94" s="2"/>
      <c r="S94" s="207"/>
      <c r="T94" s="207"/>
      <c r="U94" s="207"/>
      <c r="V94" s="207"/>
      <c r="W94" s="227"/>
    </row>
    <row r="95" spans="1:23" x14ac:dyDescent="0.4">
      <c r="A95" s="2" t="s">
        <v>870</v>
      </c>
      <c r="B95" s="117"/>
      <c r="C95" s="18"/>
      <c r="D95" s="56"/>
      <c r="E95" s="39"/>
      <c r="F95" s="49"/>
      <c r="G95" s="520">
        <f t="shared" si="6"/>
        <v>0</v>
      </c>
      <c r="H95" s="518">
        <f t="shared" si="5"/>
        <v>0</v>
      </c>
      <c r="I95" s="25"/>
      <c r="J95" s="35"/>
      <c r="K95" s="284"/>
      <c r="L95" s="252"/>
      <c r="M95" s="501"/>
      <c r="R95" s="2"/>
      <c r="S95" s="207"/>
      <c r="T95" s="207"/>
      <c r="U95" s="207"/>
      <c r="V95" s="207"/>
      <c r="W95" s="227"/>
    </row>
    <row r="96" spans="1:23" x14ac:dyDescent="0.4">
      <c r="A96" s="2" t="s">
        <v>871</v>
      </c>
      <c r="B96" s="117"/>
      <c r="C96" s="18"/>
      <c r="D96" s="56"/>
      <c r="E96" s="39"/>
      <c r="F96" s="49"/>
      <c r="G96" s="520">
        <f t="shared" si="6"/>
        <v>0</v>
      </c>
      <c r="H96" s="518">
        <f t="shared" si="5"/>
        <v>0</v>
      </c>
      <c r="I96" s="25"/>
      <c r="J96" s="38"/>
      <c r="K96" s="284"/>
      <c r="L96" s="252"/>
      <c r="M96" s="501"/>
      <c r="R96" s="2"/>
      <c r="S96" s="207"/>
      <c r="T96" s="207"/>
      <c r="U96" s="207"/>
      <c r="V96" s="207"/>
      <c r="W96" s="227"/>
    </row>
    <row r="97" spans="1:23" x14ac:dyDescent="0.4">
      <c r="A97" s="2" t="s">
        <v>323</v>
      </c>
      <c r="B97" s="117"/>
      <c r="C97" s="18"/>
      <c r="D97" s="56"/>
      <c r="E97" s="39"/>
      <c r="F97" s="49"/>
      <c r="G97" s="520">
        <f t="shared" si="6"/>
        <v>0</v>
      </c>
      <c r="H97" s="518">
        <f t="shared" si="5"/>
        <v>0</v>
      </c>
      <c r="I97" s="25"/>
      <c r="J97" s="35"/>
      <c r="K97" s="285"/>
      <c r="L97" s="252"/>
      <c r="M97" s="501"/>
      <c r="R97" s="2"/>
      <c r="S97" s="207"/>
      <c r="T97" s="207"/>
      <c r="U97" s="207"/>
      <c r="V97" s="207"/>
      <c r="W97" s="227"/>
    </row>
    <row r="98" spans="1:23" ht="19.5" thickBot="1" x14ac:dyDescent="0.45">
      <c r="A98" s="2" t="s">
        <v>319</v>
      </c>
      <c r="B98" s="117"/>
      <c r="C98" s="18"/>
      <c r="D98" s="57"/>
      <c r="E98" s="39"/>
      <c r="F98" s="49"/>
      <c r="G98" s="520">
        <f t="shared" si="6"/>
        <v>0</v>
      </c>
      <c r="H98" s="518">
        <f t="shared" si="5"/>
        <v>0</v>
      </c>
      <c r="I98" s="25"/>
      <c r="J98" s="35"/>
      <c r="K98" s="286"/>
      <c r="L98" s="252"/>
      <c r="M98" s="501"/>
      <c r="R98" s="208"/>
      <c r="S98" s="504">
        <f>SUM(S77:S97)</f>
        <v>0</v>
      </c>
      <c r="T98" s="504">
        <f>SUM(T77:T97)</f>
        <v>0</v>
      </c>
      <c r="U98" s="504">
        <f>SUM(U77:U97)</f>
        <v>0</v>
      </c>
      <c r="V98" s="504">
        <f>SUM(V77:V97)</f>
        <v>0</v>
      </c>
      <c r="W98" s="228"/>
    </row>
    <row r="99" spans="1:23" x14ac:dyDescent="0.4">
      <c r="A99" s="2" t="s">
        <v>320</v>
      </c>
      <c r="B99" s="117"/>
      <c r="C99" s="18"/>
      <c r="D99" s="57"/>
      <c r="E99" s="39"/>
      <c r="F99" s="49"/>
      <c r="G99" s="520">
        <f t="shared" si="6"/>
        <v>0</v>
      </c>
      <c r="H99" s="518">
        <f t="shared" si="5"/>
        <v>0</v>
      </c>
      <c r="I99" s="25"/>
      <c r="J99" s="35"/>
      <c r="K99" s="286"/>
      <c r="L99" s="252"/>
      <c r="M99" s="501"/>
      <c r="S99" s="207"/>
      <c r="T99" s="207"/>
      <c r="U99" s="207"/>
      <c r="V99" s="207"/>
      <c r="W99" s="503"/>
    </row>
    <row r="100" spans="1:23" x14ac:dyDescent="0.4">
      <c r="A100" s="2" t="s">
        <v>872</v>
      </c>
      <c r="B100" s="117"/>
      <c r="C100" s="18"/>
      <c r="D100" s="57"/>
      <c r="E100" s="39"/>
      <c r="F100" s="49"/>
      <c r="G100" s="520">
        <f t="shared" si="6"/>
        <v>0</v>
      </c>
      <c r="H100" s="518">
        <f t="shared" si="5"/>
        <v>0</v>
      </c>
      <c r="I100" s="25"/>
      <c r="J100" s="35"/>
      <c r="K100" s="286"/>
      <c r="L100" s="252"/>
      <c r="M100" s="501"/>
      <c r="S100" s="207"/>
      <c r="T100" s="207"/>
      <c r="U100" s="207"/>
      <c r="V100" s="207"/>
      <c r="W100" s="503"/>
    </row>
    <row r="101" spans="1:23" x14ac:dyDescent="0.4">
      <c r="A101" s="2" t="s">
        <v>324</v>
      </c>
      <c r="B101" s="117"/>
      <c r="C101" s="18"/>
      <c r="D101" s="57"/>
      <c r="E101" s="39"/>
      <c r="F101" s="49"/>
      <c r="G101" s="520">
        <f t="shared" si="6"/>
        <v>0</v>
      </c>
      <c r="H101" s="518">
        <f t="shared" si="5"/>
        <v>0</v>
      </c>
      <c r="I101" s="25"/>
      <c r="J101" s="35"/>
      <c r="K101" s="286"/>
      <c r="L101" s="252"/>
      <c r="M101" s="501"/>
      <c r="S101" s="207"/>
      <c r="T101" s="207"/>
      <c r="U101" s="207"/>
      <c r="V101" s="207"/>
      <c r="W101" s="503"/>
    </row>
    <row r="102" spans="1:23" x14ac:dyDescent="0.4">
      <c r="A102" s="2" t="s">
        <v>326</v>
      </c>
      <c r="B102" s="117"/>
      <c r="C102" s="18"/>
      <c r="D102" s="57"/>
      <c r="E102" s="39"/>
      <c r="F102" s="49"/>
      <c r="G102" s="520">
        <f t="shared" si="6"/>
        <v>0</v>
      </c>
      <c r="H102" s="518">
        <f t="shared" si="5"/>
        <v>0</v>
      </c>
      <c r="I102" s="25"/>
      <c r="J102" s="35"/>
      <c r="K102" s="286"/>
      <c r="L102" s="252"/>
      <c r="M102" s="501"/>
      <c r="S102" s="207"/>
      <c r="T102" s="207"/>
      <c r="U102" s="207"/>
      <c r="V102" s="207"/>
      <c r="W102" s="503"/>
    </row>
    <row r="103" spans="1:23" x14ac:dyDescent="0.4">
      <c r="A103" s="2" t="s">
        <v>873</v>
      </c>
      <c r="B103" s="117"/>
      <c r="C103" s="18"/>
      <c r="D103" s="57"/>
      <c r="E103" s="39"/>
      <c r="F103" s="49"/>
      <c r="G103" s="520">
        <f t="shared" si="6"/>
        <v>0</v>
      </c>
      <c r="H103" s="518">
        <f t="shared" si="5"/>
        <v>0</v>
      </c>
      <c r="I103" s="25"/>
      <c r="J103" s="35"/>
      <c r="K103" s="286"/>
      <c r="L103" s="252"/>
      <c r="M103" s="501"/>
      <c r="S103" s="207"/>
      <c r="T103" s="207"/>
      <c r="U103" s="207"/>
      <c r="V103" s="207"/>
      <c r="W103" s="503"/>
    </row>
    <row r="104" spans="1:23" x14ac:dyDescent="0.4">
      <c r="A104" s="2" t="s">
        <v>318</v>
      </c>
      <c r="B104" s="117"/>
      <c r="C104" s="18"/>
      <c r="D104" s="57"/>
      <c r="E104" s="39"/>
      <c r="F104" s="49"/>
      <c r="G104" s="520">
        <f t="shared" si="6"/>
        <v>0</v>
      </c>
      <c r="H104" s="518">
        <f t="shared" si="5"/>
        <v>0</v>
      </c>
      <c r="I104" s="25"/>
      <c r="J104" s="35"/>
      <c r="K104" s="286"/>
      <c r="L104" s="252"/>
      <c r="M104" s="501"/>
      <c r="S104" s="207"/>
      <c r="T104" s="207"/>
      <c r="U104" s="207"/>
      <c r="V104" s="207"/>
      <c r="W104" s="503"/>
    </row>
    <row r="105" spans="1:23" x14ac:dyDescent="0.4">
      <c r="A105" s="2" t="s">
        <v>325</v>
      </c>
      <c r="B105" s="117"/>
      <c r="C105" s="18"/>
      <c r="D105" s="57"/>
      <c r="E105" s="39"/>
      <c r="F105" s="49"/>
      <c r="G105" s="520">
        <f t="shared" si="6"/>
        <v>0</v>
      </c>
      <c r="H105" s="518">
        <f t="shared" si="5"/>
        <v>0</v>
      </c>
      <c r="I105" s="25"/>
      <c r="J105" s="35"/>
      <c r="K105" s="286"/>
      <c r="L105" s="252"/>
      <c r="M105" s="501"/>
      <c r="S105" s="207"/>
      <c r="T105" s="207"/>
      <c r="U105" s="207"/>
      <c r="V105" s="207"/>
      <c r="W105" s="503"/>
    </row>
    <row r="106" spans="1:23" x14ac:dyDescent="0.4">
      <c r="A106" s="2" t="s">
        <v>330</v>
      </c>
      <c r="B106" s="117"/>
      <c r="C106" s="18"/>
      <c r="D106" s="57"/>
      <c r="E106" s="39"/>
      <c r="F106" s="49"/>
      <c r="G106" s="520">
        <f t="shared" si="6"/>
        <v>0</v>
      </c>
      <c r="H106" s="518">
        <f t="shared" si="5"/>
        <v>0</v>
      </c>
      <c r="I106" s="25"/>
      <c r="J106" s="35"/>
      <c r="K106" s="286"/>
      <c r="L106" s="252"/>
      <c r="M106" s="501"/>
      <c r="S106" s="207"/>
      <c r="T106" s="207"/>
      <c r="U106" s="207"/>
      <c r="V106" s="207"/>
      <c r="W106" s="503"/>
    </row>
    <row r="107" spans="1:23" x14ac:dyDescent="0.4">
      <c r="A107" s="2" t="s">
        <v>19</v>
      </c>
      <c r="B107" s="117"/>
      <c r="C107" s="18"/>
      <c r="D107" s="57"/>
      <c r="E107" s="39"/>
      <c r="F107" s="49"/>
      <c r="G107" s="520">
        <f t="shared" si="6"/>
        <v>0</v>
      </c>
      <c r="H107" s="518">
        <f t="shared" si="5"/>
        <v>0</v>
      </c>
      <c r="I107" s="25"/>
      <c r="J107" s="35"/>
      <c r="K107" s="286"/>
      <c r="L107" s="252"/>
      <c r="M107" s="501"/>
      <c r="S107" s="207"/>
      <c r="T107" s="207"/>
      <c r="U107" s="207"/>
      <c r="V107" s="207"/>
      <c r="W107" s="503"/>
    </row>
    <row r="108" spans="1:23" x14ac:dyDescent="0.4">
      <c r="A108" s="2" t="s">
        <v>332</v>
      </c>
      <c r="B108" s="117"/>
      <c r="C108" s="18"/>
      <c r="D108" s="57"/>
      <c r="E108" s="39"/>
      <c r="F108" s="49"/>
      <c r="G108" s="520">
        <f t="shared" si="6"/>
        <v>0</v>
      </c>
      <c r="H108" s="518">
        <f t="shared" si="5"/>
        <v>0</v>
      </c>
      <c r="I108" s="25"/>
      <c r="J108" s="35"/>
      <c r="K108" s="286"/>
      <c r="L108" s="252"/>
      <c r="M108" s="501"/>
      <c r="S108" s="207"/>
      <c r="T108" s="207"/>
      <c r="U108" s="207"/>
      <c r="V108" s="207"/>
      <c r="W108" s="503"/>
    </row>
    <row r="109" spans="1:23" x14ac:dyDescent="0.4">
      <c r="A109" s="2" t="s">
        <v>445</v>
      </c>
      <c r="B109" s="117"/>
      <c r="C109" s="18"/>
      <c r="D109" s="57"/>
      <c r="E109" s="39"/>
      <c r="F109" s="49"/>
      <c r="G109" s="520">
        <f t="shared" si="6"/>
        <v>0</v>
      </c>
      <c r="H109" s="518">
        <f t="shared" si="5"/>
        <v>0</v>
      </c>
      <c r="I109" s="25"/>
      <c r="J109" s="35"/>
      <c r="K109" s="286"/>
      <c r="L109" s="252"/>
      <c r="M109" s="501"/>
      <c r="S109" s="207"/>
      <c r="T109" s="207"/>
      <c r="U109" s="207"/>
      <c r="V109" s="207"/>
      <c r="W109" s="503"/>
    </row>
    <row r="110" spans="1:23" x14ac:dyDescent="0.4">
      <c r="A110" s="2" t="s">
        <v>96</v>
      </c>
      <c r="B110" s="117"/>
      <c r="C110" s="18"/>
      <c r="D110" s="57"/>
      <c r="E110" s="39"/>
      <c r="F110" s="49"/>
      <c r="G110" s="520">
        <f t="shared" si="6"/>
        <v>0</v>
      </c>
      <c r="H110" s="518">
        <f t="shared" si="5"/>
        <v>0</v>
      </c>
      <c r="I110" s="25"/>
      <c r="J110" s="35"/>
      <c r="K110" s="286"/>
      <c r="L110" s="252"/>
      <c r="M110" s="501"/>
      <c r="S110" s="207"/>
      <c r="T110" s="207"/>
      <c r="U110" s="207"/>
      <c r="V110" s="207"/>
      <c r="W110" s="503"/>
    </row>
    <row r="111" spans="1:23" x14ac:dyDescent="0.4">
      <c r="A111" s="2" t="s">
        <v>874</v>
      </c>
      <c r="B111" s="117"/>
      <c r="C111" s="18"/>
      <c r="D111" s="57"/>
      <c r="E111" s="39"/>
      <c r="F111" s="49"/>
      <c r="G111" s="520">
        <f t="shared" si="6"/>
        <v>0</v>
      </c>
      <c r="H111" s="518">
        <f t="shared" si="5"/>
        <v>0</v>
      </c>
      <c r="I111" s="25"/>
      <c r="J111" s="35"/>
      <c r="K111" s="286"/>
      <c r="L111" s="252"/>
      <c r="M111" s="501"/>
      <c r="S111" s="207"/>
      <c r="T111" s="207"/>
      <c r="U111" s="207"/>
      <c r="V111" s="207"/>
      <c r="W111" s="503"/>
    </row>
    <row r="112" spans="1:23" x14ac:dyDescent="0.4">
      <c r="A112" s="2" t="s">
        <v>877</v>
      </c>
      <c r="B112" s="117"/>
      <c r="C112" s="18"/>
      <c r="D112" s="57"/>
      <c r="E112" s="39"/>
      <c r="F112" s="49"/>
      <c r="G112" s="520">
        <f t="shared" si="6"/>
        <v>0</v>
      </c>
      <c r="H112" s="518">
        <f t="shared" si="5"/>
        <v>0</v>
      </c>
      <c r="I112" s="25"/>
      <c r="J112" s="35"/>
      <c r="K112" s="286"/>
      <c r="L112" s="252"/>
      <c r="M112" s="501"/>
      <c r="S112" s="207"/>
      <c r="T112" s="207"/>
      <c r="U112" s="207"/>
      <c r="V112" s="207"/>
      <c r="W112" s="503"/>
    </row>
    <row r="113" spans="1:23" x14ac:dyDescent="0.4">
      <c r="A113" s="2" t="s">
        <v>878</v>
      </c>
      <c r="B113" s="117"/>
      <c r="C113" s="18"/>
      <c r="D113" s="57"/>
      <c r="E113" s="39"/>
      <c r="F113" s="49"/>
      <c r="G113" s="520">
        <f t="shared" si="6"/>
        <v>0</v>
      </c>
      <c r="H113" s="518">
        <f t="shared" si="5"/>
        <v>0</v>
      </c>
      <c r="I113" s="25"/>
      <c r="J113" s="35"/>
      <c r="K113" s="286"/>
      <c r="L113" s="252"/>
      <c r="M113" s="501"/>
      <c r="S113" s="207"/>
      <c r="T113" s="207"/>
      <c r="U113" s="207"/>
      <c r="V113" s="207"/>
      <c r="W113" s="503"/>
    </row>
    <row r="114" spans="1:23" x14ac:dyDescent="0.4">
      <c r="A114" s="2" t="s">
        <v>881</v>
      </c>
      <c r="B114" s="117"/>
      <c r="C114" s="18"/>
      <c r="D114" s="57"/>
      <c r="E114" s="39"/>
      <c r="F114" s="49"/>
      <c r="G114" s="520">
        <f t="shared" si="6"/>
        <v>0</v>
      </c>
      <c r="H114" s="518">
        <f t="shared" si="5"/>
        <v>0</v>
      </c>
      <c r="I114" s="25"/>
      <c r="J114" s="35"/>
      <c r="K114" s="286"/>
      <c r="L114" s="252"/>
      <c r="M114" s="501"/>
      <c r="S114" s="207"/>
      <c r="T114" s="207"/>
      <c r="U114" s="207"/>
      <c r="V114" s="207"/>
      <c r="W114" s="503"/>
    </row>
    <row r="115" spans="1:23" x14ac:dyDescent="0.4">
      <c r="A115" s="2" t="s">
        <v>895</v>
      </c>
      <c r="B115" s="117"/>
      <c r="C115" s="18"/>
      <c r="D115" s="57"/>
      <c r="E115" s="39"/>
      <c r="F115" s="49"/>
      <c r="G115" s="520">
        <f t="shared" si="6"/>
        <v>0</v>
      </c>
      <c r="H115" s="518">
        <f t="shared" si="5"/>
        <v>0</v>
      </c>
      <c r="I115" s="25"/>
      <c r="J115" s="35"/>
      <c r="K115" s="286"/>
      <c r="L115" s="252"/>
      <c r="M115" s="501"/>
      <c r="S115" s="207"/>
      <c r="T115" s="207"/>
      <c r="U115" s="207"/>
      <c r="V115" s="207"/>
      <c r="W115" s="503"/>
    </row>
    <row r="116" spans="1:23" x14ac:dyDescent="0.4">
      <c r="A116" t="s">
        <v>883</v>
      </c>
      <c r="B116" s="117"/>
      <c r="C116" s="18"/>
      <c r="D116" s="57"/>
      <c r="E116" s="39"/>
      <c r="F116" s="49"/>
      <c r="G116" s="520">
        <f t="shared" si="6"/>
        <v>0</v>
      </c>
      <c r="H116" s="518">
        <f t="shared" si="5"/>
        <v>0</v>
      </c>
      <c r="I116" s="25"/>
      <c r="J116" s="35"/>
      <c r="K116" s="286"/>
      <c r="L116" s="252"/>
      <c r="M116" s="501"/>
      <c r="S116" s="207"/>
      <c r="T116" s="207"/>
      <c r="U116" s="207"/>
      <c r="V116" s="207"/>
      <c r="W116" s="503"/>
    </row>
    <row r="117" spans="1:23" x14ac:dyDescent="0.4">
      <c r="A117" t="s">
        <v>882</v>
      </c>
      <c r="B117" s="117"/>
      <c r="C117" s="18"/>
      <c r="D117" s="57"/>
      <c r="E117" s="39"/>
      <c r="F117" s="49"/>
      <c r="G117" s="520">
        <f t="shared" si="6"/>
        <v>0</v>
      </c>
      <c r="H117" s="518">
        <f t="shared" si="5"/>
        <v>0</v>
      </c>
      <c r="I117" s="25"/>
      <c r="J117" s="35"/>
      <c r="K117" s="286"/>
      <c r="L117" s="252"/>
      <c r="M117" s="501"/>
      <c r="S117" s="207"/>
      <c r="T117" s="207"/>
      <c r="U117" s="207"/>
      <c r="V117" s="207"/>
      <c r="W117" s="503"/>
    </row>
    <row r="118" spans="1:23" x14ac:dyDescent="0.4">
      <c r="A118" t="s">
        <v>884</v>
      </c>
      <c r="B118" s="117"/>
      <c r="C118" s="18"/>
      <c r="D118" s="57"/>
      <c r="E118" s="39"/>
      <c r="F118" s="49"/>
      <c r="G118" s="520">
        <f t="shared" si="6"/>
        <v>0</v>
      </c>
      <c r="H118" s="518">
        <f t="shared" si="5"/>
        <v>0</v>
      </c>
      <c r="I118" s="25"/>
      <c r="J118" s="35"/>
      <c r="K118" s="286"/>
      <c r="L118" s="252"/>
      <c r="M118" s="501"/>
      <c r="S118" s="207"/>
      <c r="T118" s="207"/>
      <c r="U118" s="207"/>
      <c r="V118" s="207"/>
      <c r="W118" s="503"/>
    </row>
    <row r="119" spans="1:23" x14ac:dyDescent="0.4">
      <c r="A119" s="2" t="s">
        <v>876</v>
      </c>
      <c r="B119" s="117"/>
      <c r="C119" s="18"/>
      <c r="D119" s="57"/>
      <c r="E119" s="39"/>
      <c r="F119" s="49"/>
      <c r="G119" s="520">
        <f t="shared" si="6"/>
        <v>0</v>
      </c>
      <c r="H119" s="518">
        <f t="shared" si="5"/>
        <v>0</v>
      </c>
      <c r="I119" s="25"/>
      <c r="J119" s="35"/>
      <c r="K119" s="286"/>
      <c r="L119" s="252"/>
      <c r="M119" s="501"/>
      <c r="S119" s="207"/>
      <c r="T119" s="207"/>
      <c r="U119" s="207"/>
      <c r="V119" s="207"/>
      <c r="W119" s="503"/>
    </row>
    <row r="120" spans="1:23" x14ac:dyDescent="0.4">
      <c r="A120" s="2" t="s">
        <v>711</v>
      </c>
      <c r="B120" s="117"/>
      <c r="C120" s="18"/>
      <c r="D120" s="57"/>
      <c r="E120" s="39"/>
      <c r="F120" s="49"/>
      <c r="G120" s="520">
        <f t="shared" si="6"/>
        <v>0</v>
      </c>
      <c r="H120" s="518">
        <f t="shared" si="5"/>
        <v>0</v>
      </c>
      <c r="I120" s="25"/>
      <c r="J120" s="35"/>
      <c r="K120" s="286"/>
      <c r="L120" s="252"/>
      <c r="M120" s="501"/>
      <c r="S120" s="207"/>
      <c r="T120" s="207"/>
      <c r="U120" s="207"/>
      <c r="V120" s="207"/>
      <c r="W120" s="503"/>
    </row>
    <row r="121" spans="1:23" x14ac:dyDescent="0.4">
      <c r="A121" s="2"/>
      <c r="B121" s="117"/>
      <c r="C121" s="18"/>
      <c r="D121" s="57"/>
      <c r="E121" s="39"/>
      <c r="F121" s="49"/>
      <c r="G121" s="520">
        <f t="shared" si="6"/>
        <v>0</v>
      </c>
      <c r="H121" s="518">
        <f t="shared" si="5"/>
        <v>0</v>
      </c>
      <c r="I121" s="25"/>
      <c r="J121" s="35"/>
      <c r="K121" s="286"/>
      <c r="L121" s="252"/>
      <c r="M121" s="501"/>
      <c r="S121" s="207"/>
      <c r="T121" s="207"/>
      <c r="U121" s="207"/>
      <c r="V121" s="207"/>
      <c r="W121" s="503"/>
    </row>
    <row r="122" spans="1:23" x14ac:dyDescent="0.4">
      <c r="A122" s="2"/>
      <c r="B122" s="117"/>
      <c r="C122" s="18"/>
      <c r="D122" s="57"/>
      <c r="E122" s="39"/>
      <c r="F122" s="49"/>
      <c r="G122" s="520">
        <f t="shared" si="6"/>
        <v>0</v>
      </c>
      <c r="H122" s="518">
        <f t="shared" si="5"/>
        <v>0</v>
      </c>
      <c r="I122" s="25"/>
      <c r="J122" s="35"/>
      <c r="K122" s="286"/>
      <c r="L122" s="252"/>
      <c r="M122" s="501"/>
      <c r="S122" s="207"/>
      <c r="T122" s="207"/>
      <c r="U122" s="207"/>
      <c r="V122" s="207"/>
      <c r="W122" s="503"/>
    </row>
    <row r="123" spans="1:23" x14ac:dyDescent="0.4">
      <c r="A123" s="2"/>
      <c r="B123" s="117"/>
      <c r="C123" s="18"/>
      <c r="D123" s="57"/>
      <c r="E123" s="39"/>
      <c r="F123" s="49"/>
      <c r="G123" s="520">
        <f t="shared" si="6"/>
        <v>0</v>
      </c>
      <c r="H123" s="518">
        <f t="shared" si="5"/>
        <v>0</v>
      </c>
      <c r="I123" s="25"/>
      <c r="J123" s="35"/>
      <c r="K123" s="286"/>
      <c r="L123" s="252"/>
      <c r="M123" s="501"/>
      <c r="S123" s="207"/>
      <c r="T123" s="207"/>
      <c r="U123" s="207"/>
      <c r="V123" s="207"/>
      <c r="W123" s="503"/>
    </row>
    <row r="124" spans="1:23" x14ac:dyDescent="0.4">
      <c r="A124" s="2"/>
      <c r="B124" s="117"/>
      <c r="C124" s="18"/>
      <c r="D124" s="57"/>
      <c r="E124" s="39"/>
      <c r="F124" s="49"/>
      <c r="G124" s="520">
        <f t="shared" si="6"/>
        <v>0</v>
      </c>
      <c r="H124" s="518">
        <f t="shared" si="5"/>
        <v>0</v>
      </c>
      <c r="I124" s="25"/>
      <c r="J124" s="35"/>
      <c r="K124" s="286"/>
      <c r="L124" s="252"/>
      <c r="M124" s="501"/>
      <c r="S124" s="207"/>
      <c r="T124" s="207"/>
      <c r="U124" s="207"/>
      <c r="V124" s="207"/>
      <c r="W124" s="503"/>
    </row>
    <row r="125" spans="1:23" x14ac:dyDescent="0.4">
      <c r="A125" s="2"/>
      <c r="B125" s="117"/>
      <c r="C125" s="18"/>
      <c r="D125" s="57"/>
      <c r="E125" s="39"/>
      <c r="F125" s="49"/>
      <c r="G125" s="520">
        <f t="shared" si="6"/>
        <v>0</v>
      </c>
      <c r="H125" s="518">
        <f t="shared" si="5"/>
        <v>0</v>
      </c>
      <c r="I125" s="25"/>
      <c r="J125" s="35"/>
      <c r="K125" s="286"/>
      <c r="L125" s="252"/>
      <c r="M125" s="501"/>
      <c r="S125" s="207"/>
      <c r="T125" s="207"/>
      <c r="U125" s="207"/>
      <c r="V125" s="207"/>
      <c r="W125" s="503"/>
    </row>
    <row r="126" spans="1:23" x14ac:dyDescent="0.4">
      <c r="A126" s="2" t="s">
        <v>739</v>
      </c>
      <c r="B126" s="117"/>
      <c r="C126" s="18"/>
      <c r="D126" s="57"/>
      <c r="E126" s="39"/>
      <c r="F126" s="49"/>
      <c r="G126" s="520">
        <f t="shared" si="6"/>
        <v>0</v>
      </c>
      <c r="H126" s="518">
        <f t="shared" si="5"/>
        <v>0</v>
      </c>
      <c r="I126" s="25"/>
      <c r="J126" s="35"/>
      <c r="K126" s="286"/>
      <c r="L126" s="252"/>
      <c r="M126" s="501"/>
      <c r="S126" s="207"/>
      <c r="T126" s="207"/>
      <c r="U126" s="207"/>
      <c r="V126" s="207"/>
      <c r="W126" s="503"/>
    </row>
    <row r="127" spans="1:23" x14ac:dyDescent="0.4">
      <c r="A127" s="2" t="s">
        <v>879</v>
      </c>
      <c r="B127" s="117"/>
      <c r="C127" s="18"/>
      <c r="D127" s="57"/>
      <c r="E127" s="39"/>
      <c r="F127" s="49"/>
      <c r="G127" s="520">
        <f t="shared" si="6"/>
        <v>0</v>
      </c>
      <c r="H127" s="518">
        <f t="shared" si="5"/>
        <v>0</v>
      </c>
      <c r="I127" s="25"/>
      <c r="J127" s="35"/>
      <c r="K127" s="286"/>
      <c r="L127" s="252"/>
      <c r="M127" s="501"/>
      <c r="S127" s="207"/>
      <c r="T127" s="207"/>
      <c r="U127" s="207"/>
      <c r="V127" s="207"/>
      <c r="W127" s="503"/>
    </row>
    <row r="128" spans="1:23" x14ac:dyDescent="0.4">
      <c r="A128" s="2" t="s">
        <v>53</v>
      </c>
      <c r="B128" s="117"/>
      <c r="C128" s="18"/>
      <c r="D128" s="93"/>
      <c r="E128" s="39"/>
      <c r="F128" s="49"/>
      <c r="G128" s="520">
        <f t="shared" si="6"/>
        <v>0</v>
      </c>
      <c r="H128" s="518">
        <f t="shared" si="5"/>
        <v>0</v>
      </c>
      <c r="I128" s="25"/>
      <c r="J128" s="35"/>
      <c r="K128" s="286"/>
      <c r="L128" s="252"/>
      <c r="M128" s="501"/>
      <c r="N128" s="140"/>
      <c r="O128" t="s">
        <v>58</v>
      </c>
      <c r="S128" s="207"/>
      <c r="T128" s="207"/>
      <c r="U128" s="207"/>
      <c r="V128" s="207"/>
      <c r="W128" s="503"/>
    </row>
    <row r="129" spans="1:23" x14ac:dyDescent="0.4">
      <c r="A129" s="8" t="s">
        <v>880</v>
      </c>
      <c r="B129" s="117"/>
      <c r="C129" s="18"/>
      <c r="D129" s="68"/>
      <c r="E129" s="64"/>
      <c r="F129" s="49"/>
      <c r="G129" s="520">
        <f t="shared" si="6"/>
        <v>0</v>
      </c>
      <c r="H129" s="518">
        <f t="shared" si="5"/>
        <v>0</v>
      </c>
      <c r="I129" s="25"/>
      <c r="J129" s="35"/>
      <c r="K129" s="286"/>
      <c r="L129" s="252"/>
      <c r="M129" s="501"/>
      <c r="N129" s="140"/>
      <c r="O129" t="s">
        <v>45</v>
      </c>
      <c r="S129" s="207"/>
      <c r="T129" s="207"/>
      <c r="U129" s="207"/>
      <c r="V129" s="207"/>
      <c r="W129" s="503"/>
    </row>
    <row r="130" spans="1:23" x14ac:dyDescent="0.4">
      <c r="A130" s="8" t="s">
        <v>23</v>
      </c>
      <c r="B130" s="117"/>
      <c r="C130" s="19"/>
      <c r="D130" s="26"/>
      <c r="E130" s="66"/>
      <c r="F130" s="51"/>
      <c r="G130" s="520">
        <f t="shared" si="6"/>
        <v>0</v>
      </c>
      <c r="H130" s="518">
        <f t="shared" si="5"/>
        <v>0</v>
      </c>
      <c r="I130" s="29"/>
      <c r="J130" s="38"/>
      <c r="K130" s="284"/>
      <c r="L130" s="252"/>
      <c r="M130" s="501"/>
      <c r="N130" s="140"/>
      <c r="O130" t="s">
        <v>46</v>
      </c>
      <c r="S130" s="207"/>
      <c r="T130" s="207"/>
      <c r="U130" s="207"/>
      <c r="V130" s="207"/>
      <c r="W130" s="503"/>
    </row>
    <row r="131" spans="1:23" x14ac:dyDescent="0.4">
      <c r="A131" s="10" t="s">
        <v>896</v>
      </c>
      <c r="B131" s="117"/>
      <c r="C131" s="17"/>
      <c r="D131" s="25"/>
      <c r="E131" s="59"/>
      <c r="F131" s="52"/>
      <c r="G131" s="520">
        <f t="shared" si="6"/>
        <v>0</v>
      </c>
      <c r="H131" s="518">
        <f t="shared" si="5"/>
        <v>0</v>
      </c>
      <c r="I131" s="25"/>
      <c r="J131" s="35"/>
      <c r="K131" s="285"/>
      <c r="L131" s="252"/>
      <c r="M131" s="501"/>
      <c r="N131" s="140"/>
      <c r="O131" t="s">
        <v>47</v>
      </c>
      <c r="S131" s="207"/>
      <c r="T131" s="207"/>
      <c r="U131" s="207"/>
      <c r="V131" s="207"/>
      <c r="W131" s="503"/>
    </row>
    <row r="132" spans="1:23" x14ac:dyDescent="0.4">
      <c r="A132" s="10" t="s">
        <v>14</v>
      </c>
      <c r="B132" s="119"/>
      <c r="C132" s="21"/>
      <c r="D132" s="29"/>
      <c r="E132" s="144" t="s">
        <v>80</v>
      </c>
      <c r="F132" s="50"/>
      <c r="G132" s="520">
        <f t="shared" si="6"/>
        <v>0</v>
      </c>
      <c r="H132" s="518">
        <f t="shared" si="5"/>
        <v>0</v>
      </c>
      <c r="I132" s="29"/>
      <c r="J132" s="38"/>
      <c r="K132" s="284"/>
      <c r="L132" s="252"/>
      <c r="M132" s="501"/>
      <c r="O132" t="s">
        <v>81</v>
      </c>
      <c r="S132" s="207"/>
      <c r="T132" s="207"/>
      <c r="U132" s="207"/>
      <c r="V132" s="207"/>
      <c r="W132" s="503"/>
    </row>
    <row r="133" spans="1:23" ht="19.5" thickBot="1" x14ac:dyDescent="0.45">
      <c r="A133" s="77"/>
      <c r="B133" s="27">
        <f>SUM(B5:B132)</f>
        <v>0</v>
      </c>
      <c r="C133" s="22">
        <f>SUM(C5:C132)</f>
        <v>0</v>
      </c>
      <c r="D133" s="70"/>
      <c r="E133" s="73"/>
      <c r="F133" s="74"/>
      <c r="G133" s="115"/>
      <c r="H133" s="37"/>
      <c r="I133" s="70"/>
      <c r="J133" s="72"/>
      <c r="K133" s="355"/>
      <c r="L133" s="321"/>
      <c r="M133" s="502"/>
      <c r="S133" s="207"/>
      <c r="T133" s="207"/>
      <c r="U133" s="207"/>
      <c r="V133" s="207"/>
      <c r="W133" s="503"/>
    </row>
    <row r="134" spans="1:23" ht="19.5" thickTop="1" x14ac:dyDescent="0.4">
      <c r="B134" s="3"/>
      <c r="C134" s="23"/>
      <c r="D134" s="29"/>
      <c r="E134" s="75"/>
      <c r="F134" s="46"/>
      <c r="G134" s="29"/>
      <c r="H134" s="38"/>
      <c r="I134" s="357"/>
      <c r="J134" s="359"/>
      <c r="K134" s="360" t="s">
        <v>59</v>
      </c>
      <c r="L134" s="356"/>
      <c r="S134" s="207"/>
      <c r="T134" s="207"/>
      <c r="U134" s="207"/>
      <c r="V134" s="207"/>
      <c r="W134" s="503"/>
    </row>
    <row r="135" spans="1:23" x14ac:dyDescent="0.4">
      <c r="A135" s="8"/>
      <c r="B135" s="28"/>
      <c r="C135" s="19"/>
      <c r="D135" s="26"/>
      <c r="E135" s="41"/>
      <c r="F135" s="48"/>
      <c r="G135" s="26"/>
      <c r="H135" s="17"/>
      <c r="I135" s="26"/>
      <c r="J135" s="17"/>
      <c r="K135" s="89" t="s">
        <v>49</v>
      </c>
      <c r="S135" s="207"/>
      <c r="T135" s="207"/>
      <c r="U135" s="207"/>
      <c r="V135" s="207"/>
      <c r="W135" s="503"/>
    </row>
    <row r="136" spans="1:23" x14ac:dyDescent="0.4">
      <c r="A136" s="8" t="s">
        <v>15</v>
      </c>
      <c r="B136" s="28"/>
      <c r="C136" s="19"/>
      <c r="D136" s="58"/>
      <c r="E136" s="39"/>
      <c r="F136" s="49"/>
      <c r="G136" s="25"/>
      <c r="H136" s="35"/>
      <c r="I136" s="58"/>
      <c r="J136" s="39"/>
      <c r="K136" s="358" t="s">
        <v>50</v>
      </c>
      <c r="S136" s="207"/>
      <c r="T136" s="207"/>
      <c r="U136" s="207"/>
      <c r="V136" s="207"/>
      <c r="W136" s="503"/>
    </row>
    <row r="137" spans="1:23" x14ac:dyDescent="0.4">
      <c r="A137" s="3" t="s">
        <v>16</v>
      </c>
      <c r="B137" s="25"/>
      <c r="C137" s="17"/>
      <c r="D137" s="65"/>
      <c r="E137" s="39"/>
      <c r="F137" s="49"/>
      <c r="G137" s="25"/>
      <c r="H137" s="35"/>
      <c r="I137" s="65"/>
      <c r="J137" s="35"/>
      <c r="S137" s="207"/>
      <c r="T137" s="207"/>
      <c r="U137" s="207"/>
      <c r="V137" s="207"/>
      <c r="W137" s="503"/>
    </row>
    <row r="138" spans="1:23" x14ac:dyDescent="0.4">
      <c r="A138" s="7" t="s">
        <v>17</v>
      </c>
      <c r="B138" s="25"/>
      <c r="C138" s="18"/>
      <c r="D138" s="29"/>
      <c r="E138" s="67"/>
      <c r="F138" s="52"/>
      <c r="G138" s="25"/>
      <c r="H138" s="35"/>
      <c r="I138" s="25"/>
      <c r="J138" s="139"/>
      <c r="S138" s="207"/>
      <c r="T138" s="207"/>
      <c r="U138" s="207"/>
      <c r="V138" s="207"/>
      <c r="W138" s="503"/>
    </row>
    <row r="139" spans="1:23" x14ac:dyDescent="0.4">
      <c r="A139" s="7" t="s">
        <v>18</v>
      </c>
      <c r="B139" s="29"/>
      <c r="C139" s="18"/>
      <c r="D139" s="25"/>
      <c r="E139" s="64"/>
      <c r="F139" s="52"/>
      <c r="G139" s="25"/>
      <c r="H139" s="35"/>
      <c r="I139" s="25"/>
      <c r="J139" s="55"/>
      <c r="S139" s="207"/>
      <c r="T139" s="207"/>
      <c r="U139" s="207"/>
      <c r="V139" s="207"/>
      <c r="W139" s="503"/>
    </row>
    <row r="140" spans="1:23" x14ac:dyDescent="0.4">
      <c r="A140" s="7" t="s">
        <v>22</v>
      </c>
      <c r="B140" s="29"/>
      <c r="C140" s="18"/>
      <c r="D140" s="62"/>
      <c r="E140" s="39"/>
      <c r="F140" s="49"/>
      <c r="G140" s="62"/>
      <c r="H140" s="35"/>
      <c r="I140" s="25"/>
      <c r="J140" s="35"/>
      <c r="S140" s="204"/>
      <c r="T140" s="204"/>
      <c r="U140" s="204"/>
      <c r="V140" s="204"/>
      <c r="W140" s="503"/>
    </row>
    <row r="141" spans="1:23" x14ac:dyDescent="0.4">
      <c r="A141" s="7" t="s">
        <v>40</v>
      </c>
      <c r="B141" s="29"/>
      <c r="C141" s="19"/>
      <c r="D141" s="60"/>
      <c r="E141" s="39"/>
      <c r="F141" s="49"/>
      <c r="G141" s="60"/>
      <c r="H141" s="35"/>
      <c r="I141" s="25"/>
      <c r="J141" s="35"/>
      <c r="S141" s="204"/>
      <c r="T141" s="204"/>
      <c r="U141" s="204"/>
      <c r="V141" s="204"/>
      <c r="W141" s="203"/>
    </row>
    <row r="142" spans="1:23" x14ac:dyDescent="0.4">
      <c r="A142" s="7" t="s">
        <v>42</v>
      </c>
      <c r="B142" s="29"/>
      <c r="C142" s="17"/>
      <c r="D142" s="57"/>
      <c r="E142" s="92"/>
      <c r="F142" s="49"/>
      <c r="G142" s="57"/>
      <c r="H142" s="35"/>
      <c r="I142" s="25"/>
      <c r="J142" s="94"/>
      <c r="S142" s="204"/>
      <c r="T142" s="204"/>
      <c r="U142" s="204"/>
      <c r="V142" s="204"/>
      <c r="W142" s="203"/>
    </row>
    <row r="143" spans="1:23" x14ac:dyDescent="0.4">
      <c r="A143" s="7" t="s">
        <v>43</v>
      </c>
      <c r="B143" s="29"/>
      <c r="C143" s="17"/>
      <c r="D143" s="57"/>
      <c r="E143" s="45"/>
      <c r="F143" s="49"/>
      <c r="G143" s="57"/>
      <c r="H143" s="35"/>
      <c r="I143" s="25"/>
      <c r="J143" s="83"/>
      <c r="K143" t="s">
        <v>54</v>
      </c>
      <c r="S143" s="204"/>
      <c r="T143" s="204"/>
      <c r="U143" s="204"/>
      <c r="V143" s="204"/>
      <c r="W143" s="203"/>
    </row>
    <row r="144" spans="1:23" x14ac:dyDescent="0.4">
      <c r="A144" s="7" t="s">
        <v>19</v>
      </c>
      <c r="B144" s="29"/>
      <c r="C144" s="17"/>
      <c r="D144" s="63"/>
      <c r="E144" s="39"/>
      <c r="F144" s="49"/>
      <c r="G144" s="63"/>
      <c r="H144" s="35"/>
      <c r="I144" s="25"/>
      <c r="J144" s="35"/>
      <c r="S144" s="204"/>
      <c r="T144" s="204"/>
      <c r="U144" s="204"/>
      <c r="V144" s="204"/>
      <c r="W144" s="203"/>
    </row>
    <row r="145" spans="1:23" x14ac:dyDescent="0.4">
      <c r="A145" s="7" t="s">
        <v>20</v>
      </c>
      <c r="B145" s="26"/>
      <c r="C145" s="18"/>
      <c r="D145" s="57"/>
      <c r="E145" s="39"/>
      <c r="F145" s="49"/>
      <c r="G145" s="57"/>
      <c r="H145" s="35"/>
      <c r="I145" s="25"/>
      <c r="J145" s="35"/>
      <c r="W145" s="203"/>
    </row>
    <row r="146" spans="1:23" ht="19.5" thickBot="1" x14ac:dyDescent="0.45">
      <c r="A146" s="77" t="s">
        <v>21</v>
      </c>
      <c r="B146" s="70"/>
      <c r="C146" s="79"/>
      <c r="D146" s="27"/>
      <c r="E146" s="71"/>
      <c r="F146" s="53"/>
      <c r="G146" s="81" t="s">
        <v>678</v>
      </c>
      <c r="H146" s="78" t="s">
        <v>677</v>
      </c>
      <c r="I146" s="27" t="s">
        <v>677</v>
      </c>
      <c r="J146" s="82" t="s">
        <v>678</v>
      </c>
      <c r="W146" s="203"/>
    </row>
    <row r="147" spans="1:23" ht="20.25" thickTop="1" thickBot="1" x14ac:dyDescent="0.45">
      <c r="A147" s="4"/>
      <c r="B147" s="30"/>
      <c r="C147" s="24"/>
      <c r="D147" s="30"/>
      <c r="E147" s="40"/>
      <c r="F147" s="53"/>
      <c r="G147" s="54">
        <f>SUM(G77:G146)</f>
        <v>0</v>
      </c>
      <c r="H147" s="80">
        <f>SUM(H77:H146)</f>
        <v>0</v>
      </c>
      <c r="I147" s="30">
        <f>SUM(I5:I146)</f>
        <v>0</v>
      </c>
      <c r="J147" s="24">
        <f>SUM(J5:J146)</f>
        <v>0</v>
      </c>
      <c r="W147" s="203"/>
    </row>
    <row r="148" spans="1:23" x14ac:dyDescent="0.4">
      <c r="A148" s="2"/>
      <c r="B148" s="189"/>
    </row>
    <row r="149" spans="1:23" x14ac:dyDescent="0.4">
      <c r="G149" s="84">
        <f>(H147-G147)</f>
        <v>0</v>
      </c>
      <c r="H149" t="s">
        <v>63</v>
      </c>
      <c r="I149" t="s">
        <v>62</v>
      </c>
    </row>
    <row r="151" spans="1:23" x14ac:dyDescent="0.4">
      <c r="B151" t="s">
        <v>72</v>
      </c>
    </row>
    <row r="152" spans="1:23" x14ac:dyDescent="0.4">
      <c r="B152" t="s">
        <v>71</v>
      </c>
      <c r="F152" t="s">
        <v>147</v>
      </c>
    </row>
    <row r="153" spans="1:23" x14ac:dyDescent="0.4">
      <c r="B153" t="s">
        <v>148</v>
      </c>
    </row>
    <row r="154" spans="1:23" x14ac:dyDescent="0.4">
      <c r="B154" s="150" t="s">
        <v>146</v>
      </c>
    </row>
    <row r="155" spans="1:23" x14ac:dyDescent="0.4">
      <c r="B155" s="150" t="s">
        <v>149</v>
      </c>
    </row>
    <row r="156" spans="1:23" x14ac:dyDescent="0.4">
      <c r="B156" t="s">
        <v>94</v>
      </c>
    </row>
    <row r="157" spans="1:23" ht="19.5" thickBot="1" x14ac:dyDescent="0.45">
      <c r="B157" t="s">
        <v>214</v>
      </c>
    </row>
    <row r="158" spans="1:23" x14ac:dyDescent="0.4">
      <c r="B158" s="166" t="s">
        <v>91</v>
      </c>
      <c r="C158" s="167"/>
      <c r="D158" s="196" t="s">
        <v>4</v>
      </c>
      <c r="E158" s="167"/>
      <c r="F158" s="167"/>
      <c r="G158" s="167"/>
      <c r="H158" s="168"/>
    </row>
    <row r="159" spans="1:23" x14ac:dyDescent="0.4">
      <c r="B159" s="169" t="s">
        <v>92</v>
      </c>
      <c r="C159" s="170">
        <v>10000</v>
      </c>
      <c r="D159" s="195" t="s">
        <v>93</v>
      </c>
      <c r="E159" s="170">
        <v>10000</v>
      </c>
      <c r="F159" s="171"/>
      <c r="G159" s="194" t="s">
        <v>158</v>
      </c>
      <c r="H159" s="172"/>
    </row>
    <row r="160" spans="1:23" x14ac:dyDescent="0.4">
      <c r="B160" s="169" t="s">
        <v>206</v>
      </c>
      <c r="C160" s="170"/>
      <c r="D160" s="171"/>
      <c r="E160" s="170"/>
      <c r="F160" s="171"/>
      <c r="G160" s="171"/>
      <c r="H160" s="172"/>
    </row>
    <row r="161" spans="2:8" x14ac:dyDescent="0.4">
      <c r="B161" s="169" t="s">
        <v>161</v>
      </c>
      <c r="C161" s="170"/>
      <c r="D161" s="171"/>
      <c r="E161" s="170"/>
      <c r="F161" s="171"/>
      <c r="G161" s="171"/>
      <c r="H161" s="172"/>
    </row>
    <row r="162" spans="2:8" x14ac:dyDescent="0.4">
      <c r="B162" s="173" t="s">
        <v>98</v>
      </c>
      <c r="C162" s="174"/>
      <c r="D162" s="171"/>
      <c r="E162" s="171"/>
      <c r="F162" s="171"/>
      <c r="G162" s="171"/>
      <c r="H162" s="172"/>
    </row>
    <row r="163" spans="2:8" x14ac:dyDescent="0.4">
      <c r="B163" s="169" t="s">
        <v>91</v>
      </c>
      <c r="C163" s="171"/>
      <c r="D163" s="195" t="s">
        <v>4</v>
      </c>
      <c r="E163" s="171"/>
      <c r="F163" s="171"/>
      <c r="G163" s="171"/>
      <c r="H163" s="172"/>
    </row>
    <row r="164" spans="2:8" x14ac:dyDescent="0.4">
      <c r="B164" s="169" t="s">
        <v>65</v>
      </c>
      <c r="C164" s="170">
        <v>10000</v>
      </c>
      <c r="D164" s="197" t="s">
        <v>92</v>
      </c>
      <c r="E164" s="193">
        <v>10000</v>
      </c>
      <c r="F164" s="171"/>
      <c r="G164" s="194" t="s">
        <v>158</v>
      </c>
      <c r="H164" s="172"/>
    </row>
    <row r="165" spans="2:8" ht="19.5" thickBot="1" x14ac:dyDescent="0.45">
      <c r="B165" s="175" t="s">
        <v>102</v>
      </c>
      <c r="C165" s="176"/>
      <c r="D165" s="176"/>
      <c r="E165" s="176"/>
      <c r="F165" s="176"/>
      <c r="G165" s="176"/>
      <c r="H165" s="177"/>
    </row>
    <row r="166" spans="2:8" x14ac:dyDescent="0.4">
      <c r="B166" t="s">
        <v>103</v>
      </c>
    </row>
    <row r="168" spans="2:8" x14ac:dyDescent="0.4">
      <c r="B168" t="s">
        <v>202</v>
      </c>
    </row>
    <row r="170" spans="2:8" x14ac:dyDescent="0.4">
      <c r="B170" t="s">
        <v>199</v>
      </c>
    </row>
    <row r="171" spans="2:8" x14ac:dyDescent="0.4">
      <c r="B171" t="s">
        <v>201</v>
      </c>
    </row>
    <row r="172" spans="2:8" x14ac:dyDescent="0.4">
      <c r="B172" t="s">
        <v>200</v>
      </c>
    </row>
    <row r="173" spans="2:8" x14ac:dyDescent="0.4">
      <c r="B173" t="s">
        <v>166</v>
      </c>
    </row>
    <row r="175" spans="2:8" x14ac:dyDescent="0.4">
      <c r="B175" t="s">
        <v>215</v>
      </c>
    </row>
    <row r="176" spans="2:8" x14ac:dyDescent="0.4">
      <c r="B176" t="s">
        <v>163</v>
      </c>
    </row>
    <row r="177" spans="2:9" x14ac:dyDescent="0.4">
      <c r="B177" t="s">
        <v>157</v>
      </c>
    </row>
    <row r="178" spans="2:9" x14ac:dyDescent="0.4">
      <c r="B178" t="s">
        <v>164</v>
      </c>
    </row>
    <row r="179" spans="2:9" ht="19.5" thickBot="1" x14ac:dyDescent="0.45">
      <c r="B179" t="s">
        <v>159</v>
      </c>
    </row>
    <row r="180" spans="2:9" x14ac:dyDescent="0.4">
      <c r="B180" s="178" t="s">
        <v>160</v>
      </c>
      <c r="C180" s="179"/>
      <c r="D180" s="179"/>
      <c r="E180" s="179"/>
      <c r="F180" s="179"/>
      <c r="G180" s="179"/>
      <c r="H180" s="180"/>
    </row>
    <row r="181" spans="2:9" x14ac:dyDescent="0.4">
      <c r="B181" s="181" t="s">
        <v>3</v>
      </c>
      <c r="C181" s="182"/>
      <c r="D181" s="198" t="s">
        <v>4</v>
      </c>
      <c r="E181" s="182"/>
      <c r="F181" s="182"/>
      <c r="G181" s="182"/>
      <c r="H181" s="183"/>
    </row>
    <row r="182" spans="2:9" x14ac:dyDescent="0.4">
      <c r="B182" s="181" t="s">
        <v>92</v>
      </c>
      <c r="C182" s="184">
        <v>10000</v>
      </c>
      <c r="D182" s="198" t="s">
        <v>93</v>
      </c>
      <c r="E182" s="184">
        <v>10000</v>
      </c>
      <c r="F182" s="182"/>
      <c r="G182" s="190" t="s">
        <v>207</v>
      </c>
      <c r="H182" s="191"/>
      <c r="I182" t="s">
        <v>211</v>
      </c>
    </row>
    <row r="183" spans="2:9" x14ac:dyDescent="0.4">
      <c r="B183" s="181" t="s">
        <v>167</v>
      </c>
      <c r="C183" s="182"/>
      <c r="D183" s="182"/>
      <c r="E183" s="182"/>
      <c r="F183" s="182"/>
      <c r="G183" s="182"/>
      <c r="H183" s="183"/>
      <c r="I183" t="s">
        <v>212</v>
      </c>
    </row>
    <row r="184" spans="2:9" x14ac:dyDescent="0.4">
      <c r="B184" s="181" t="s">
        <v>161</v>
      </c>
      <c r="C184" s="182"/>
      <c r="D184" s="182"/>
      <c r="E184" s="182"/>
      <c r="F184" s="182"/>
      <c r="G184" s="182"/>
      <c r="H184" s="183"/>
      <c r="I184" t="s">
        <v>213</v>
      </c>
    </row>
    <row r="185" spans="2:9" x14ac:dyDescent="0.4">
      <c r="B185" s="181" t="s">
        <v>3</v>
      </c>
      <c r="C185" s="182"/>
      <c r="D185" s="182"/>
      <c r="E185" s="182"/>
      <c r="F185" s="182"/>
      <c r="G185" s="182"/>
      <c r="H185" s="183"/>
    </row>
    <row r="186" spans="2:9" ht="19.5" thickBot="1" x14ac:dyDescent="0.45">
      <c r="B186" s="187" t="s">
        <v>65</v>
      </c>
      <c r="C186" s="185">
        <v>10000</v>
      </c>
      <c r="D186" s="199" t="s">
        <v>93</v>
      </c>
      <c r="E186" s="192">
        <v>10000</v>
      </c>
      <c r="F186" s="186"/>
      <c r="G186" s="190" t="s">
        <v>162</v>
      </c>
      <c r="H186" s="191"/>
      <c r="I186" t="s">
        <v>208</v>
      </c>
    </row>
    <row r="187" spans="2:9" x14ac:dyDescent="0.4">
      <c r="B187" s="189" t="s">
        <v>204</v>
      </c>
      <c r="I187" t="s">
        <v>209</v>
      </c>
    </row>
    <row r="189" spans="2:9" x14ac:dyDescent="0.4">
      <c r="B189" s="188" t="s">
        <v>205</v>
      </c>
    </row>
    <row r="190" spans="2:9" x14ac:dyDescent="0.4">
      <c r="B190" s="202" t="s">
        <v>231</v>
      </c>
    </row>
    <row r="191" spans="2:9" x14ac:dyDescent="0.4">
      <c r="B191" s="188" t="s">
        <v>232</v>
      </c>
    </row>
    <row r="192" spans="2:9" x14ac:dyDescent="0.4">
      <c r="B192" t="s">
        <v>210</v>
      </c>
    </row>
    <row r="197" spans="2:5" x14ac:dyDescent="0.4">
      <c r="B197" t="s">
        <v>99</v>
      </c>
    </row>
    <row r="198" spans="2:5" x14ac:dyDescent="0.4">
      <c r="B198" t="s">
        <v>168</v>
      </c>
    </row>
    <row r="199" spans="2:5" x14ac:dyDescent="0.4">
      <c r="B199" t="s">
        <v>203</v>
      </c>
    </row>
    <row r="200" spans="2:5" x14ac:dyDescent="0.4">
      <c r="B200" t="s">
        <v>165</v>
      </c>
    </row>
    <row r="201" spans="2:5" x14ac:dyDescent="0.4">
      <c r="B201" t="s">
        <v>169</v>
      </c>
    </row>
    <row r="203" spans="2:5" x14ac:dyDescent="0.4">
      <c r="B203" t="s">
        <v>150</v>
      </c>
    </row>
    <row r="204" spans="2:5" x14ac:dyDescent="0.4">
      <c r="B204" t="s">
        <v>151</v>
      </c>
    </row>
    <row r="205" spans="2:5" x14ac:dyDescent="0.4">
      <c r="B205" t="s">
        <v>95</v>
      </c>
    </row>
    <row r="206" spans="2:5" x14ac:dyDescent="0.4">
      <c r="B206" t="s">
        <v>100</v>
      </c>
    </row>
    <row r="207" spans="2:5" x14ac:dyDescent="0.4">
      <c r="B207" t="s">
        <v>3</v>
      </c>
      <c r="D207" t="s">
        <v>4</v>
      </c>
    </row>
    <row r="208" spans="2:5" x14ac:dyDescent="0.4">
      <c r="B208" t="s">
        <v>96</v>
      </c>
      <c r="C208">
        <v>300</v>
      </c>
      <c r="D208" t="s">
        <v>97</v>
      </c>
      <c r="E208">
        <v>300</v>
      </c>
    </row>
    <row r="209" spans="2:7" x14ac:dyDescent="0.4">
      <c r="B209" t="s">
        <v>152</v>
      </c>
    </row>
    <row r="211" spans="2:7" x14ac:dyDescent="0.4">
      <c r="B211" s="150" t="s">
        <v>89</v>
      </c>
    </row>
    <row r="212" spans="2:7" x14ac:dyDescent="0.4">
      <c r="B212" s="150"/>
    </row>
    <row r="213" spans="2:7" x14ac:dyDescent="0.4">
      <c r="B213" t="s">
        <v>170</v>
      </c>
    </row>
    <row r="214" spans="2:7" x14ac:dyDescent="0.4">
      <c r="B214" s="165" t="s">
        <v>191</v>
      </c>
    </row>
    <row r="215" spans="2:7" x14ac:dyDescent="0.4">
      <c r="B215" t="s">
        <v>778</v>
      </c>
      <c r="G215" t="s">
        <v>156</v>
      </c>
    </row>
    <row r="216" spans="2:7" x14ac:dyDescent="0.4">
      <c r="B216" t="s">
        <v>3</v>
      </c>
      <c r="D216" t="s">
        <v>4</v>
      </c>
    </row>
    <row r="217" spans="2:7" x14ac:dyDescent="0.4">
      <c r="B217" t="s">
        <v>317</v>
      </c>
      <c r="C217" s="153">
        <v>10000</v>
      </c>
      <c r="D217" t="s">
        <v>154</v>
      </c>
      <c r="E217" s="153">
        <v>10000</v>
      </c>
    </row>
    <row r="219" spans="2:7" x14ac:dyDescent="0.4">
      <c r="B219" s="151" t="s">
        <v>192</v>
      </c>
      <c r="G219" t="s">
        <v>315</v>
      </c>
    </row>
    <row r="220" spans="2:7" x14ac:dyDescent="0.4">
      <c r="B220" s="151" t="s">
        <v>90</v>
      </c>
    </row>
    <row r="221" spans="2:7" x14ac:dyDescent="0.4">
      <c r="B221" t="s">
        <v>779</v>
      </c>
    </row>
    <row r="222" spans="2:7" x14ac:dyDescent="0.4">
      <c r="B222" t="s">
        <v>780</v>
      </c>
      <c r="G222" t="s">
        <v>155</v>
      </c>
    </row>
    <row r="223" spans="2:7" x14ac:dyDescent="0.4">
      <c r="B223" t="s">
        <v>3</v>
      </c>
      <c r="D223" t="s">
        <v>4</v>
      </c>
    </row>
    <row r="224" spans="2:7" x14ac:dyDescent="0.4">
      <c r="B224" t="s">
        <v>153</v>
      </c>
      <c r="C224" s="153">
        <v>10000</v>
      </c>
      <c r="D224" t="s">
        <v>317</v>
      </c>
      <c r="E224" s="153">
        <v>10000</v>
      </c>
    </row>
    <row r="226" spans="2:8" x14ac:dyDescent="0.4">
      <c r="B226" t="s">
        <v>781</v>
      </c>
      <c r="G226" t="s">
        <v>316</v>
      </c>
    </row>
    <row r="227" spans="2:8" x14ac:dyDescent="0.4">
      <c r="B227" t="s">
        <v>177</v>
      </c>
    </row>
    <row r="228" spans="2:8" x14ac:dyDescent="0.4">
      <c r="B228" t="s">
        <v>3</v>
      </c>
      <c r="D228" t="s">
        <v>4</v>
      </c>
    </row>
    <row r="229" spans="2:8" x14ac:dyDescent="0.4">
      <c r="B229" t="s">
        <v>53</v>
      </c>
      <c r="C229" s="153">
        <v>500</v>
      </c>
      <c r="D229" t="s">
        <v>317</v>
      </c>
      <c r="E229" s="153">
        <v>500</v>
      </c>
    </row>
    <row r="231" spans="2:8" x14ac:dyDescent="0.4">
      <c r="B231" t="s">
        <v>782</v>
      </c>
      <c r="E231" s="151"/>
    </row>
    <row r="233" spans="2:8" x14ac:dyDescent="0.4">
      <c r="B233" s="152" t="s">
        <v>176</v>
      </c>
    </row>
    <row r="234" spans="2:8" x14ac:dyDescent="0.4">
      <c r="B234" t="s">
        <v>233</v>
      </c>
    </row>
    <row r="235" spans="2:8" x14ac:dyDescent="0.4">
      <c r="B235" s="165" t="s">
        <v>189</v>
      </c>
    </row>
    <row r="236" spans="2:8" x14ac:dyDescent="0.4">
      <c r="B236" s="161" t="s">
        <v>3</v>
      </c>
      <c r="C236" s="163"/>
      <c r="D236" s="161" t="s">
        <v>4</v>
      </c>
      <c r="E236" s="163"/>
    </row>
    <row r="237" spans="2:8" x14ac:dyDescent="0.4">
      <c r="B237" s="146" t="s">
        <v>32</v>
      </c>
      <c r="C237" s="162">
        <v>10000</v>
      </c>
      <c r="D237" s="146" t="s">
        <v>153</v>
      </c>
      <c r="E237" s="162">
        <v>10000</v>
      </c>
      <c r="H237" t="s">
        <v>171</v>
      </c>
    </row>
    <row r="239" spans="2:8" x14ac:dyDescent="0.4">
      <c r="B239" s="150" t="s">
        <v>190</v>
      </c>
    </row>
    <row r="240" spans="2:8" x14ac:dyDescent="0.4">
      <c r="B240" t="s">
        <v>88</v>
      </c>
      <c r="C240" t="s">
        <v>175</v>
      </c>
    </row>
    <row r="241" spans="2:7" x14ac:dyDescent="0.4">
      <c r="B241" s="44"/>
      <c r="C241" s="160" t="s">
        <v>83</v>
      </c>
      <c r="D241" s="145"/>
      <c r="E241" s="161"/>
      <c r="F241" s="160" t="s">
        <v>84</v>
      </c>
    </row>
    <row r="242" spans="2:7" x14ac:dyDescent="0.4">
      <c r="B242" s="146" t="s">
        <v>86</v>
      </c>
      <c r="C242" s="147">
        <v>10500</v>
      </c>
      <c r="D242" s="146"/>
      <c r="E242" s="146" t="s">
        <v>32</v>
      </c>
      <c r="F242" s="147">
        <v>10500</v>
      </c>
      <c r="G242" t="s">
        <v>172</v>
      </c>
    </row>
    <row r="243" spans="2:7" x14ac:dyDescent="0.4">
      <c r="B243" s="146" t="s">
        <v>154</v>
      </c>
      <c r="C243" s="147">
        <v>10000</v>
      </c>
      <c r="D243" s="146"/>
      <c r="E243" s="146" t="s">
        <v>86</v>
      </c>
      <c r="F243" s="147">
        <v>10000</v>
      </c>
      <c r="G243" t="s">
        <v>173</v>
      </c>
    </row>
    <row r="244" spans="2:7" x14ac:dyDescent="0.4">
      <c r="B244" s="146" t="s">
        <v>87</v>
      </c>
      <c r="C244" s="148">
        <v>500</v>
      </c>
      <c r="D244" s="146"/>
      <c r="E244" s="146" t="s">
        <v>85</v>
      </c>
      <c r="F244" s="148">
        <v>500</v>
      </c>
      <c r="G244" t="s">
        <v>174</v>
      </c>
    </row>
    <row r="245" spans="2:7" x14ac:dyDescent="0.4">
      <c r="B245" s="149"/>
      <c r="C245" s="164"/>
      <c r="D245" s="149"/>
      <c r="E245" s="149"/>
      <c r="F245" s="164"/>
    </row>
    <row r="246" spans="2:7" x14ac:dyDescent="0.4">
      <c r="B246" s="149" t="s">
        <v>179</v>
      </c>
      <c r="C246" s="149"/>
      <c r="D246" s="149"/>
      <c r="E246" s="149"/>
      <c r="F246" s="149"/>
    </row>
    <row r="247" spans="2:7" x14ac:dyDescent="0.4">
      <c r="B247" t="s">
        <v>183</v>
      </c>
    </row>
    <row r="248" spans="2:7" x14ac:dyDescent="0.4">
      <c r="B248" t="s">
        <v>178</v>
      </c>
    </row>
    <row r="249" spans="2:7" x14ac:dyDescent="0.4">
      <c r="B249" t="s">
        <v>180</v>
      </c>
    </row>
    <row r="250" spans="2:7" x14ac:dyDescent="0.4">
      <c r="B250" t="s">
        <v>182</v>
      </c>
    </row>
    <row r="251" spans="2:7" x14ac:dyDescent="0.4">
      <c r="B251" t="s">
        <v>181</v>
      </c>
    </row>
    <row r="252" spans="2:7" x14ac:dyDescent="0.4">
      <c r="B252" t="s">
        <v>184</v>
      </c>
    </row>
    <row r="253" spans="2:7" x14ac:dyDescent="0.4">
      <c r="B253" t="s">
        <v>186</v>
      </c>
      <c r="F253" t="s">
        <v>187</v>
      </c>
    </row>
    <row r="254" spans="2:7" x14ac:dyDescent="0.4">
      <c r="B254" t="s">
        <v>185</v>
      </c>
    </row>
    <row r="255" spans="2:7" x14ac:dyDescent="0.4">
      <c r="B255" t="s">
        <v>188</v>
      </c>
    </row>
    <row r="256" spans="2:7" x14ac:dyDescent="0.4">
      <c r="B256" t="s">
        <v>193</v>
      </c>
    </row>
    <row r="259" spans="2:2" x14ac:dyDescent="0.4">
      <c r="B259" t="s">
        <v>101</v>
      </c>
    </row>
    <row r="261" spans="2:2" x14ac:dyDescent="0.4">
      <c r="B261" t="s">
        <v>194</v>
      </c>
    </row>
    <row r="262" spans="2:2" x14ac:dyDescent="0.4">
      <c r="B262" t="s">
        <v>195</v>
      </c>
    </row>
    <row r="263" spans="2:2" x14ac:dyDescent="0.4">
      <c r="B263" t="s">
        <v>197</v>
      </c>
    </row>
    <row r="264" spans="2:2" x14ac:dyDescent="0.4">
      <c r="B264" t="s">
        <v>196</v>
      </c>
    </row>
    <row r="265" spans="2:2" x14ac:dyDescent="0.4">
      <c r="B265" t="s">
        <v>198</v>
      </c>
    </row>
    <row r="268" spans="2:2" x14ac:dyDescent="0.4">
      <c r="B268" s="150"/>
    </row>
    <row r="269" spans="2:2" x14ac:dyDescent="0.4">
      <c r="B269" t="s">
        <v>228</v>
      </c>
    </row>
    <row r="270" spans="2:2" x14ac:dyDescent="0.4">
      <c r="B270" t="s">
        <v>227</v>
      </c>
    </row>
    <row r="271" spans="2:2" x14ac:dyDescent="0.4">
      <c r="B271" t="s">
        <v>229</v>
      </c>
    </row>
    <row r="272" spans="2:2" x14ac:dyDescent="0.4">
      <c r="B272" t="s">
        <v>226</v>
      </c>
    </row>
    <row r="273" spans="2:2" x14ac:dyDescent="0.4">
      <c r="B273" t="s">
        <v>230</v>
      </c>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38" zoomScale="79" zoomScaleNormal="79" workbookViewId="0">
      <selection activeCell="A54" sqref="A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104</v>
      </c>
    </row>
    <row r="2" spans="1:10" x14ac:dyDescent="0.4">
      <c r="B2" s="152" t="s">
        <v>105</v>
      </c>
      <c r="J2" t="s">
        <v>118</v>
      </c>
    </row>
    <row r="3" spans="1:10" x14ac:dyDescent="0.4">
      <c r="J3" s="157" t="s">
        <v>519</v>
      </c>
    </row>
    <row r="4" spans="1:10" x14ac:dyDescent="0.4">
      <c r="C4" t="s">
        <v>106</v>
      </c>
      <c r="E4" t="s">
        <v>4</v>
      </c>
      <c r="J4" s="154" t="s">
        <v>119</v>
      </c>
    </row>
    <row r="5" spans="1:10" x14ac:dyDescent="0.4">
      <c r="B5" t="s">
        <v>107</v>
      </c>
      <c r="J5" t="s">
        <v>73</v>
      </c>
    </row>
    <row r="6" spans="1:10" x14ac:dyDescent="0.4">
      <c r="C6" t="s">
        <v>130</v>
      </c>
      <c r="E6" t="s">
        <v>109</v>
      </c>
      <c r="J6" s="155" t="s">
        <v>523</v>
      </c>
    </row>
    <row r="7" spans="1:10" x14ac:dyDescent="0.4">
      <c r="B7" t="s">
        <v>125</v>
      </c>
      <c r="J7" s="276" t="s">
        <v>514</v>
      </c>
    </row>
    <row r="8" spans="1:10" x14ac:dyDescent="0.4">
      <c r="C8" t="s">
        <v>126</v>
      </c>
      <c r="E8" t="s">
        <v>127</v>
      </c>
      <c r="J8" s="155" t="s">
        <v>517</v>
      </c>
    </row>
    <row r="9" spans="1:10" x14ac:dyDescent="0.4">
      <c r="J9" s="155" t="s">
        <v>515</v>
      </c>
    </row>
    <row r="10" spans="1:10" x14ac:dyDescent="0.4">
      <c r="B10" t="s">
        <v>110</v>
      </c>
      <c r="J10" s="155" t="s">
        <v>518</v>
      </c>
    </row>
    <row r="11" spans="1:10" x14ac:dyDescent="0.4">
      <c r="C11" s="158" t="s">
        <v>124</v>
      </c>
      <c r="E11" t="s">
        <v>108</v>
      </c>
      <c r="J11" s="156" t="s">
        <v>726</v>
      </c>
    </row>
    <row r="12" spans="1:10" x14ac:dyDescent="0.4">
      <c r="B12" t="s">
        <v>145</v>
      </c>
      <c r="C12" s="158"/>
      <c r="J12" s="156" t="s">
        <v>522</v>
      </c>
    </row>
    <row r="13" spans="1:10" x14ac:dyDescent="0.4">
      <c r="C13" s="158" t="s">
        <v>338</v>
      </c>
      <c r="E13" s="156" t="s">
        <v>339</v>
      </c>
      <c r="J13" s="154" t="s">
        <v>521</v>
      </c>
    </row>
    <row r="14" spans="1:10" x14ac:dyDescent="0.4">
      <c r="B14" s="201" t="s">
        <v>137</v>
      </c>
      <c r="J14" t="s">
        <v>516</v>
      </c>
    </row>
    <row r="15" spans="1:10" x14ac:dyDescent="0.4">
      <c r="C15" s="156" t="s">
        <v>115</v>
      </c>
      <c r="E15" t="s">
        <v>109</v>
      </c>
      <c r="J15" s="154"/>
    </row>
    <row r="16" spans="1:10" x14ac:dyDescent="0.4">
      <c r="B16" s="200" t="s">
        <v>138</v>
      </c>
    </row>
    <row r="17" spans="2:10" x14ac:dyDescent="0.4">
      <c r="C17" s="156" t="s">
        <v>133</v>
      </c>
      <c r="E17" t="s">
        <v>109</v>
      </c>
      <c r="J17" t="s">
        <v>520</v>
      </c>
    </row>
    <row r="18" spans="2:10" x14ac:dyDescent="0.4">
      <c r="C18" t="s">
        <v>123</v>
      </c>
      <c r="E18" t="s">
        <v>109</v>
      </c>
    </row>
    <row r="20" spans="2:10" x14ac:dyDescent="0.4">
      <c r="C20" s="158"/>
    </row>
    <row r="22" spans="2:10" x14ac:dyDescent="0.4">
      <c r="B22" t="s">
        <v>484</v>
      </c>
    </row>
    <row r="23" spans="2:10" x14ac:dyDescent="0.4">
      <c r="B23" t="s">
        <v>485</v>
      </c>
    </row>
    <row r="27" spans="2:10" x14ac:dyDescent="0.4">
      <c r="B27" s="152" t="s">
        <v>111</v>
      </c>
    </row>
    <row r="29" spans="2:10" x14ac:dyDescent="0.4">
      <c r="C29" t="s">
        <v>3</v>
      </c>
      <c r="E29" t="s">
        <v>4</v>
      </c>
    </row>
    <row r="30" spans="2:10" x14ac:dyDescent="0.4">
      <c r="B30" t="s">
        <v>112</v>
      </c>
    </row>
    <row r="31" spans="2:10" x14ac:dyDescent="0.4">
      <c r="C31" t="s">
        <v>120</v>
      </c>
      <c r="E31" t="s">
        <v>129</v>
      </c>
    </row>
    <row r="32" spans="2:10" x14ac:dyDescent="0.4">
      <c r="B32" t="s">
        <v>131</v>
      </c>
    </row>
    <row r="33" spans="2:7" x14ac:dyDescent="0.4">
      <c r="C33" t="s">
        <v>128</v>
      </c>
      <c r="E33" t="s">
        <v>93</v>
      </c>
    </row>
    <row r="34" spans="2:7" x14ac:dyDescent="0.4">
      <c r="B34" t="s">
        <v>122</v>
      </c>
    </row>
    <row r="35" spans="2:7" x14ac:dyDescent="0.4">
      <c r="C35" t="s">
        <v>113</v>
      </c>
      <c r="E35" s="156" t="s">
        <v>121</v>
      </c>
    </row>
    <row r="36" spans="2:7" x14ac:dyDescent="0.4">
      <c r="B36" t="s">
        <v>142</v>
      </c>
      <c r="G36" t="s">
        <v>117</v>
      </c>
    </row>
    <row r="37" spans="2:7" x14ac:dyDescent="0.4">
      <c r="C37" s="158" t="s">
        <v>114</v>
      </c>
      <c r="E37" s="158" t="s">
        <v>139</v>
      </c>
    </row>
    <row r="38" spans="2:7" x14ac:dyDescent="0.4">
      <c r="B38" t="s">
        <v>143</v>
      </c>
      <c r="G38" t="s">
        <v>116</v>
      </c>
    </row>
    <row r="39" spans="2:7" x14ac:dyDescent="0.4">
      <c r="C39" t="s">
        <v>113</v>
      </c>
      <c r="E39" s="158" t="s">
        <v>140</v>
      </c>
    </row>
    <row r="40" spans="2:7" x14ac:dyDescent="0.4">
      <c r="B40" s="200" t="s">
        <v>144</v>
      </c>
    </row>
    <row r="41" spans="2:7" x14ac:dyDescent="0.4">
      <c r="C41" t="s">
        <v>113</v>
      </c>
      <c r="E41" s="156" t="s">
        <v>132</v>
      </c>
    </row>
    <row r="42" spans="2:7" ht="19.5" x14ac:dyDescent="0.4">
      <c r="B42" s="159" t="s">
        <v>134</v>
      </c>
    </row>
    <row r="43" spans="2:7" x14ac:dyDescent="0.4">
      <c r="C43" t="s">
        <v>136</v>
      </c>
      <c r="E43" s="156" t="s">
        <v>135</v>
      </c>
      <c r="G43" t="s">
        <v>141</v>
      </c>
    </row>
    <row r="44" spans="2:7" x14ac:dyDescent="0.4">
      <c r="E44" s="156"/>
    </row>
    <row r="45" spans="2:7" x14ac:dyDescent="0.4">
      <c r="E45" s="156"/>
    </row>
    <row r="47" spans="2:7" x14ac:dyDescent="0.4">
      <c r="B47" t="s">
        <v>216</v>
      </c>
    </row>
    <row r="48" spans="2:7" x14ac:dyDescent="0.4">
      <c r="B48" t="s">
        <v>217</v>
      </c>
      <c r="D48" t="s">
        <v>224</v>
      </c>
    </row>
    <row r="49" spans="1:10" x14ac:dyDescent="0.4">
      <c r="B49" t="s">
        <v>218</v>
      </c>
      <c r="D49" t="s">
        <v>221</v>
      </c>
    </row>
    <row r="50" spans="1:10" x14ac:dyDescent="0.4">
      <c r="B50" t="s">
        <v>219</v>
      </c>
      <c r="D50" t="s">
        <v>222</v>
      </c>
    </row>
    <row r="51" spans="1:10" x14ac:dyDescent="0.4">
      <c r="B51" t="s">
        <v>220</v>
      </c>
      <c r="D51" t="s">
        <v>221</v>
      </c>
    </row>
    <row r="52" spans="1:10" x14ac:dyDescent="0.4">
      <c r="B52" t="s">
        <v>223</v>
      </c>
    </row>
    <row r="53" spans="1:10" x14ac:dyDescent="0.4">
      <c r="B53" t="s">
        <v>225</v>
      </c>
    </row>
    <row r="54" spans="1:10" x14ac:dyDescent="0.4">
      <c r="B54" s="154"/>
    </row>
    <row r="55" spans="1:10" x14ac:dyDescent="0.4">
      <c r="A55" t="s">
        <v>777</v>
      </c>
      <c r="B55" s="260" t="s">
        <v>389</v>
      </c>
      <c r="C55" t="s">
        <v>409</v>
      </c>
      <c r="G55" s="156" t="s">
        <v>340</v>
      </c>
      <c r="H55" t="s">
        <v>494</v>
      </c>
    </row>
    <row r="56" spans="1:10" x14ac:dyDescent="0.4">
      <c r="C56" t="s">
        <v>410</v>
      </c>
      <c r="E56" t="s">
        <v>411</v>
      </c>
      <c r="J56" t="s">
        <v>118</v>
      </c>
    </row>
    <row r="57" spans="1:10" x14ac:dyDescent="0.4">
      <c r="C57" s="146" t="s">
        <v>3</v>
      </c>
      <c r="D57" s="146"/>
      <c r="E57" s="146"/>
      <c r="F57" s="146" t="s">
        <v>4</v>
      </c>
      <c r="G57" s="146"/>
      <c r="J57" s="157" t="s">
        <v>729</v>
      </c>
    </row>
    <row r="58" spans="1:10" x14ac:dyDescent="0.4">
      <c r="C58" s="146" t="s">
        <v>32</v>
      </c>
      <c r="D58" s="162">
        <v>3000000</v>
      </c>
      <c r="E58" s="146"/>
      <c r="F58" s="146" t="s">
        <v>340</v>
      </c>
      <c r="G58" s="162">
        <v>3000000</v>
      </c>
      <c r="J58" s="154" t="s">
        <v>679</v>
      </c>
    </row>
    <row r="59" spans="1:10" x14ac:dyDescent="0.4">
      <c r="J59" t="s">
        <v>73</v>
      </c>
    </row>
    <row r="60" spans="1:10" x14ac:dyDescent="0.4">
      <c r="A60">
        <v>2</v>
      </c>
      <c r="B60" s="156" t="s">
        <v>387</v>
      </c>
      <c r="C60" t="s">
        <v>412</v>
      </c>
      <c r="J60" s="155" t="s">
        <v>748</v>
      </c>
    </row>
    <row r="61" spans="1:10" x14ac:dyDescent="0.4">
      <c r="C61" t="s">
        <v>413</v>
      </c>
      <c r="G61" s="156" t="s">
        <v>415</v>
      </c>
      <c r="H61" t="s">
        <v>73</v>
      </c>
    </row>
    <row r="62" spans="1:10" x14ac:dyDescent="0.4">
      <c r="C62" t="s">
        <v>414</v>
      </c>
      <c r="J62" t="s">
        <v>494</v>
      </c>
    </row>
    <row r="63" spans="1:10" x14ac:dyDescent="0.4">
      <c r="C63" s="146" t="s">
        <v>3</v>
      </c>
      <c r="D63" s="146"/>
      <c r="E63" s="146"/>
      <c r="F63" s="146" t="s">
        <v>4</v>
      </c>
      <c r="G63" s="146"/>
      <c r="J63" s="154" t="s">
        <v>724</v>
      </c>
    </row>
    <row r="64" spans="1:10" x14ac:dyDescent="0.4">
      <c r="C64" s="146" t="s">
        <v>323</v>
      </c>
      <c r="D64" s="162">
        <v>10000</v>
      </c>
      <c r="E64" s="146"/>
      <c r="F64" s="146" t="s">
        <v>415</v>
      </c>
      <c r="G64" s="162">
        <v>10000</v>
      </c>
    </row>
    <row r="65" spans="1:28" x14ac:dyDescent="0.4">
      <c r="J65" s="276" t="s">
        <v>514</v>
      </c>
    </row>
    <row r="66" spans="1:28" x14ac:dyDescent="0.4">
      <c r="A66">
        <v>3</v>
      </c>
      <c r="B66" s="156" t="s">
        <v>387</v>
      </c>
      <c r="C66" t="s">
        <v>416</v>
      </c>
      <c r="J66" s="155" t="s">
        <v>747</v>
      </c>
    </row>
    <row r="67" spans="1:28" x14ac:dyDescent="0.4">
      <c r="C67" t="s">
        <v>417</v>
      </c>
      <c r="G67" s="156" t="s">
        <v>418</v>
      </c>
      <c r="H67" t="s">
        <v>73</v>
      </c>
      <c r="J67" s="155" t="s">
        <v>515</v>
      </c>
    </row>
    <row r="68" spans="1:28" x14ac:dyDescent="0.4">
      <c r="C68" s="146" t="s">
        <v>3</v>
      </c>
      <c r="D68" s="146"/>
      <c r="E68" s="146"/>
      <c r="F68" s="146" t="s">
        <v>4</v>
      </c>
      <c r="G68" s="146"/>
      <c r="J68" s="276" t="s">
        <v>723</v>
      </c>
      <c r="K68" s="151"/>
      <c r="L68" s="151"/>
      <c r="M68" s="151"/>
      <c r="N68" s="151"/>
      <c r="O68" s="151"/>
      <c r="P68" s="151"/>
      <c r="Q68" s="151"/>
      <c r="R68" s="151"/>
      <c r="S68" s="151"/>
      <c r="T68" s="151"/>
      <c r="U68" s="151"/>
      <c r="V68" s="151"/>
      <c r="W68" s="151"/>
      <c r="X68" s="151"/>
      <c r="Y68" s="151"/>
      <c r="Z68" s="151"/>
      <c r="AA68" s="151"/>
      <c r="AB68" s="151"/>
    </row>
    <row r="69" spans="1:28" x14ac:dyDescent="0.4">
      <c r="C69" s="146" t="s">
        <v>419</v>
      </c>
      <c r="D69" s="162">
        <v>2000000</v>
      </c>
      <c r="E69" s="146"/>
      <c r="F69" s="146" t="s">
        <v>418</v>
      </c>
      <c r="G69" s="162">
        <v>2000000</v>
      </c>
      <c r="J69" s="152" t="s">
        <v>725</v>
      </c>
      <c r="K69" s="151"/>
      <c r="L69" s="151"/>
      <c r="M69" s="151"/>
      <c r="N69" s="151"/>
      <c r="O69" s="151"/>
      <c r="P69" s="151"/>
      <c r="Q69" s="151"/>
      <c r="R69" s="151"/>
      <c r="S69" s="151"/>
      <c r="T69" s="151"/>
      <c r="U69" s="151"/>
      <c r="V69" s="151"/>
      <c r="W69" s="151"/>
      <c r="X69" s="151"/>
      <c r="Y69" s="151"/>
      <c r="Z69" s="151"/>
      <c r="AA69" s="151"/>
      <c r="AB69" s="151"/>
    </row>
    <row r="71" spans="1:28" x14ac:dyDescent="0.4">
      <c r="A71">
        <v>6</v>
      </c>
      <c r="B71" s="156" t="s">
        <v>387</v>
      </c>
      <c r="C71" t="s">
        <v>420</v>
      </c>
    </row>
    <row r="72" spans="1:28" x14ac:dyDescent="0.4">
      <c r="C72" t="s">
        <v>831</v>
      </c>
      <c r="G72" s="156" t="s">
        <v>361</v>
      </c>
      <c r="H72" t="s">
        <v>118</v>
      </c>
    </row>
    <row r="73" spans="1:28" x14ac:dyDescent="0.4">
      <c r="C73" t="s">
        <v>421</v>
      </c>
      <c r="J73" t="s">
        <v>800</v>
      </c>
    </row>
    <row r="74" spans="1:28" x14ac:dyDescent="0.4">
      <c r="C74" s="146" t="s">
        <v>3</v>
      </c>
      <c r="D74" s="146"/>
      <c r="E74" s="146"/>
      <c r="F74" s="146" t="s">
        <v>4</v>
      </c>
      <c r="G74" s="146"/>
    </row>
    <row r="75" spans="1:28" x14ac:dyDescent="0.4">
      <c r="C75" s="146" t="s">
        <v>361</v>
      </c>
      <c r="D75" s="162">
        <v>5400</v>
      </c>
      <c r="E75" s="146"/>
      <c r="F75" s="146" t="s">
        <v>32</v>
      </c>
      <c r="G75" s="162">
        <v>5400</v>
      </c>
      <c r="T75" s="535"/>
      <c r="U75" s="535"/>
    </row>
    <row r="76" spans="1:28" x14ac:dyDescent="0.4">
      <c r="T76" s="263"/>
      <c r="U76" s="263"/>
    </row>
    <row r="77" spans="1:28" x14ac:dyDescent="0.4">
      <c r="A77">
        <v>7</v>
      </c>
      <c r="B77" s="156" t="s">
        <v>387</v>
      </c>
      <c r="C77" t="s">
        <v>422</v>
      </c>
      <c r="G77" s="156" t="s">
        <v>236</v>
      </c>
      <c r="H77" t="s">
        <v>67</v>
      </c>
      <c r="U77" s="380"/>
    </row>
    <row r="78" spans="1:28" x14ac:dyDescent="0.4">
      <c r="C78" t="s">
        <v>423</v>
      </c>
      <c r="U78" s="380"/>
    </row>
    <row r="79" spans="1:28" x14ac:dyDescent="0.4">
      <c r="C79" s="146" t="s">
        <v>3</v>
      </c>
      <c r="D79" s="146"/>
      <c r="E79" s="146"/>
      <c r="F79" s="146" t="s">
        <v>4</v>
      </c>
      <c r="G79" s="146"/>
      <c r="U79" s="380"/>
    </row>
    <row r="80" spans="1:28" x14ac:dyDescent="0.4">
      <c r="C80" s="146" t="s">
        <v>236</v>
      </c>
      <c r="D80" s="162">
        <v>1188</v>
      </c>
      <c r="E80" s="146"/>
      <c r="F80" s="146" t="s">
        <v>32</v>
      </c>
      <c r="G80" s="162">
        <v>1188</v>
      </c>
      <c r="U80" s="380"/>
    </row>
    <row r="81" spans="1:22" x14ac:dyDescent="0.4">
      <c r="D81" s="153"/>
      <c r="G81" s="153"/>
      <c r="U81" s="380"/>
    </row>
    <row r="82" spans="1:22" ht="19.5" thickBot="1" x14ac:dyDescent="0.45">
      <c r="A82" s="290">
        <v>8</v>
      </c>
      <c r="B82" s="291" t="s">
        <v>387</v>
      </c>
      <c r="C82" s="290" t="s">
        <v>477</v>
      </c>
      <c r="D82" s="292"/>
      <c r="E82" s="290"/>
      <c r="F82" s="290"/>
      <c r="G82" s="293" t="s">
        <v>478</v>
      </c>
      <c r="H82" t="s">
        <v>118</v>
      </c>
      <c r="J82" s="151" t="s">
        <v>814</v>
      </c>
      <c r="Q82" t="s">
        <v>826</v>
      </c>
      <c r="U82" s="380" t="s">
        <v>827</v>
      </c>
    </row>
    <row r="83" spans="1:22" x14ac:dyDescent="0.4">
      <c r="A83" s="290"/>
      <c r="B83" s="290"/>
      <c r="C83" s="290" t="s">
        <v>856</v>
      </c>
      <c r="D83" s="292"/>
      <c r="E83" s="290"/>
      <c r="F83" s="290"/>
      <c r="G83" s="292"/>
      <c r="J83" s="530" t="s">
        <v>0</v>
      </c>
      <c r="K83" s="528" t="s">
        <v>2</v>
      </c>
      <c r="L83" s="529"/>
      <c r="M83" s="528" t="s">
        <v>5</v>
      </c>
      <c r="N83" s="532"/>
      <c r="O83" s="533" t="s">
        <v>0</v>
      </c>
      <c r="P83" s="528" t="s">
        <v>6</v>
      </c>
      <c r="Q83" s="529"/>
      <c r="R83" s="528" t="s">
        <v>7</v>
      </c>
      <c r="S83" s="529"/>
      <c r="T83" s="2"/>
      <c r="U83" s="380"/>
    </row>
    <row r="84" spans="1:22" x14ac:dyDescent="0.4">
      <c r="A84" s="290"/>
      <c r="B84" s="290"/>
      <c r="C84" s="294" t="s">
        <v>3</v>
      </c>
      <c r="D84" s="295"/>
      <c r="E84" s="294"/>
      <c r="F84" s="294" t="s">
        <v>4</v>
      </c>
      <c r="G84" s="295"/>
      <c r="J84" s="531"/>
      <c r="K84" s="5" t="s">
        <v>3</v>
      </c>
      <c r="L84" s="1" t="s">
        <v>4</v>
      </c>
      <c r="M84" s="6" t="s">
        <v>3</v>
      </c>
      <c r="N84" s="44" t="s">
        <v>4</v>
      </c>
      <c r="O84" s="534"/>
      <c r="P84" s="15" t="s">
        <v>3</v>
      </c>
      <c r="Q84" s="14" t="s">
        <v>4</v>
      </c>
      <c r="R84" s="15" t="s">
        <v>3</v>
      </c>
      <c r="S84" s="14" t="s">
        <v>4</v>
      </c>
      <c r="T84" s="2"/>
      <c r="U84" s="380"/>
    </row>
    <row r="85" spans="1:22" x14ac:dyDescent="0.4">
      <c r="A85" s="290"/>
      <c r="B85" s="290"/>
      <c r="C85" s="476" t="s">
        <v>330</v>
      </c>
      <c r="D85" s="295">
        <v>156000</v>
      </c>
      <c r="E85" s="294"/>
      <c r="F85" s="476" t="s">
        <v>32</v>
      </c>
      <c r="G85" s="295">
        <v>156000</v>
      </c>
      <c r="J85" s="3" t="s">
        <v>65</v>
      </c>
      <c r="K85" s="134" t="s">
        <v>801</v>
      </c>
      <c r="L85" s="16"/>
      <c r="M85" s="31"/>
      <c r="N85" s="43"/>
      <c r="O85" s="46"/>
      <c r="P85" s="33"/>
      <c r="Q85" s="32"/>
      <c r="R85" s="138"/>
      <c r="S85" s="34"/>
      <c r="T85" s="2"/>
      <c r="U85" s="380" t="s">
        <v>857</v>
      </c>
    </row>
    <row r="86" spans="1:22" x14ac:dyDescent="0.4">
      <c r="A86" s="290"/>
      <c r="B86" s="290"/>
      <c r="C86" s="290"/>
      <c r="D86" s="292"/>
      <c r="E86" s="290"/>
      <c r="F86" s="290"/>
      <c r="G86" s="292" t="s">
        <v>815</v>
      </c>
      <c r="J86" s="7" t="s">
        <v>32</v>
      </c>
      <c r="K86" s="485">
        <v>-156000</v>
      </c>
      <c r="L86" s="17"/>
      <c r="M86" s="26"/>
      <c r="N86" s="41"/>
      <c r="O86" s="47"/>
      <c r="P86" s="26"/>
      <c r="Q86" s="17"/>
      <c r="R86" s="486">
        <v>-156000</v>
      </c>
      <c r="S86" s="17"/>
      <c r="T86" s="2"/>
      <c r="U86" s="380"/>
    </row>
    <row r="87" spans="1:22" x14ac:dyDescent="0.4">
      <c r="A87" s="290"/>
      <c r="B87" s="290"/>
      <c r="C87" s="290"/>
      <c r="D87" s="292"/>
      <c r="E87" s="290"/>
      <c r="F87" s="290"/>
      <c r="G87" s="292"/>
      <c r="I87" s="328"/>
      <c r="J87" s="7" t="s">
        <v>317</v>
      </c>
      <c r="K87" s="136"/>
      <c r="L87" s="17"/>
      <c r="M87" s="25"/>
      <c r="N87" s="41"/>
      <c r="O87" s="48"/>
      <c r="P87" s="26"/>
      <c r="Q87" s="17"/>
      <c r="R87" s="136"/>
      <c r="S87" s="35"/>
      <c r="T87" s="2"/>
      <c r="U87" s="380"/>
    </row>
    <row r="88" spans="1:22" x14ac:dyDescent="0.4">
      <c r="A88" s="290"/>
      <c r="B88" s="296" t="s">
        <v>646</v>
      </c>
      <c r="C88" s="290"/>
      <c r="D88" s="292"/>
      <c r="E88" s="290"/>
      <c r="F88" s="290"/>
      <c r="G88" s="292"/>
      <c r="I88" s="328"/>
      <c r="J88" s="3" t="s">
        <v>512</v>
      </c>
      <c r="K88" s="97"/>
      <c r="L88" s="17"/>
      <c r="M88" s="25"/>
      <c r="N88" s="41"/>
      <c r="O88" s="48"/>
      <c r="P88" s="26"/>
      <c r="Q88" s="17"/>
      <c r="R88" s="137"/>
      <c r="S88" s="35"/>
      <c r="T88" s="2"/>
      <c r="U88" s="380"/>
    </row>
    <row r="89" spans="1:22" x14ac:dyDescent="0.4">
      <c r="A89" s="290">
        <v>13</v>
      </c>
      <c r="B89" s="298" t="s">
        <v>389</v>
      </c>
      <c r="C89" s="290" t="s">
        <v>657</v>
      </c>
      <c r="D89" s="292"/>
      <c r="E89" s="290"/>
      <c r="F89" s="290"/>
      <c r="G89" s="292"/>
      <c r="I89" s="328"/>
      <c r="J89" s="3" t="s">
        <v>513</v>
      </c>
      <c r="K89" s="97" t="s">
        <v>343</v>
      </c>
      <c r="L89" s="17"/>
      <c r="M89" s="25"/>
      <c r="N89" s="41"/>
      <c r="O89" s="48"/>
      <c r="P89" s="26"/>
      <c r="Q89" s="17"/>
      <c r="R89" s="137"/>
      <c r="S89" s="35"/>
      <c r="T89" s="2"/>
      <c r="U89" s="380" t="s">
        <v>848</v>
      </c>
    </row>
    <row r="90" spans="1:22" x14ac:dyDescent="0.4">
      <c r="A90" s="290"/>
      <c r="B90" s="291"/>
      <c r="C90" s="290" t="s">
        <v>649</v>
      </c>
      <c r="D90" s="292"/>
      <c r="E90" s="290"/>
      <c r="F90" s="290"/>
      <c r="G90" s="292"/>
      <c r="J90" s="303" t="s">
        <v>478</v>
      </c>
      <c r="K90" s="415">
        <v>117000</v>
      </c>
      <c r="L90" s="17"/>
      <c r="M90" s="25"/>
      <c r="N90" s="41"/>
      <c r="O90" s="48"/>
      <c r="P90" s="26"/>
      <c r="Q90" s="17"/>
      <c r="R90" s="417">
        <v>117000</v>
      </c>
      <c r="S90" s="35"/>
      <c r="T90" s="384"/>
      <c r="U90" s="380" t="s">
        <v>852</v>
      </c>
    </row>
    <row r="91" spans="1:22" ht="19.5" thickBot="1" x14ac:dyDescent="0.45">
      <c r="A91" s="290"/>
      <c r="B91" s="290"/>
      <c r="C91" s="294" t="s">
        <v>3</v>
      </c>
      <c r="D91" s="295"/>
      <c r="E91" s="294"/>
      <c r="F91" s="294" t="s">
        <v>4</v>
      </c>
      <c r="G91" s="295"/>
      <c r="I91" s="151"/>
      <c r="J91" s="4"/>
      <c r="K91" s="402"/>
      <c r="L91" s="24"/>
      <c r="M91" s="403"/>
      <c r="N91" s="437"/>
      <c r="O91" s="24"/>
      <c r="P91" s="30"/>
      <c r="Q91" s="24"/>
      <c r="R91" s="404"/>
      <c r="S91" s="405"/>
      <c r="U91" s="380"/>
      <c r="V91" t="s">
        <v>853</v>
      </c>
    </row>
    <row r="92" spans="1:22" x14ac:dyDescent="0.4">
      <c r="A92" s="290"/>
      <c r="B92" s="290"/>
      <c r="C92" s="480" t="s">
        <v>478</v>
      </c>
      <c r="D92" s="295">
        <v>117000</v>
      </c>
      <c r="E92" s="294"/>
      <c r="F92" s="480" t="s">
        <v>330</v>
      </c>
      <c r="G92" s="295">
        <v>117000</v>
      </c>
      <c r="I92" s="328"/>
      <c r="J92" s="406"/>
      <c r="K92" s="430"/>
      <c r="L92" s="448"/>
      <c r="M92" s="430"/>
      <c r="N92" s="438"/>
      <c r="O92" s="206"/>
      <c r="P92" s="430"/>
      <c r="Q92" s="206"/>
      <c r="R92" s="430"/>
      <c r="S92" s="448"/>
      <c r="U92" s="380"/>
      <c r="V92" t="s">
        <v>858</v>
      </c>
    </row>
    <row r="93" spans="1:22" x14ac:dyDescent="0.4">
      <c r="A93" s="290"/>
      <c r="B93" s="290"/>
      <c r="C93" s="290" t="s">
        <v>648</v>
      </c>
      <c r="D93" s="292"/>
      <c r="E93" s="290"/>
      <c r="F93" s="290"/>
      <c r="G93" s="292"/>
      <c r="I93" s="328"/>
      <c r="J93" s="3"/>
      <c r="K93" s="283"/>
      <c r="L93" s="449"/>
      <c r="M93" s="283"/>
      <c r="N93" s="439"/>
      <c r="O93" s="328"/>
      <c r="P93" s="283"/>
      <c r="Q93" s="328"/>
      <c r="R93" s="283"/>
      <c r="S93" s="449"/>
      <c r="U93" s="380"/>
    </row>
    <row r="94" spans="1:22" ht="19.5" thickBot="1" x14ac:dyDescent="0.45">
      <c r="A94" s="290"/>
      <c r="B94" s="290"/>
      <c r="C94" s="290"/>
      <c r="D94" s="292"/>
      <c r="E94" s="290"/>
      <c r="F94" s="290"/>
      <c r="G94" s="292"/>
      <c r="I94" s="328"/>
      <c r="J94" s="4"/>
      <c r="K94" s="394"/>
      <c r="L94" s="450"/>
      <c r="M94" s="394"/>
      <c r="N94" s="440"/>
      <c r="O94" s="397"/>
      <c r="P94" s="394"/>
      <c r="Q94" s="397"/>
      <c r="R94" s="394"/>
      <c r="S94" s="450"/>
      <c r="U94" s="380"/>
      <c r="V94" t="s">
        <v>854</v>
      </c>
    </row>
    <row r="95" spans="1:22" x14ac:dyDescent="0.4">
      <c r="A95" s="290"/>
      <c r="B95" s="297" t="s">
        <v>344</v>
      </c>
      <c r="C95" s="290"/>
      <c r="D95" s="292"/>
      <c r="E95" s="290"/>
      <c r="F95" s="290"/>
      <c r="G95" s="292"/>
      <c r="I95" s="328"/>
      <c r="J95" s="3" t="s">
        <v>352</v>
      </c>
      <c r="K95" s="436"/>
      <c r="L95" s="441">
        <v>0</v>
      </c>
      <c r="M95" s="29"/>
      <c r="N95" s="41"/>
      <c r="O95" s="48"/>
      <c r="P95" s="26"/>
      <c r="Q95" s="17"/>
      <c r="R95" s="56"/>
      <c r="S95" s="443">
        <v>0</v>
      </c>
      <c r="U95" s="380"/>
      <c r="V95" t="s">
        <v>855</v>
      </c>
    </row>
    <row r="96" spans="1:22" ht="19.5" thickBot="1" x14ac:dyDescent="0.45">
      <c r="A96" s="290">
        <v>17</v>
      </c>
      <c r="B96" s="297" t="s">
        <v>387</v>
      </c>
      <c r="C96" s="290" t="s">
        <v>645</v>
      </c>
      <c r="D96" s="292"/>
      <c r="E96" s="290"/>
      <c r="F96" s="290"/>
      <c r="G96" s="292"/>
      <c r="I96" s="328"/>
      <c r="J96" s="77"/>
      <c r="K96" s="233"/>
      <c r="L96" s="442"/>
      <c r="M96" s="70"/>
      <c r="N96" s="71"/>
      <c r="O96" s="53"/>
      <c r="P96" s="27"/>
      <c r="Q96" s="78"/>
      <c r="R96" s="379"/>
      <c r="S96" s="444"/>
      <c r="U96" s="380"/>
    </row>
    <row r="97" spans="1:27" ht="19.5" thickTop="1" x14ac:dyDescent="0.4">
      <c r="A97" s="290"/>
      <c r="B97" s="297"/>
      <c r="C97" s="290" t="s">
        <v>647</v>
      </c>
      <c r="D97" s="292"/>
      <c r="E97" s="290"/>
      <c r="F97" s="290"/>
      <c r="G97" s="292"/>
      <c r="I97" s="328"/>
      <c r="J97" s="10" t="s">
        <v>606</v>
      </c>
      <c r="K97" s="26"/>
      <c r="L97" s="418"/>
      <c r="M97" s="388"/>
      <c r="N97" s="75"/>
      <c r="O97" s="46"/>
      <c r="P97" s="29"/>
      <c r="Q97" s="382"/>
      <c r="R97" s="282"/>
      <c r="S97" s="353"/>
      <c r="U97" s="380"/>
      <c r="V97" s="278" t="s">
        <v>955</v>
      </c>
    </row>
    <row r="98" spans="1:27" x14ac:dyDescent="0.4">
      <c r="A98" s="290"/>
      <c r="B98" s="290"/>
      <c r="C98" s="294" t="s">
        <v>3</v>
      </c>
      <c r="D98" s="295"/>
      <c r="E98" s="294"/>
      <c r="F98" s="294" t="s">
        <v>4</v>
      </c>
      <c r="G98" s="295"/>
      <c r="I98" s="328"/>
      <c r="J98" s="385" t="s">
        <v>607</v>
      </c>
      <c r="K98" s="445"/>
      <c r="L98" s="17"/>
      <c r="M98" s="283"/>
      <c r="N98" s="383"/>
      <c r="O98" s="50"/>
      <c r="P98" s="445"/>
      <c r="Q98" s="38"/>
      <c r="R98" s="29"/>
      <c r="S98" s="38"/>
      <c r="U98" s="380"/>
    </row>
    <row r="99" spans="1:27" x14ac:dyDescent="0.4">
      <c r="A99" s="290"/>
      <c r="B99" s="290"/>
      <c r="C99" s="490" t="s">
        <v>330</v>
      </c>
      <c r="D99" s="295">
        <v>117000</v>
      </c>
      <c r="E99" s="294"/>
      <c r="F99" s="490" t="s">
        <v>478</v>
      </c>
      <c r="G99" s="295">
        <v>117000</v>
      </c>
      <c r="I99" s="328"/>
      <c r="J99" s="386" t="s">
        <v>26</v>
      </c>
      <c r="K99" s="446"/>
      <c r="L99" s="18"/>
      <c r="M99" s="305"/>
      <c r="N99" s="41"/>
      <c r="O99" s="48"/>
      <c r="P99" s="447"/>
      <c r="Q99" s="17"/>
      <c r="R99" s="26"/>
      <c r="S99" s="17"/>
      <c r="V99" s="298" t="s">
        <v>389</v>
      </c>
      <c r="W99" s="290" t="s">
        <v>657</v>
      </c>
      <c r="X99" s="292"/>
      <c r="Y99" s="290"/>
      <c r="Z99" s="290"/>
      <c r="AA99" s="292"/>
    </row>
    <row r="100" spans="1:27" x14ac:dyDescent="0.4">
      <c r="D100" s="153"/>
      <c r="G100" s="153"/>
      <c r="I100" s="328"/>
      <c r="J100" s="387" t="s">
        <v>27</v>
      </c>
      <c r="K100" s="446" t="s">
        <v>801</v>
      </c>
      <c r="L100" s="18" t="s">
        <v>343</v>
      </c>
      <c r="M100" s="57"/>
      <c r="N100" s="39"/>
      <c r="O100" s="49"/>
      <c r="P100" s="446"/>
      <c r="Q100" s="35"/>
      <c r="R100" s="25"/>
      <c r="S100" s="35"/>
      <c r="V100" s="291"/>
      <c r="W100" s="290" t="s">
        <v>649</v>
      </c>
      <c r="X100" s="292"/>
      <c r="Y100" s="290"/>
      <c r="Z100" s="290"/>
      <c r="AA100" s="292"/>
    </row>
    <row r="101" spans="1:27" x14ac:dyDescent="0.4">
      <c r="D101" s="153"/>
      <c r="G101" s="153"/>
      <c r="J101" s="7" t="s">
        <v>38</v>
      </c>
      <c r="K101" s="484">
        <v>156000</v>
      </c>
      <c r="L101" s="425">
        <v>117000</v>
      </c>
      <c r="M101" s="379"/>
      <c r="N101" s="42"/>
      <c r="O101" s="47"/>
      <c r="P101" s="105">
        <v>39000</v>
      </c>
      <c r="Q101" s="36">
        <v>0</v>
      </c>
      <c r="R101" s="28"/>
      <c r="S101" s="36"/>
      <c r="T101" s="380"/>
      <c r="V101" s="290"/>
      <c r="W101" s="294" t="s">
        <v>3</v>
      </c>
      <c r="X101" s="295"/>
      <c r="Y101" s="294"/>
      <c r="Z101" s="294" t="s">
        <v>4</v>
      </c>
      <c r="AA101" s="295"/>
    </row>
    <row r="102" spans="1:27" ht="19.5" thickBot="1" x14ac:dyDescent="0.45">
      <c r="A102">
        <v>9</v>
      </c>
      <c r="B102" s="260" t="s">
        <v>389</v>
      </c>
      <c r="C102" t="s">
        <v>424</v>
      </c>
      <c r="G102" s="156" t="s">
        <v>93</v>
      </c>
      <c r="H102" t="s">
        <v>66</v>
      </c>
      <c r="J102" s="3" t="s">
        <v>808</v>
      </c>
      <c r="K102" s="394"/>
      <c r="L102" s="396"/>
      <c r="M102" s="395"/>
      <c r="N102" s="398"/>
      <c r="O102" s="397"/>
      <c r="P102" s="395" t="s">
        <v>678</v>
      </c>
      <c r="Q102" s="426">
        <v>39000</v>
      </c>
      <c r="R102" s="427">
        <v>39000</v>
      </c>
      <c r="S102" s="396" t="s">
        <v>678</v>
      </c>
      <c r="V102" s="290"/>
      <c r="W102" s="480" t="s">
        <v>478</v>
      </c>
      <c r="X102" s="295">
        <v>117000</v>
      </c>
      <c r="Y102" s="294"/>
      <c r="Z102" s="480" t="s">
        <v>330</v>
      </c>
      <c r="AA102" s="295">
        <v>117000</v>
      </c>
    </row>
    <row r="103" spans="1:27" ht="19.5" thickBot="1" x14ac:dyDescent="0.45">
      <c r="C103" t="s">
        <v>425</v>
      </c>
      <c r="J103" s="389" t="s">
        <v>301</v>
      </c>
      <c r="K103" s="390">
        <f>SUM(K86:K102)</f>
        <v>117000</v>
      </c>
      <c r="L103" s="392">
        <f>SUM(L85:L102)</f>
        <v>117000</v>
      </c>
      <c r="M103" s="390"/>
      <c r="N103" s="393"/>
      <c r="O103" s="392"/>
      <c r="P103" s="390">
        <v>39000</v>
      </c>
      <c r="Q103" s="392">
        <v>39000</v>
      </c>
      <c r="R103" s="391">
        <f>SUM(R85:R102)</f>
        <v>0</v>
      </c>
      <c r="S103" s="392">
        <f>SUM(S85:S102)</f>
        <v>0</v>
      </c>
      <c r="T103" t="s">
        <v>813</v>
      </c>
      <c r="V103" s="290"/>
      <c r="W103" s="290" t="s">
        <v>949</v>
      </c>
      <c r="X103" s="292"/>
      <c r="Y103" s="290"/>
      <c r="Z103" s="290"/>
      <c r="AA103" s="292"/>
    </row>
    <row r="104" spans="1:27" x14ac:dyDescent="0.4">
      <c r="C104" s="146" t="s">
        <v>3</v>
      </c>
      <c r="D104" s="146"/>
      <c r="E104" s="146"/>
      <c r="F104" s="146" t="s">
        <v>4</v>
      </c>
      <c r="G104" s="146"/>
      <c r="P104" t="s">
        <v>63</v>
      </c>
      <c r="Q104" t="s">
        <v>816</v>
      </c>
      <c r="R104" s="491">
        <v>-39000</v>
      </c>
    </row>
    <row r="105" spans="1:27" x14ac:dyDescent="0.4">
      <c r="C105" s="146" t="s">
        <v>65</v>
      </c>
      <c r="D105" s="162">
        <v>34100</v>
      </c>
      <c r="E105" s="146"/>
      <c r="F105" s="146" t="s">
        <v>93</v>
      </c>
      <c r="G105" s="162">
        <v>34100</v>
      </c>
    </row>
    <row r="106" spans="1:27" ht="19.5" thickBot="1" x14ac:dyDescent="0.45">
      <c r="D106" s="153"/>
      <c r="G106" s="153"/>
      <c r="J106" t="s">
        <v>344</v>
      </c>
      <c r="S106" s="84"/>
      <c r="T106" s="380"/>
      <c r="U106" s="207" t="s">
        <v>849</v>
      </c>
    </row>
    <row r="107" spans="1:27" x14ac:dyDescent="0.4">
      <c r="A107">
        <v>11</v>
      </c>
      <c r="B107" s="156" t="s">
        <v>387</v>
      </c>
      <c r="C107" t="s">
        <v>426</v>
      </c>
      <c r="G107" s="156" t="s">
        <v>418</v>
      </c>
      <c r="H107" t="s">
        <v>73</v>
      </c>
      <c r="J107" s="530" t="s">
        <v>0</v>
      </c>
      <c r="K107" s="528" t="s">
        <v>2</v>
      </c>
      <c r="L107" s="529"/>
      <c r="M107" s="528" t="s">
        <v>5</v>
      </c>
      <c r="N107" s="532"/>
      <c r="O107" s="533" t="s">
        <v>0</v>
      </c>
      <c r="P107" s="528" t="s">
        <v>6</v>
      </c>
      <c r="Q107" s="529"/>
      <c r="R107" s="528" t="s">
        <v>7</v>
      </c>
      <c r="S107" s="529"/>
      <c r="T107" s="207"/>
      <c r="U107" s="207" t="s">
        <v>344</v>
      </c>
      <c r="V107" t="s">
        <v>850</v>
      </c>
    </row>
    <row r="108" spans="1:27" x14ac:dyDescent="0.4">
      <c r="C108" t="s">
        <v>427</v>
      </c>
      <c r="J108" s="531"/>
      <c r="K108" s="5" t="s">
        <v>3</v>
      </c>
      <c r="L108" s="1" t="s">
        <v>4</v>
      </c>
      <c r="M108" s="6" t="s">
        <v>3</v>
      </c>
      <c r="N108" s="44" t="s">
        <v>4</v>
      </c>
      <c r="O108" s="534"/>
      <c r="P108" s="15" t="s">
        <v>3</v>
      </c>
      <c r="Q108" s="14" t="s">
        <v>4</v>
      </c>
      <c r="R108" s="15" t="s">
        <v>3</v>
      </c>
      <c r="S108" s="14" t="s">
        <v>4</v>
      </c>
      <c r="T108" s="207"/>
      <c r="U108" s="207" t="s">
        <v>851</v>
      </c>
    </row>
    <row r="109" spans="1:27" x14ac:dyDescent="0.4">
      <c r="C109" s="146" t="s">
        <v>3</v>
      </c>
      <c r="D109" s="146"/>
      <c r="E109" s="146"/>
      <c r="F109" s="146" t="s">
        <v>4</v>
      </c>
      <c r="G109" s="146"/>
      <c r="J109" s="3" t="s">
        <v>65</v>
      </c>
      <c r="K109" s="134" t="s">
        <v>811</v>
      </c>
      <c r="L109" s="16"/>
      <c r="M109" s="31"/>
      <c r="N109" s="43"/>
      <c r="O109" s="46"/>
      <c r="P109" s="33"/>
      <c r="Q109" s="32"/>
      <c r="R109" s="138"/>
      <c r="S109" s="34"/>
      <c r="T109" s="207"/>
      <c r="U109" s="207"/>
    </row>
    <row r="110" spans="1:27" x14ac:dyDescent="0.4">
      <c r="C110" s="146" t="s">
        <v>418</v>
      </c>
      <c r="D110" s="162">
        <v>2000000</v>
      </c>
      <c r="E110" s="146"/>
      <c r="F110" s="146" t="s">
        <v>32</v>
      </c>
      <c r="G110" s="162">
        <v>2000000</v>
      </c>
      <c r="J110" s="7" t="s">
        <v>32</v>
      </c>
      <c r="K110" s="485">
        <v>-156000</v>
      </c>
      <c r="L110" s="17"/>
      <c r="M110" s="26"/>
      <c r="N110" s="41"/>
      <c r="O110" s="47"/>
      <c r="P110" s="26"/>
      <c r="Q110" s="17"/>
      <c r="R110" s="486">
        <v>-156000</v>
      </c>
      <c r="S110" s="17"/>
      <c r="T110" s="207"/>
      <c r="U110" s="207"/>
      <c r="V110" s="156" t="s">
        <v>956</v>
      </c>
    </row>
    <row r="111" spans="1:27" x14ac:dyDescent="0.4">
      <c r="D111" s="153"/>
      <c r="G111" s="153"/>
      <c r="J111" s="7" t="s">
        <v>317</v>
      </c>
      <c r="K111" s="136"/>
      <c r="L111" s="17"/>
      <c r="M111" s="25"/>
      <c r="N111" s="41"/>
      <c r="O111" s="48"/>
      <c r="P111" s="26"/>
      <c r="Q111" s="17"/>
      <c r="R111" s="136"/>
      <c r="S111" s="35"/>
      <c r="T111" s="207"/>
      <c r="U111" s="207"/>
    </row>
    <row r="112" spans="1:27" x14ac:dyDescent="0.4">
      <c r="D112" s="153"/>
      <c r="G112" s="153"/>
      <c r="J112" s="3" t="s">
        <v>512</v>
      </c>
      <c r="K112" s="97"/>
      <c r="L112" s="17"/>
      <c r="M112" s="25"/>
      <c r="N112" s="41"/>
      <c r="O112" s="48"/>
      <c r="P112" s="26"/>
      <c r="Q112" s="17"/>
      <c r="R112" s="137"/>
      <c r="S112" s="35"/>
      <c r="T112" s="381"/>
      <c r="U112" s="207"/>
      <c r="V112" s="297" t="s">
        <v>387</v>
      </c>
      <c r="W112" s="290" t="s">
        <v>645</v>
      </c>
      <c r="X112" s="292"/>
      <c r="Y112" s="290"/>
      <c r="Z112" s="290"/>
      <c r="AA112" s="292"/>
    </row>
    <row r="113" spans="1:27" x14ac:dyDescent="0.4">
      <c r="D113" s="153"/>
      <c r="G113" s="153"/>
      <c r="J113" s="3" t="s">
        <v>513</v>
      </c>
      <c r="K113" s="97" t="s">
        <v>811</v>
      </c>
      <c r="L113" s="17" t="s">
        <v>344</v>
      </c>
      <c r="M113" s="25"/>
      <c r="N113" s="41"/>
      <c r="O113" s="48"/>
      <c r="P113" s="26"/>
      <c r="Q113" s="17"/>
      <c r="R113" s="137"/>
      <c r="S113" s="35"/>
      <c r="T113" s="207"/>
      <c r="U113" s="207"/>
      <c r="V113" s="297"/>
      <c r="W113" s="290" t="s">
        <v>647</v>
      </c>
      <c r="X113" s="292"/>
      <c r="Y113" s="290"/>
      <c r="Z113" s="290"/>
      <c r="AA113" s="292"/>
    </row>
    <row r="114" spans="1:27" x14ac:dyDescent="0.4">
      <c r="I114" s="328"/>
      <c r="J114" s="303" t="s">
        <v>478</v>
      </c>
      <c r="K114" s="97">
        <v>117000</v>
      </c>
      <c r="L114" s="487">
        <v>117000</v>
      </c>
      <c r="M114" s="25"/>
      <c r="N114" s="41"/>
      <c r="O114" s="48"/>
      <c r="P114" s="26"/>
      <c r="Q114" s="17"/>
      <c r="R114" s="137">
        <v>117000</v>
      </c>
      <c r="S114" s="489">
        <v>117000</v>
      </c>
      <c r="T114" s="207"/>
      <c r="U114" s="207"/>
      <c r="V114" s="290"/>
      <c r="W114" s="294" t="s">
        <v>3</v>
      </c>
      <c r="X114" s="295"/>
      <c r="Y114" s="294"/>
      <c r="Z114" s="294" t="s">
        <v>4</v>
      </c>
      <c r="AA114" s="295"/>
    </row>
    <row r="115" spans="1:27" ht="19.5" thickBot="1" x14ac:dyDescent="0.45">
      <c r="A115" s="290" t="s">
        <v>435</v>
      </c>
      <c r="B115" s="290"/>
      <c r="C115" s="290"/>
      <c r="D115" s="290"/>
      <c r="E115" s="290"/>
      <c r="F115" s="290"/>
      <c r="G115" s="290"/>
      <c r="I115" s="328"/>
      <c r="J115" s="4"/>
      <c r="K115" s="402"/>
      <c r="L115" s="24"/>
      <c r="M115" s="403"/>
      <c r="N115" s="40"/>
      <c r="O115" s="429"/>
      <c r="P115" s="428"/>
      <c r="Q115" s="80"/>
      <c r="R115" s="404"/>
      <c r="S115" s="405"/>
      <c r="V115" s="290"/>
      <c r="W115" s="490" t="s">
        <v>330</v>
      </c>
      <c r="X115" s="295">
        <v>117000</v>
      </c>
      <c r="Y115" s="294"/>
      <c r="Z115" s="490" t="s">
        <v>478</v>
      </c>
      <c r="AA115" s="295">
        <v>117000</v>
      </c>
    </row>
    <row r="116" spans="1:27" x14ac:dyDescent="0.4">
      <c r="A116" s="290">
        <v>12</v>
      </c>
      <c r="B116" s="297" t="s">
        <v>387</v>
      </c>
      <c r="C116" s="290" t="s">
        <v>428</v>
      </c>
      <c r="D116" s="290"/>
      <c r="E116" s="290"/>
      <c r="F116" s="290"/>
      <c r="G116" s="297" t="s">
        <v>19</v>
      </c>
      <c r="I116" s="328"/>
      <c r="J116" s="3"/>
      <c r="K116" s="430"/>
      <c r="L116" s="451"/>
      <c r="M116" s="431"/>
      <c r="N116" s="434"/>
      <c r="O116" s="328"/>
      <c r="Q116" s="252"/>
      <c r="R116" s="244"/>
      <c r="S116" s="448"/>
      <c r="T116" t="s">
        <v>843</v>
      </c>
      <c r="Z116" t="s">
        <v>948</v>
      </c>
    </row>
    <row r="117" spans="1:27" x14ac:dyDescent="0.4">
      <c r="A117" s="290"/>
      <c r="B117" s="290"/>
      <c r="C117" s="290" t="s">
        <v>650</v>
      </c>
      <c r="D117" s="290"/>
      <c r="E117" s="290"/>
      <c r="F117" s="290"/>
      <c r="G117" s="290"/>
      <c r="I117" s="328"/>
      <c r="J117" s="3"/>
      <c r="K117" s="283"/>
      <c r="L117" s="452"/>
      <c r="M117" s="244"/>
      <c r="N117" s="249"/>
      <c r="O117" s="328"/>
      <c r="Q117" s="252"/>
      <c r="R117" s="244"/>
      <c r="S117" s="449"/>
    </row>
    <row r="118" spans="1:27" ht="19.5" thickBot="1" x14ac:dyDescent="0.45">
      <c r="A118" s="290"/>
      <c r="B118" s="290"/>
      <c r="C118" s="294" t="s">
        <v>3</v>
      </c>
      <c r="D118" s="294"/>
      <c r="E118" s="294"/>
      <c r="F118" s="294" t="s">
        <v>4</v>
      </c>
      <c r="G118" s="294"/>
      <c r="I118" s="328"/>
      <c r="J118" s="4"/>
      <c r="K118" s="394"/>
      <c r="L118" s="453"/>
      <c r="M118" s="395"/>
      <c r="N118" s="398"/>
      <c r="O118" s="397"/>
      <c r="Q118" s="396"/>
      <c r="R118" s="395"/>
      <c r="S118" s="450"/>
    </row>
    <row r="119" spans="1:27" x14ac:dyDescent="0.4">
      <c r="A119" s="290"/>
      <c r="B119" s="290"/>
      <c r="C119" s="294" t="s">
        <v>19</v>
      </c>
      <c r="D119" s="295">
        <v>660000</v>
      </c>
      <c r="E119" s="294"/>
      <c r="F119" s="294" t="s">
        <v>429</v>
      </c>
      <c r="G119" s="295">
        <v>660000</v>
      </c>
      <c r="J119" s="406" t="s">
        <v>340</v>
      </c>
      <c r="K119" s="407"/>
      <c r="L119" s="454">
        <v>-39000</v>
      </c>
      <c r="M119" s="408" t="s">
        <v>812</v>
      </c>
      <c r="N119" s="409"/>
      <c r="O119" s="411"/>
      <c r="P119" s="432"/>
      <c r="Q119" s="435"/>
      <c r="R119" s="433"/>
      <c r="S119" s="454">
        <v>-39000</v>
      </c>
      <c r="T119" t="s">
        <v>829</v>
      </c>
    </row>
    <row r="120" spans="1:27" ht="19.5" thickBot="1" x14ac:dyDescent="0.45">
      <c r="A120" s="290"/>
      <c r="B120" s="290"/>
      <c r="C120" s="290"/>
      <c r="D120" s="290"/>
      <c r="E120" s="290"/>
      <c r="F120" s="290"/>
      <c r="G120" s="290"/>
      <c r="J120" s="77"/>
      <c r="K120" s="233"/>
      <c r="L120" s="455"/>
      <c r="M120" s="27"/>
      <c r="N120" s="410"/>
      <c r="O120" s="412"/>
      <c r="P120" s="27"/>
      <c r="Q120" s="22"/>
      <c r="R120" s="56"/>
      <c r="S120" s="455"/>
      <c r="T120" t="s">
        <v>830</v>
      </c>
    </row>
    <row r="121" spans="1:27" ht="19.5" thickTop="1" x14ac:dyDescent="0.4">
      <c r="A121" s="290">
        <v>13</v>
      </c>
      <c r="B121" s="290" t="s">
        <v>389</v>
      </c>
      <c r="C121" s="290" t="s">
        <v>479</v>
      </c>
      <c r="D121" s="290"/>
      <c r="E121" s="290"/>
      <c r="F121" s="290"/>
      <c r="G121" s="297" t="s">
        <v>468</v>
      </c>
      <c r="H121" s="152"/>
      <c r="J121" s="10" t="s">
        <v>606</v>
      </c>
      <c r="K121" s="26"/>
      <c r="L121" s="418"/>
      <c r="M121" s="388"/>
      <c r="N121" s="75"/>
      <c r="O121" s="46"/>
      <c r="P121" s="29"/>
      <c r="Q121" s="382"/>
      <c r="R121" s="282"/>
      <c r="S121" s="353"/>
      <c r="T121" t="s">
        <v>832</v>
      </c>
    </row>
    <row r="122" spans="1:27" x14ac:dyDescent="0.4">
      <c r="A122" s="290"/>
      <c r="B122" s="290"/>
      <c r="C122" s="290" t="s">
        <v>433</v>
      </c>
      <c r="D122" s="290"/>
      <c r="E122" s="290"/>
      <c r="F122" s="290"/>
      <c r="G122" s="290"/>
      <c r="I122" s="328"/>
      <c r="J122" s="385" t="s">
        <v>607</v>
      </c>
      <c r="K122" s="445"/>
      <c r="L122" s="17"/>
      <c r="M122" s="283"/>
      <c r="N122" s="383"/>
      <c r="O122" s="50"/>
      <c r="P122" s="445"/>
      <c r="Q122" s="38"/>
      <c r="R122" s="29"/>
      <c r="S122" s="38"/>
    </row>
    <row r="123" spans="1:27" x14ac:dyDescent="0.4">
      <c r="A123" s="290"/>
      <c r="B123" s="290"/>
      <c r="C123" s="294" t="s">
        <v>3</v>
      </c>
      <c r="D123" s="294"/>
      <c r="E123" s="294"/>
      <c r="F123" s="294" t="s">
        <v>4</v>
      </c>
      <c r="G123" s="294"/>
      <c r="I123" s="328"/>
      <c r="J123" s="386" t="s">
        <v>26</v>
      </c>
      <c r="K123" s="446"/>
      <c r="L123" s="18"/>
      <c r="M123" s="305"/>
      <c r="N123" s="41"/>
      <c r="O123" s="48"/>
      <c r="P123" s="447"/>
      <c r="Q123" s="17"/>
      <c r="R123" s="26"/>
      <c r="S123" s="17"/>
    </row>
    <row r="124" spans="1:27" x14ac:dyDescent="0.4">
      <c r="A124" s="290"/>
      <c r="B124" s="290"/>
      <c r="C124" s="294" t="s">
        <v>340</v>
      </c>
      <c r="D124" s="295">
        <v>5400</v>
      </c>
      <c r="E124" s="294"/>
      <c r="F124" s="294" t="s">
        <v>361</v>
      </c>
      <c r="G124" s="295">
        <v>5400</v>
      </c>
      <c r="I124" s="328"/>
      <c r="J124" s="387" t="s">
        <v>27</v>
      </c>
      <c r="K124" s="446" t="s">
        <v>344</v>
      </c>
      <c r="L124" s="18"/>
      <c r="M124" s="57"/>
      <c r="N124" s="39"/>
      <c r="O124" s="49"/>
      <c r="P124" s="446"/>
      <c r="Q124" s="35"/>
      <c r="R124" s="25"/>
      <c r="S124" s="35"/>
    </row>
    <row r="125" spans="1:27" x14ac:dyDescent="0.4">
      <c r="A125" s="290"/>
      <c r="B125" s="290"/>
      <c r="C125" s="290"/>
      <c r="D125" s="290"/>
      <c r="E125" s="290"/>
      <c r="F125" s="290"/>
      <c r="G125" s="290"/>
      <c r="J125" s="419" t="s">
        <v>38</v>
      </c>
      <c r="K125" s="488">
        <v>117000</v>
      </c>
      <c r="L125" s="18"/>
      <c r="M125" s="379"/>
      <c r="N125" s="42"/>
      <c r="O125" s="47"/>
      <c r="P125" s="488">
        <v>117000</v>
      </c>
      <c r="Q125" s="21"/>
      <c r="R125" s="28"/>
      <c r="S125" s="36"/>
      <c r="T125" t="s">
        <v>844</v>
      </c>
    </row>
    <row r="126" spans="1:27" ht="19.5" thickBot="1" x14ac:dyDescent="0.45">
      <c r="A126" s="290">
        <v>15</v>
      </c>
      <c r="B126" s="297" t="s">
        <v>387</v>
      </c>
      <c r="C126" s="290" t="s">
        <v>430</v>
      </c>
      <c r="D126" s="290"/>
      <c r="E126" s="290"/>
      <c r="F126" s="290"/>
      <c r="G126" s="297" t="s">
        <v>469</v>
      </c>
      <c r="J126" s="4" t="s">
        <v>808</v>
      </c>
      <c r="K126" s="420"/>
      <c r="L126" s="421"/>
      <c r="M126" s="420"/>
      <c r="N126" s="422"/>
      <c r="O126" s="423"/>
      <c r="P126" s="420"/>
      <c r="Q126" s="24">
        <v>117000</v>
      </c>
      <c r="R126" s="424">
        <v>117000</v>
      </c>
      <c r="S126" s="421"/>
    </row>
    <row r="127" spans="1:27" ht="19.5" thickBot="1" x14ac:dyDescent="0.45">
      <c r="A127" s="290"/>
      <c r="B127" s="290"/>
      <c r="C127" s="290" t="s">
        <v>432</v>
      </c>
      <c r="D127" s="290"/>
      <c r="E127" s="290"/>
      <c r="F127" s="290"/>
      <c r="G127" s="290"/>
      <c r="J127" s="389" t="s">
        <v>301</v>
      </c>
      <c r="K127" s="456">
        <f>SUM(K110:K126)</f>
        <v>78000</v>
      </c>
      <c r="L127" s="457">
        <f>SUM(L109:L126)</f>
        <v>78000</v>
      </c>
      <c r="M127" s="401"/>
      <c r="N127" s="400"/>
      <c r="O127" s="399"/>
      <c r="P127" s="401">
        <v>117000</v>
      </c>
      <c r="Q127" s="413">
        <v>117000</v>
      </c>
      <c r="R127" s="414">
        <f>SUM(R109:R126)</f>
        <v>78000</v>
      </c>
      <c r="S127" s="413">
        <f>SUM(S109:S126)</f>
        <v>78000</v>
      </c>
      <c r="T127" t="s">
        <v>810</v>
      </c>
    </row>
    <row r="128" spans="1:27" x14ac:dyDescent="0.4">
      <c r="A128" s="290"/>
      <c r="B128" s="290"/>
      <c r="C128" s="294" t="s">
        <v>3</v>
      </c>
      <c r="D128" s="294"/>
      <c r="E128" s="294"/>
      <c r="F128" s="294" t="s">
        <v>4</v>
      </c>
      <c r="G128" s="294"/>
      <c r="P128" t="s">
        <v>63</v>
      </c>
      <c r="Q128" t="s">
        <v>816</v>
      </c>
      <c r="R128" s="491">
        <v>-117000</v>
      </c>
      <c r="T128" s="152" t="s">
        <v>834</v>
      </c>
      <c r="U128" s="152"/>
      <c r="V128" s="152"/>
      <c r="W128" s="152"/>
      <c r="X128" s="152"/>
    </row>
    <row r="129" spans="1:20" x14ac:dyDescent="0.4">
      <c r="A129" s="290"/>
      <c r="B129" s="290"/>
      <c r="C129" s="294" t="s">
        <v>431</v>
      </c>
      <c r="D129" s="295">
        <v>10000</v>
      </c>
      <c r="E129" s="294"/>
      <c r="F129" s="294" t="s">
        <v>340</v>
      </c>
      <c r="G129" s="295">
        <v>10000</v>
      </c>
      <c r="I129" t="s">
        <v>989</v>
      </c>
      <c r="T129" t="s">
        <v>833</v>
      </c>
    </row>
    <row r="130" spans="1:20" x14ac:dyDescent="0.4">
      <c r="A130" s="290"/>
      <c r="B130" s="290"/>
      <c r="C130" s="290"/>
      <c r="D130" s="292"/>
      <c r="E130" s="290"/>
      <c r="F130" s="290"/>
      <c r="G130" s="292"/>
    </row>
    <row r="131" spans="1:20" x14ac:dyDescent="0.4">
      <c r="A131" s="290" t="s">
        <v>434</v>
      </c>
      <c r="B131" s="290"/>
      <c r="C131" s="290"/>
      <c r="D131" s="292"/>
      <c r="E131" s="290"/>
      <c r="F131" s="290"/>
      <c r="G131" s="292"/>
    </row>
    <row r="132" spans="1:20" x14ac:dyDescent="0.4">
      <c r="A132" s="290">
        <v>16</v>
      </c>
      <c r="B132" s="297" t="s">
        <v>387</v>
      </c>
      <c r="C132" s="290" t="s">
        <v>672</v>
      </c>
      <c r="D132" s="290"/>
      <c r="E132" s="290"/>
      <c r="F132" s="290"/>
      <c r="G132" s="290"/>
    </row>
    <row r="133" spans="1:20" x14ac:dyDescent="0.4">
      <c r="A133" s="290"/>
      <c r="B133" s="290"/>
      <c r="C133" s="290" t="s">
        <v>674</v>
      </c>
      <c r="D133" s="290"/>
      <c r="E133" s="290"/>
      <c r="F133" s="290"/>
      <c r="G133" s="290"/>
    </row>
    <row r="134" spans="1:20" x14ac:dyDescent="0.4">
      <c r="A134" s="290"/>
      <c r="B134" s="290"/>
      <c r="C134" s="294" t="s">
        <v>3</v>
      </c>
      <c r="D134" s="294"/>
      <c r="E134" s="294"/>
      <c r="F134" s="294" t="s">
        <v>4</v>
      </c>
      <c r="G134" s="294"/>
    </row>
    <row r="135" spans="1:20" x14ac:dyDescent="0.4">
      <c r="A135" s="290"/>
      <c r="B135" s="290"/>
      <c r="C135" s="294" t="s">
        <v>673</v>
      </c>
      <c r="D135" s="295">
        <v>651088</v>
      </c>
      <c r="E135" s="294"/>
      <c r="F135" s="294" t="s">
        <v>340</v>
      </c>
      <c r="G135" s="295">
        <v>651088</v>
      </c>
    </row>
    <row r="136" spans="1:20" x14ac:dyDescent="0.4">
      <c r="A136" s="290"/>
      <c r="B136" s="290"/>
      <c r="C136" s="290"/>
      <c r="D136" s="290"/>
      <c r="E136" s="290"/>
      <c r="F136" s="290"/>
      <c r="G136" s="290"/>
    </row>
    <row r="137" spans="1:20" x14ac:dyDescent="0.4">
      <c r="A137" s="290"/>
      <c r="B137" s="527" t="s">
        <v>651</v>
      </c>
      <c r="C137" s="290"/>
      <c r="D137" s="290"/>
      <c r="E137" s="290"/>
      <c r="F137" s="290"/>
      <c r="G137" s="290"/>
    </row>
    <row r="138" spans="1:20" x14ac:dyDescent="0.4">
      <c r="A138" s="290"/>
      <c r="B138" s="298" t="s">
        <v>389</v>
      </c>
      <c r="C138" s="290"/>
      <c r="D138" s="290"/>
      <c r="E138" s="290"/>
      <c r="F138" s="290"/>
      <c r="G138" s="290"/>
    </row>
    <row r="139" spans="1:20" x14ac:dyDescent="0.4">
      <c r="A139" s="290"/>
      <c r="B139" s="290"/>
      <c r="C139" s="290" t="s">
        <v>751</v>
      </c>
      <c r="D139" s="290"/>
      <c r="E139" s="290"/>
      <c r="F139" s="290"/>
      <c r="G139" s="290"/>
      <c r="J139" s="153"/>
      <c r="M139" s="153"/>
    </row>
    <row r="140" spans="1:20" x14ac:dyDescent="0.4">
      <c r="A140" s="290"/>
      <c r="B140" s="290"/>
      <c r="C140" s="294" t="s">
        <v>3</v>
      </c>
      <c r="D140" s="294"/>
      <c r="E140" s="294"/>
      <c r="F140" s="294" t="s">
        <v>4</v>
      </c>
      <c r="G140" s="294"/>
    </row>
    <row r="141" spans="1:20" x14ac:dyDescent="0.4">
      <c r="A141" s="290"/>
      <c r="B141" s="290"/>
      <c r="C141" s="294" t="s">
        <v>340</v>
      </c>
      <c r="D141" s="295">
        <v>3200</v>
      </c>
      <c r="E141" s="294"/>
      <c r="F141" s="294" t="s">
        <v>673</v>
      </c>
      <c r="G141" s="295">
        <v>3200</v>
      </c>
    </row>
    <row r="142" spans="1:20" x14ac:dyDescent="0.4">
      <c r="A142" s="290"/>
      <c r="B142" s="290"/>
      <c r="C142" s="290"/>
      <c r="D142" s="292"/>
      <c r="E142" s="290"/>
      <c r="F142" s="290"/>
      <c r="G142" s="292"/>
      <c r="I142" t="s">
        <v>675</v>
      </c>
    </row>
    <row r="143" spans="1:20" x14ac:dyDescent="0.4">
      <c r="A143" t="s">
        <v>436</v>
      </c>
    </row>
    <row r="144" spans="1:20" x14ac:dyDescent="0.4">
      <c r="A144" t="s">
        <v>652</v>
      </c>
    </row>
    <row r="146" spans="1:13" x14ac:dyDescent="0.4">
      <c r="A146">
        <v>18</v>
      </c>
      <c r="B146" s="260" t="s">
        <v>389</v>
      </c>
      <c r="C146" t="s">
        <v>437</v>
      </c>
      <c r="G146" t="s">
        <v>470</v>
      </c>
      <c r="I146" s="264" t="s">
        <v>389</v>
      </c>
    </row>
    <row r="147" spans="1:13" x14ac:dyDescent="0.4">
      <c r="C147" t="s">
        <v>542</v>
      </c>
      <c r="I147" s="264" t="s">
        <v>525</v>
      </c>
      <c r="K147" t="s">
        <v>543</v>
      </c>
    </row>
    <row r="148" spans="1:13" x14ac:dyDescent="0.4">
      <c r="C148" s="146" t="s">
        <v>3</v>
      </c>
      <c r="D148" s="146"/>
      <c r="E148" s="146"/>
      <c r="F148" s="146" t="s">
        <v>4</v>
      </c>
      <c r="G148" s="146"/>
      <c r="I148" t="s">
        <v>531</v>
      </c>
    </row>
    <row r="149" spans="1:13" x14ac:dyDescent="0.4">
      <c r="C149" s="146" t="s">
        <v>32</v>
      </c>
      <c r="D149" s="162">
        <v>1340000</v>
      </c>
      <c r="E149" s="146"/>
      <c r="F149" s="146" t="s">
        <v>419</v>
      </c>
      <c r="G149" s="162">
        <v>1340000</v>
      </c>
    </row>
    <row r="150" spans="1:13" x14ac:dyDescent="0.4">
      <c r="A150">
        <v>19</v>
      </c>
      <c r="B150" t="s">
        <v>533</v>
      </c>
      <c r="C150" t="s">
        <v>534</v>
      </c>
      <c r="D150" s="153"/>
      <c r="G150" s="153"/>
      <c r="I150" t="s">
        <v>524</v>
      </c>
    </row>
    <row r="151" spans="1:13" x14ac:dyDescent="0.4">
      <c r="C151" s="146" t="s">
        <v>3</v>
      </c>
      <c r="D151" s="162"/>
      <c r="E151" s="146"/>
      <c r="F151" s="146" t="s">
        <v>4</v>
      </c>
      <c r="G151" s="162"/>
      <c r="I151" s="146" t="s">
        <v>3</v>
      </c>
      <c r="J151" s="146"/>
      <c r="K151" s="146"/>
      <c r="L151" s="146" t="s">
        <v>4</v>
      </c>
      <c r="M151" s="146"/>
    </row>
    <row r="152" spans="1:13" x14ac:dyDescent="0.4">
      <c r="C152" s="146" t="s">
        <v>32</v>
      </c>
      <c r="D152" s="162">
        <v>160000</v>
      </c>
      <c r="E152" s="146"/>
      <c r="F152" s="146" t="s">
        <v>415</v>
      </c>
      <c r="G152" s="162">
        <v>160000</v>
      </c>
      <c r="I152" s="146" t="s">
        <v>32</v>
      </c>
      <c r="J152" s="162">
        <v>1500000</v>
      </c>
      <c r="K152" s="146"/>
      <c r="L152" s="146" t="s">
        <v>419</v>
      </c>
      <c r="M152" s="162">
        <v>1340000</v>
      </c>
    </row>
    <row r="153" spans="1:13" x14ac:dyDescent="0.4">
      <c r="D153" s="153"/>
      <c r="G153" s="153"/>
      <c r="I153" s="146"/>
      <c r="J153" s="146"/>
      <c r="K153" s="146"/>
      <c r="L153" s="146" t="s">
        <v>415</v>
      </c>
      <c r="M153" s="162">
        <v>160000</v>
      </c>
    </row>
    <row r="155" spans="1:13" x14ac:dyDescent="0.4">
      <c r="A155">
        <v>21</v>
      </c>
      <c r="B155" s="156" t="s">
        <v>387</v>
      </c>
      <c r="C155" t="s">
        <v>438</v>
      </c>
      <c r="G155" t="s">
        <v>471</v>
      </c>
      <c r="I155" t="s">
        <v>532</v>
      </c>
    </row>
    <row r="156" spans="1:13" x14ac:dyDescent="0.4">
      <c r="C156" t="s">
        <v>439</v>
      </c>
    </row>
    <row r="157" spans="1:13" x14ac:dyDescent="0.4">
      <c r="C157" s="146" t="s">
        <v>3</v>
      </c>
      <c r="D157" s="146"/>
      <c r="E157" s="146"/>
      <c r="F157" s="146" t="s">
        <v>4</v>
      </c>
      <c r="G157" s="146"/>
    </row>
    <row r="158" spans="1:13" x14ac:dyDescent="0.4">
      <c r="C158" s="146" t="s">
        <v>29</v>
      </c>
      <c r="D158" s="162">
        <v>20000</v>
      </c>
      <c r="E158" s="146"/>
      <c r="F158" s="146" t="s">
        <v>32</v>
      </c>
      <c r="G158" s="162">
        <v>20000</v>
      </c>
      <c r="I158" s="156" t="s">
        <v>387</v>
      </c>
    </row>
    <row r="159" spans="1:13" x14ac:dyDescent="0.4">
      <c r="I159" s="156" t="s">
        <v>526</v>
      </c>
      <c r="K159" t="s">
        <v>544</v>
      </c>
    </row>
    <row r="160" spans="1:13" x14ac:dyDescent="0.4">
      <c r="A160">
        <v>23</v>
      </c>
      <c r="B160" s="260" t="s">
        <v>389</v>
      </c>
      <c r="C160" t="s">
        <v>441</v>
      </c>
      <c r="I160" t="s">
        <v>527</v>
      </c>
    </row>
    <row r="161" spans="1:15" x14ac:dyDescent="0.4">
      <c r="C161" t="s">
        <v>440</v>
      </c>
      <c r="G161" s="156" t="s">
        <v>92</v>
      </c>
      <c r="H161" t="s">
        <v>118</v>
      </c>
    </row>
    <row r="162" spans="1:15" x14ac:dyDescent="0.4">
      <c r="C162" s="146" t="s">
        <v>3</v>
      </c>
      <c r="D162" s="146"/>
      <c r="E162" s="146"/>
      <c r="F162" s="146" t="s">
        <v>4</v>
      </c>
      <c r="G162" s="146"/>
      <c r="I162" t="s">
        <v>528</v>
      </c>
      <c r="J162" s="153">
        <v>1340000</v>
      </c>
    </row>
    <row r="163" spans="1:15" x14ac:dyDescent="0.4">
      <c r="C163" s="146" t="s">
        <v>92</v>
      </c>
      <c r="D163" s="146">
        <v>540</v>
      </c>
      <c r="E163" s="146"/>
      <c r="F163" s="146" t="s">
        <v>93</v>
      </c>
      <c r="G163" s="146">
        <v>540</v>
      </c>
      <c r="I163" s="146" t="s">
        <v>3</v>
      </c>
      <c r="J163" s="146"/>
      <c r="K163" s="146"/>
      <c r="L163" s="146" t="s">
        <v>4</v>
      </c>
      <c r="M163" s="146"/>
    </row>
    <row r="164" spans="1:15" x14ac:dyDescent="0.4">
      <c r="I164" s="146" t="s">
        <v>65</v>
      </c>
      <c r="J164" s="162">
        <v>1000000</v>
      </c>
      <c r="K164" s="146"/>
      <c r="L164" s="146" t="s">
        <v>419</v>
      </c>
      <c r="M164" s="162">
        <v>1340000</v>
      </c>
    </row>
    <row r="165" spans="1:15" x14ac:dyDescent="0.4">
      <c r="A165">
        <v>26</v>
      </c>
      <c r="B165" s="260" t="s">
        <v>389</v>
      </c>
      <c r="C165" t="s">
        <v>442</v>
      </c>
      <c r="G165" s="156" t="s">
        <v>92</v>
      </c>
      <c r="I165" s="146" t="s">
        <v>529</v>
      </c>
      <c r="J165" s="162">
        <v>340000</v>
      </c>
      <c r="K165" s="146"/>
      <c r="L165" s="146"/>
      <c r="M165" s="146"/>
    </row>
    <row r="166" spans="1:15" x14ac:dyDescent="0.4">
      <c r="C166" t="s">
        <v>443</v>
      </c>
    </row>
    <row r="167" spans="1:15" x14ac:dyDescent="0.4">
      <c r="C167" s="146" t="s">
        <v>3</v>
      </c>
      <c r="D167" s="146"/>
      <c r="E167" s="146"/>
      <c r="F167" s="146" t="s">
        <v>4</v>
      </c>
      <c r="G167" s="146"/>
      <c r="I167" t="s">
        <v>530</v>
      </c>
    </row>
    <row r="168" spans="1:15" x14ac:dyDescent="0.4">
      <c r="C168" s="146" t="s">
        <v>317</v>
      </c>
      <c r="D168" s="146">
        <v>540</v>
      </c>
      <c r="E168" s="146"/>
      <c r="F168" s="146" t="s">
        <v>92</v>
      </c>
      <c r="G168" s="146">
        <v>540</v>
      </c>
      <c r="I168" t="s">
        <v>540</v>
      </c>
    </row>
    <row r="169" spans="1:15" x14ac:dyDescent="0.4">
      <c r="I169" t="s">
        <v>538</v>
      </c>
      <c r="O169" t="s">
        <v>541</v>
      </c>
    </row>
    <row r="170" spans="1:15" x14ac:dyDescent="0.4">
      <c r="B170" s="156" t="s">
        <v>713</v>
      </c>
      <c r="C170" t="s">
        <v>444</v>
      </c>
      <c r="F170" s="156" t="s">
        <v>11</v>
      </c>
      <c r="G170" s="150" t="s">
        <v>445</v>
      </c>
      <c r="H170" t="s">
        <v>67</v>
      </c>
      <c r="N170" t="s">
        <v>539</v>
      </c>
    </row>
    <row r="171" spans="1:15" x14ac:dyDescent="0.4">
      <c r="C171" s="146" t="s">
        <v>3</v>
      </c>
      <c r="D171" s="146"/>
      <c r="E171" s="146"/>
      <c r="F171" s="146" t="s">
        <v>4</v>
      </c>
      <c r="G171" s="146"/>
      <c r="I171" t="s">
        <v>719</v>
      </c>
    </row>
    <row r="172" spans="1:15" x14ac:dyDescent="0.4">
      <c r="C172" s="146" t="s">
        <v>11</v>
      </c>
      <c r="D172" s="146"/>
      <c r="E172" s="146"/>
      <c r="F172" s="146" t="s">
        <v>92</v>
      </c>
      <c r="G172" s="146"/>
      <c r="I172" s="151" t="s">
        <v>722</v>
      </c>
    </row>
    <row r="173" spans="1:15" x14ac:dyDescent="0.4">
      <c r="C173" s="146" t="s">
        <v>445</v>
      </c>
      <c r="D173" s="146"/>
      <c r="E173" s="146"/>
      <c r="F173" s="146" t="s">
        <v>92</v>
      </c>
      <c r="G173" s="146"/>
      <c r="I173" s="151" t="s">
        <v>720</v>
      </c>
    </row>
    <row r="174" spans="1:15" x14ac:dyDescent="0.4">
      <c r="I174" s="151" t="s">
        <v>721</v>
      </c>
    </row>
    <row r="175" spans="1:15" x14ac:dyDescent="0.4">
      <c r="B175" s="158" t="s">
        <v>389</v>
      </c>
      <c r="C175" t="s">
        <v>712</v>
      </c>
      <c r="G175" s="150" t="s">
        <v>717</v>
      </c>
      <c r="H175" t="s">
        <v>66</v>
      </c>
    </row>
    <row r="176" spans="1:15" x14ac:dyDescent="0.4">
      <c r="C176" s="146" t="s">
        <v>3</v>
      </c>
      <c r="D176" s="146"/>
      <c r="E176" s="146"/>
      <c r="F176" s="146" t="s">
        <v>4</v>
      </c>
      <c r="G176" s="146"/>
    </row>
    <row r="177" spans="1:9" x14ac:dyDescent="0.4">
      <c r="C177" s="146" t="s">
        <v>65</v>
      </c>
      <c r="D177" s="146"/>
      <c r="E177" s="146"/>
      <c r="F177" s="146" t="s">
        <v>714</v>
      </c>
      <c r="G177" s="146"/>
    </row>
    <row r="180" spans="1:9" x14ac:dyDescent="0.4">
      <c r="C180" t="s">
        <v>446</v>
      </c>
      <c r="G180" s="156" t="s">
        <v>718</v>
      </c>
      <c r="I180" t="s">
        <v>715</v>
      </c>
    </row>
    <row r="181" spans="1:9" x14ac:dyDescent="0.4">
      <c r="C181" s="146" t="s">
        <v>3</v>
      </c>
      <c r="D181" s="146"/>
      <c r="E181" s="146"/>
      <c r="F181" s="146" t="s">
        <v>4</v>
      </c>
      <c r="G181" s="146"/>
      <c r="I181" t="s">
        <v>716</v>
      </c>
    </row>
    <row r="182" spans="1:9" x14ac:dyDescent="0.4">
      <c r="C182" s="146" t="s">
        <v>93</v>
      </c>
      <c r="D182" s="146"/>
      <c r="E182" s="146"/>
      <c r="F182" s="146" t="s">
        <v>92</v>
      </c>
      <c r="G182" s="146"/>
    </row>
    <row r="184" spans="1:9" x14ac:dyDescent="0.4">
      <c r="A184">
        <v>23</v>
      </c>
      <c r="B184" s="156" t="s">
        <v>387</v>
      </c>
      <c r="C184" t="s">
        <v>447</v>
      </c>
      <c r="G184" s="156" t="s">
        <v>448</v>
      </c>
      <c r="H184" t="s">
        <v>118</v>
      </c>
    </row>
    <row r="185" spans="1:9" x14ac:dyDescent="0.4">
      <c r="C185" t="s">
        <v>449</v>
      </c>
    </row>
    <row r="186" spans="1:9" x14ac:dyDescent="0.4">
      <c r="C186" s="146" t="s">
        <v>3</v>
      </c>
      <c r="D186" s="146"/>
      <c r="E186" s="146"/>
      <c r="F186" s="146" t="s">
        <v>4</v>
      </c>
      <c r="G186" s="146"/>
    </row>
    <row r="187" spans="1:9" x14ac:dyDescent="0.4">
      <c r="C187" s="146" t="s">
        <v>448</v>
      </c>
      <c r="D187" s="162">
        <v>1000</v>
      </c>
      <c r="E187" s="146"/>
      <c r="F187" s="146" t="s">
        <v>65</v>
      </c>
      <c r="G187" s="162">
        <v>1000</v>
      </c>
    </row>
    <row r="189" spans="1:9" x14ac:dyDescent="0.4">
      <c r="A189">
        <v>24</v>
      </c>
      <c r="B189" s="156" t="s">
        <v>387</v>
      </c>
      <c r="C189" t="s">
        <v>450</v>
      </c>
    </row>
    <row r="190" spans="1:9" x14ac:dyDescent="0.4">
      <c r="C190" s="146" t="s">
        <v>3</v>
      </c>
      <c r="D190" s="146"/>
      <c r="E190" s="146"/>
      <c r="F190" s="146" t="s">
        <v>4</v>
      </c>
      <c r="G190" s="146"/>
    </row>
    <row r="191" spans="1:9" x14ac:dyDescent="0.4">
      <c r="C191" s="146" t="s">
        <v>236</v>
      </c>
      <c r="D191" s="162">
        <v>1000</v>
      </c>
      <c r="E191" s="146"/>
      <c r="F191" s="146" t="s">
        <v>448</v>
      </c>
      <c r="G191" s="162">
        <v>1000</v>
      </c>
    </row>
    <row r="193" spans="1:8" x14ac:dyDescent="0.4">
      <c r="A193">
        <v>22</v>
      </c>
      <c r="B193" s="156" t="s">
        <v>387</v>
      </c>
      <c r="C193" t="s">
        <v>451</v>
      </c>
      <c r="G193" s="156" t="s">
        <v>57</v>
      </c>
      <c r="H193" t="s">
        <v>73</v>
      </c>
    </row>
    <row r="194" spans="1:8" x14ac:dyDescent="0.4">
      <c r="C194" s="146" t="s">
        <v>3</v>
      </c>
      <c r="D194" s="161"/>
      <c r="E194" s="146"/>
      <c r="F194" s="163" t="s">
        <v>4</v>
      </c>
      <c r="G194" s="146"/>
    </row>
    <row r="195" spans="1:8" x14ac:dyDescent="0.4">
      <c r="C195" s="146" t="s">
        <v>236</v>
      </c>
      <c r="D195" s="262">
        <v>9000</v>
      </c>
      <c r="E195" s="146"/>
      <c r="F195" s="163" t="s">
        <v>57</v>
      </c>
      <c r="G195" s="162">
        <v>9000</v>
      </c>
    </row>
    <row r="196" spans="1:8" x14ac:dyDescent="0.4">
      <c r="D196" s="149"/>
      <c r="E196" s="149"/>
    </row>
    <row r="197" spans="1:8" x14ac:dyDescent="0.4">
      <c r="A197">
        <v>33</v>
      </c>
      <c r="B197" s="156" t="s">
        <v>387</v>
      </c>
      <c r="C197" t="s">
        <v>452</v>
      </c>
      <c r="G197" s="156" t="s">
        <v>57</v>
      </c>
      <c r="H197" t="s">
        <v>73</v>
      </c>
    </row>
    <row r="198" spans="1:8" x14ac:dyDescent="0.4">
      <c r="C198" t="s">
        <v>453</v>
      </c>
      <c r="E198" s="498"/>
    </row>
    <row r="199" spans="1:8" x14ac:dyDescent="0.4">
      <c r="C199" s="146" t="s">
        <v>3</v>
      </c>
      <c r="D199" s="161"/>
      <c r="E199" s="146"/>
      <c r="F199" s="163" t="s">
        <v>4</v>
      </c>
      <c r="G199" s="146"/>
    </row>
    <row r="200" spans="1:8" x14ac:dyDescent="0.4">
      <c r="C200" s="146" t="s">
        <v>57</v>
      </c>
      <c r="D200" s="262">
        <v>9000</v>
      </c>
      <c r="E200" s="146"/>
      <c r="F200" s="163" t="s">
        <v>317</v>
      </c>
      <c r="G200" s="162">
        <v>9000</v>
      </c>
    </row>
    <row r="201" spans="1:8" x14ac:dyDescent="0.4">
      <c r="D201" s="149"/>
      <c r="E201" s="149"/>
    </row>
    <row r="202" spans="1:8" x14ac:dyDescent="0.4">
      <c r="A202">
        <v>27</v>
      </c>
      <c r="B202" s="260" t="s">
        <v>389</v>
      </c>
      <c r="C202" t="s">
        <v>454</v>
      </c>
    </row>
    <row r="203" spans="1:8" x14ac:dyDescent="0.4">
      <c r="C203" t="s">
        <v>455</v>
      </c>
      <c r="E203" s="222"/>
      <c r="G203" s="156" t="s">
        <v>153</v>
      </c>
      <c r="H203" t="s">
        <v>73</v>
      </c>
    </row>
    <row r="204" spans="1:8" x14ac:dyDescent="0.4">
      <c r="C204" s="146" t="s">
        <v>3</v>
      </c>
      <c r="D204" s="161"/>
      <c r="E204" s="146"/>
      <c r="F204" s="163" t="s">
        <v>4</v>
      </c>
      <c r="G204" s="146"/>
    </row>
    <row r="205" spans="1:8" x14ac:dyDescent="0.4">
      <c r="C205" s="146" t="s">
        <v>65</v>
      </c>
      <c r="D205" s="262">
        <v>10000</v>
      </c>
      <c r="E205" s="146"/>
      <c r="F205" s="163" t="s">
        <v>153</v>
      </c>
      <c r="G205" s="162">
        <v>10000</v>
      </c>
    </row>
    <row r="206" spans="1:8" x14ac:dyDescent="0.4">
      <c r="D206" s="149"/>
      <c r="E206" s="149"/>
      <c r="F206" s="149"/>
    </row>
    <row r="207" spans="1:8" x14ac:dyDescent="0.4">
      <c r="A207">
        <v>46</v>
      </c>
      <c r="B207" s="156" t="s">
        <v>387</v>
      </c>
      <c r="C207" t="s">
        <v>786</v>
      </c>
    </row>
    <row r="208" spans="1:8" x14ac:dyDescent="0.4">
      <c r="C208" t="s">
        <v>456</v>
      </c>
    </row>
    <row r="209" spans="1:9" x14ac:dyDescent="0.4">
      <c r="C209" s="146" t="s">
        <v>3</v>
      </c>
      <c r="D209" s="146"/>
      <c r="E209" s="146"/>
      <c r="F209" s="146" t="s">
        <v>4</v>
      </c>
      <c r="G209" s="146"/>
    </row>
    <row r="210" spans="1:9" x14ac:dyDescent="0.4">
      <c r="C210" s="146" t="s">
        <v>153</v>
      </c>
      <c r="D210" s="162">
        <v>10000</v>
      </c>
      <c r="E210" s="146"/>
      <c r="F210" s="146" t="s">
        <v>65</v>
      </c>
      <c r="G210" s="162">
        <v>10000</v>
      </c>
    </row>
    <row r="212" spans="1:9" x14ac:dyDescent="0.4">
      <c r="B212" s="156" t="s">
        <v>387</v>
      </c>
      <c r="C212" s="146" t="s">
        <v>3</v>
      </c>
      <c r="D212" s="146"/>
      <c r="E212" s="146"/>
      <c r="F212" s="146" t="s">
        <v>4</v>
      </c>
      <c r="G212" s="146"/>
    </row>
    <row r="213" spans="1:9" x14ac:dyDescent="0.4">
      <c r="C213" s="146" t="s">
        <v>53</v>
      </c>
      <c r="D213" s="146"/>
      <c r="E213" s="146"/>
      <c r="F213" s="146" t="s">
        <v>65</v>
      </c>
      <c r="G213" s="146"/>
    </row>
    <row r="215" spans="1:9" x14ac:dyDescent="0.4">
      <c r="A215">
        <v>30</v>
      </c>
      <c r="B215" t="s">
        <v>389</v>
      </c>
      <c r="C215" t="s">
        <v>457</v>
      </c>
    </row>
    <row r="216" spans="1:9" x14ac:dyDescent="0.4">
      <c r="C216" t="s">
        <v>730</v>
      </c>
      <c r="G216" s="156" t="s">
        <v>34</v>
      </c>
      <c r="H216" t="s">
        <v>73</v>
      </c>
    </row>
    <row r="217" spans="1:9" x14ac:dyDescent="0.4">
      <c r="C217" s="146" t="s">
        <v>3</v>
      </c>
      <c r="D217" s="146"/>
      <c r="E217" s="146"/>
      <c r="F217" s="146" t="s">
        <v>4</v>
      </c>
      <c r="G217" s="146"/>
    </row>
    <row r="218" spans="1:9" x14ac:dyDescent="0.4">
      <c r="C218" s="146" t="s">
        <v>32</v>
      </c>
      <c r="D218" s="162">
        <v>1000</v>
      </c>
      <c r="E218" s="146"/>
      <c r="F218" s="146" t="s">
        <v>34</v>
      </c>
      <c r="G218" s="162">
        <v>1000</v>
      </c>
    </row>
    <row r="220" spans="1:9" x14ac:dyDescent="0.4">
      <c r="A220">
        <v>28</v>
      </c>
      <c r="B220" t="s">
        <v>389</v>
      </c>
      <c r="C220" t="s">
        <v>480</v>
      </c>
    </row>
    <row r="221" spans="1:9" x14ac:dyDescent="0.4">
      <c r="C221" t="s">
        <v>992</v>
      </c>
      <c r="H221" s="151"/>
    </row>
    <row r="222" spans="1:9" x14ac:dyDescent="0.4">
      <c r="C222" s="146" t="s">
        <v>3</v>
      </c>
      <c r="D222" s="146"/>
      <c r="E222" s="146"/>
      <c r="F222" s="146" t="s">
        <v>4</v>
      </c>
      <c r="G222" s="146"/>
      <c r="H222" s="151"/>
    </row>
    <row r="223" spans="1:9" x14ac:dyDescent="0.4">
      <c r="C223" s="146" t="s">
        <v>34</v>
      </c>
      <c r="D223" s="162">
        <v>1000</v>
      </c>
      <c r="E223" s="146"/>
      <c r="F223" s="146" t="s">
        <v>93</v>
      </c>
      <c r="G223" s="162">
        <v>1000</v>
      </c>
      <c r="H223" s="277"/>
      <c r="I223" t="s">
        <v>991</v>
      </c>
    </row>
    <row r="224" spans="1:9" x14ac:dyDescent="0.4">
      <c r="C224" s="539"/>
      <c r="D224" s="540"/>
      <c r="E224" s="539"/>
      <c r="F224" s="539"/>
      <c r="G224" s="540"/>
      <c r="H224" s="539"/>
    </row>
    <row r="225" spans="1:13" x14ac:dyDescent="0.4">
      <c r="A225">
        <v>29</v>
      </c>
      <c r="B225" t="s">
        <v>389</v>
      </c>
      <c r="C225" t="s">
        <v>459</v>
      </c>
      <c r="D225" s="153"/>
      <c r="G225" s="153"/>
      <c r="J225" s="153"/>
    </row>
    <row r="226" spans="1:13" x14ac:dyDescent="0.4">
      <c r="C226" t="s">
        <v>483</v>
      </c>
      <c r="D226" s="153"/>
      <c r="G226" s="153"/>
      <c r="J226" s="153"/>
    </row>
    <row r="227" spans="1:13" x14ac:dyDescent="0.4">
      <c r="C227" s="146" t="s">
        <v>3</v>
      </c>
      <c r="D227" s="162"/>
      <c r="E227" s="146"/>
      <c r="F227" s="146" t="s">
        <v>4</v>
      </c>
      <c r="G227" s="162"/>
    </row>
    <row r="228" spans="1:13" x14ac:dyDescent="0.4">
      <c r="C228" s="146" t="s">
        <v>92</v>
      </c>
      <c r="D228" s="162">
        <v>3300</v>
      </c>
      <c r="E228" s="146"/>
      <c r="F228" s="146" t="s">
        <v>93</v>
      </c>
      <c r="G228" s="162">
        <v>3300</v>
      </c>
    </row>
    <row r="229" spans="1:13" x14ac:dyDescent="0.4">
      <c r="D229" s="153"/>
      <c r="G229" s="153"/>
    </row>
    <row r="230" spans="1:13" x14ac:dyDescent="0.4">
      <c r="A230">
        <v>31</v>
      </c>
      <c r="B230" t="s">
        <v>389</v>
      </c>
      <c r="C230" t="s">
        <v>458</v>
      </c>
    </row>
    <row r="231" spans="1:13" x14ac:dyDescent="0.4">
      <c r="C231" t="s">
        <v>467</v>
      </c>
    </row>
    <row r="232" spans="1:13" x14ac:dyDescent="0.4">
      <c r="C232" s="146" t="s">
        <v>3</v>
      </c>
      <c r="D232" s="146"/>
      <c r="E232" s="146"/>
      <c r="F232" s="146" t="s">
        <v>4</v>
      </c>
      <c r="G232" s="146"/>
    </row>
    <row r="233" spans="1:13" x14ac:dyDescent="0.4">
      <c r="C233" s="146" t="s">
        <v>65</v>
      </c>
      <c r="D233" s="162">
        <v>3300</v>
      </c>
      <c r="E233" s="146"/>
      <c r="F233" s="146" t="s">
        <v>92</v>
      </c>
      <c r="G233" s="162">
        <v>3300</v>
      </c>
      <c r="I233" t="s">
        <v>993</v>
      </c>
      <c r="J233" s="153"/>
      <c r="M233" s="153"/>
    </row>
    <row r="234" spans="1:13" x14ac:dyDescent="0.4">
      <c r="C234" s="539"/>
      <c r="D234" s="540"/>
      <c r="E234" s="539"/>
      <c r="F234" s="539"/>
      <c r="G234" s="540"/>
      <c r="J234" s="153"/>
      <c r="M234" s="153"/>
    </row>
    <row r="235" spans="1:13" x14ac:dyDescent="0.4">
      <c r="A235">
        <v>35</v>
      </c>
      <c r="B235" s="156" t="s">
        <v>387</v>
      </c>
      <c r="C235" t="s">
        <v>460</v>
      </c>
    </row>
    <row r="236" spans="1:13" x14ac:dyDescent="0.4">
      <c r="C236" t="s">
        <v>466</v>
      </c>
      <c r="G236" s="156" t="s">
        <v>9</v>
      </c>
      <c r="H236" t="s">
        <v>118</v>
      </c>
    </row>
    <row r="237" spans="1:13" x14ac:dyDescent="0.4">
      <c r="C237" s="146" t="s">
        <v>3</v>
      </c>
      <c r="D237" s="146"/>
      <c r="E237" s="146"/>
      <c r="F237" s="146" t="s">
        <v>4</v>
      </c>
      <c r="G237" s="146"/>
    </row>
    <row r="238" spans="1:13" x14ac:dyDescent="0.4">
      <c r="C238" s="146" t="s">
        <v>9</v>
      </c>
      <c r="D238" s="162">
        <v>5000</v>
      </c>
      <c r="E238" s="146"/>
      <c r="F238" s="146" t="s">
        <v>65</v>
      </c>
      <c r="G238" s="162">
        <v>5000</v>
      </c>
    </row>
    <row r="240" spans="1:13" x14ac:dyDescent="0.4">
      <c r="A240">
        <v>36</v>
      </c>
      <c r="B240" s="156" t="s">
        <v>387</v>
      </c>
      <c r="C240" t="s">
        <v>461</v>
      </c>
    </row>
    <row r="241" spans="1:8" x14ac:dyDescent="0.4">
      <c r="C241" t="s">
        <v>464</v>
      </c>
    </row>
    <row r="242" spans="1:8" x14ac:dyDescent="0.4">
      <c r="C242" s="146" t="s">
        <v>3</v>
      </c>
      <c r="D242" s="146"/>
      <c r="E242" s="146"/>
      <c r="F242" s="146" t="s">
        <v>4</v>
      </c>
      <c r="G242" s="146"/>
    </row>
    <row r="243" spans="1:8" x14ac:dyDescent="0.4">
      <c r="C243" s="146" t="s">
        <v>462</v>
      </c>
      <c r="D243" s="162">
        <v>4000</v>
      </c>
      <c r="E243" s="146"/>
      <c r="F243" s="146" t="s">
        <v>9</v>
      </c>
      <c r="G243" s="162">
        <v>4000</v>
      </c>
    </row>
    <row r="245" spans="1:8" x14ac:dyDescent="0.4">
      <c r="A245">
        <v>34</v>
      </c>
      <c r="B245" s="260" t="s">
        <v>389</v>
      </c>
      <c r="C245" t="s">
        <v>463</v>
      </c>
    </row>
    <row r="246" spans="1:8" x14ac:dyDescent="0.4">
      <c r="C246" t="s">
        <v>465</v>
      </c>
    </row>
    <row r="247" spans="1:8" x14ac:dyDescent="0.4">
      <c r="C247" s="146" t="s">
        <v>3</v>
      </c>
      <c r="D247" s="146"/>
      <c r="E247" s="146"/>
      <c r="F247" s="146" t="s">
        <v>4</v>
      </c>
      <c r="G247" s="146"/>
    </row>
    <row r="248" spans="1:8" x14ac:dyDescent="0.4">
      <c r="C248" s="146" t="s">
        <v>65</v>
      </c>
      <c r="D248" s="162">
        <v>1000</v>
      </c>
      <c r="E248" s="146"/>
      <c r="F248" s="146" t="s">
        <v>9</v>
      </c>
      <c r="G248" s="162">
        <v>1000</v>
      </c>
    </row>
    <row r="250" spans="1:8" x14ac:dyDescent="0.4">
      <c r="A250" s="182">
        <v>39</v>
      </c>
      <c r="B250" s="257" t="s">
        <v>387</v>
      </c>
      <c r="C250" s="182" t="s">
        <v>472</v>
      </c>
      <c r="D250" s="182"/>
      <c r="E250" s="182"/>
      <c r="F250" s="182"/>
      <c r="G250" s="257" t="s">
        <v>473</v>
      </c>
      <c r="H250" t="s">
        <v>73</v>
      </c>
    </row>
    <row r="251" spans="1:8" x14ac:dyDescent="0.4">
      <c r="A251" s="182"/>
      <c r="B251" s="182"/>
      <c r="C251" s="182" t="s">
        <v>476</v>
      </c>
      <c r="D251" s="182"/>
      <c r="E251" s="182"/>
      <c r="F251" s="182"/>
      <c r="G251" s="182"/>
    </row>
    <row r="252" spans="1:8" x14ac:dyDescent="0.4">
      <c r="A252" s="182"/>
      <c r="B252" s="182"/>
      <c r="C252" s="258" t="s">
        <v>3</v>
      </c>
      <c r="D252" s="258"/>
      <c r="E252" s="258"/>
      <c r="F252" s="258" t="s">
        <v>4</v>
      </c>
      <c r="G252" s="258"/>
    </row>
    <row r="253" spans="1:8" x14ac:dyDescent="0.4">
      <c r="A253" s="182"/>
      <c r="B253" s="182"/>
      <c r="C253" s="258" t="s">
        <v>473</v>
      </c>
      <c r="D253" s="258">
        <v>100</v>
      </c>
      <c r="E253" s="258"/>
      <c r="F253" s="258" t="s">
        <v>65</v>
      </c>
      <c r="G253" s="258">
        <v>100</v>
      </c>
    </row>
    <row r="254" spans="1:8" x14ac:dyDescent="0.4">
      <c r="A254" s="182"/>
      <c r="B254" s="182"/>
      <c r="C254" s="182"/>
      <c r="D254" s="182"/>
      <c r="E254" s="182"/>
      <c r="F254" s="182"/>
      <c r="G254" s="182"/>
    </row>
    <row r="255" spans="1:8" x14ac:dyDescent="0.4">
      <c r="A255" s="182">
        <v>38</v>
      </c>
      <c r="B255" s="257" t="s">
        <v>387</v>
      </c>
      <c r="C255" s="182" t="s">
        <v>474</v>
      </c>
      <c r="D255" s="182"/>
      <c r="E255" s="182"/>
      <c r="F255" s="182"/>
      <c r="G255" s="182"/>
    </row>
    <row r="256" spans="1:8" x14ac:dyDescent="0.4">
      <c r="A256" s="182"/>
      <c r="B256" s="182"/>
      <c r="C256" s="182"/>
      <c r="D256" s="182"/>
      <c r="E256" s="182"/>
      <c r="F256" s="182"/>
      <c r="G256" s="182"/>
    </row>
    <row r="257" spans="1:9" x14ac:dyDescent="0.4">
      <c r="A257" s="182"/>
      <c r="B257" s="182"/>
      <c r="C257" s="258" t="s">
        <v>3</v>
      </c>
      <c r="D257" s="258"/>
      <c r="E257" s="258"/>
      <c r="F257" s="258" t="s">
        <v>4</v>
      </c>
      <c r="G257" s="258"/>
    </row>
    <row r="258" spans="1:9" x14ac:dyDescent="0.4">
      <c r="A258" s="182"/>
      <c r="B258" s="182"/>
      <c r="C258" s="258" t="s">
        <v>41</v>
      </c>
      <c r="D258" s="259">
        <v>30000</v>
      </c>
      <c r="E258" s="258"/>
      <c r="F258" s="258" t="s">
        <v>65</v>
      </c>
      <c r="G258" s="259">
        <v>30000</v>
      </c>
    </row>
    <row r="259" spans="1:9" x14ac:dyDescent="0.4">
      <c r="A259" s="182"/>
      <c r="B259" s="182"/>
      <c r="C259" s="182"/>
      <c r="D259" s="182"/>
      <c r="E259" s="182"/>
      <c r="F259" s="182"/>
      <c r="G259" s="182"/>
    </row>
    <row r="260" spans="1:9" x14ac:dyDescent="0.4">
      <c r="A260" s="182">
        <v>39</v>
      </c>
      <c r="B260" s="257" t="s">
        <v>387</v>
      </c>
      <c r="C260" s="182" t="s">
        <v>475</v>
      </c>
      <c r="D260" s="182"/>
      <c r="E260" s="182"/>
      <c r="F260" s="182"/>
      <c r="G260" s="182"/>
    </row>
    <row r="261" spans="1:9" x14ac:dyDescent="0.4">
      <c r="A261" s="182"/>
      <c r="B261" s="182"/>
      <c r="C261" s="182"/>
      <c r="D261" s="182"/>
      <c r="E261" s="182"/>
      <c r="F261" s="182"/>
      <c r="G261" s="182"/>
    </row>
    <row r="262" spans="1:9" x14ac:dyDescent="0.4">
      <c r="A262" s="182"/>
      <c r="B262" s="182"/>
      <c r="C262" s="258" t="s">
        <v>3</v>
      </c>
      <c r="D262" s="258"/>
      <c r="E262" s="258"/>
      <c r="F262" s="258" t="s">
        <v>4</v>
      </c>
      <c r="G262" s="258"/>
    </row>
    <row r="263" spans="1:9" x14ac:dyDescent="0.4">
      <c r="A263" s="182"/>
      <c r="B263" s="182"/>
      <c r="C263" s="258" t="s">
        <v>41</v>
      </c>
      <c r="D263" s="258">
        <v>100</v>
      </c>
      <c r="E263" s="258"/>
      <c r="F263" s="258" t="s">
        <v>473</v>
      </c>
      <c r="G263" s="258">
        <v>100</v>
      </c>
    </row>
    <row r="265" spans="1:9" x14ac:dyDescent="0.4">
      <c r="A265">
        <v>43</v>
      </c>
      <c r="B265" s="264" t="s">
        <v>389</v>
      </c>
      <c r="C265" t="s">
        <v>486</v>
      </c>
      <c r="G265" s="150" t="s">
        <v>481</v>
      </c>
      <c r="H265" t="s">
        <v>118</v>
      </c>
    </row>
    <row r="266" spans="1:9" x14ac:dyDescent="0.4">
      <c r="C266" t="s">
        <v>491</v>
      </c>
    </row>
    <row r="267" spans="1:9" x14ac:dyDescent="0.4">
      <c r="C267" s="146" t="s">
        <v>3</v>
      </c>
      <c r="D267" s="146"/>
      <c r="E267" s="146"/>
      <c r="F267" s="146" t="s">
        <v>4</v>
      </c>
      <c r="G267" s="146"/>
      <c r="I267" t="s">
        <v>990</v>
      </c>
    </row>
    <row r="268" spans="1:9" x14ac:dyDescent="0.4">
      <c r="C268" s="146" t="s">
        <v>481</v>
      </c>
      <c r="D268" s="162">
        <v>10000</v>
      </c>
      <c r="E268" s="146"/>
      <c r="F268" s="146" t="s">
        <v>29</v>
      </c>
      <c r="G268" s="162">
        <v>10000</v>
      </c>
    </row>
    <row r="270" spans="1:9" x14ac:dyDescent="0.4">
      <c r="A270">
        <v>43</v>
      </c>
      <c r="B270" s="264" t="s">
        <v>389</v>
      </c>
      <c r="C270" t="s">
        <v>731</v>
      </c>
    </row>
    <row r="272" spans="1:9" x14ac:dyDescent="0.4">
      <c r="C272" s="146" t="s">
        <v>3</v>
      </c>
      <c r="D272" s="146"/>
      <c r="E272" s="146"/>
      <c r="F272" s="146" t="s">
        <v>4</v>
      </c>
      <c r="G272" s="146"/>
    </row>
    <row r="273" spans="1:8" x14ac:dyDescent="0.4">
      <c r="C273" s="146" t="s">
        <v>317</v>
      </c>
      <c r="D273" s="162">
        <v>10000</v>
      </c>
      <c r="E273" s="146"/>
      <c r="F273" s="146" t="s">
        <v>481</v>
      </c>
      <c r="G273" s="162">
        <v>10000</v>
      </c>
    </row>
    <row r="275" spans="1:8" x14ac:dyDescent="0.4">
      <c r="A275">
        <v>45</v>
      </c>
      <c r="B275" s="156" t="s">
        <v>387</v>
      </c>
      <c r="C275" t="s">
        <v>489</v>
      </c>
      <c r="G275" s="150" t="s">
        <v>488</v>
      </c>
      <c r="H275" t="s">
        <v>118</v>
      </c>
    </row>
    <row r="276" spans="1:8" x14ac:dyDescent="0.4">
      <c r="C276" t="s">
        <v>492</v>
      </c>
    </row>
    <row r="277" spans="1:8" x14ac:dyDescent="0.4">
      <c r="C277" s="146" t="s">
        <v>3</v>
      </c>
      <c r="D277" s="146"/>
      <c r="E277" s="146"/>
      <c r="F277" s="146" t="s">
        <v>4</v>
      </c>
      <c r="G277" s="146"/>
    </row>
    <row r="278" spans="1:8" x14ac:dyDescent="0.4">
      <c r="C278" s="146" t="s">
        <v>488</v>
      </c>
      <c r="D278" s="162">
        <v>1000</v>
      </c>
      <c r="E278" s="146"/>
      <c r="F278" s="146" t="s">
        <v>65</v>
      </c>
      <c r="G278" s="162">
        <v>1000</v>
      </c>
    </row>
    <row r="280" spans="1:8" x14ac:dyDescent="0.4">
      <c r="A280">
        <v>44</v>
      </c>
      <c r="B280" s="278" t="s">
        <v>389</v>
      </c>
      <c r="C280" t="s">
        <v>487</v>
      </c>
    </row>
    <row r="281" spans="1:8" x14ac:dyDescent="0.4">
      <c r="C281" t="s">
        <v>493</v>
      </c>
    </row>
    <row r="282" spans="1:8" x14ac:dyDescent="0.4">
      <c r="C282" s="146" t="s">
        <v>3</v>
      </c>
      <c r="D282" s="146"/>
      <c r="E282" s="146"/>
      <c r="F282" s="146" t="s">
        <v>4</v>
      </c>
      <c r="G282" s="146"/>
    </row>
    <row r="283" spans="1:8" x14ac:dyDescent="0.4">
      <c r="C283" s="146" t="s">
        <v>65</v>
      </c>
      <c r="D283" s="162">
        <v>1000</v>
      </c>
      <c r="E283" s="146"/>
      <c r="F283" s="146" t="s">
        <v>488</v>
      </c>
      <c r="G283" s="162">
        <v>1000</v>
      </c>
    </row>
    <row r="284" spans="1:8" x14ac:dyDescent="0.4">
      <c r="D284" s="153"/>
      <c r="G284" s="153"/>
    </row>
    <row r="285" spans="1:8" x14ac:dyDescent="0.4">
      <c r="D285" s="153"/>
      <c r="G285" s="153"/>
    </row>
    <row r="287" spans="1:8" x14ac:dyDescent="0.4">
      <c r="A287" s="290">
        <v>49</v>
      </c>
      <c r="B287" s="297" t="s">
        <v>387</v>
      </c>
      <c r="C287" s="290" t="s">
        <v>546</v>
      </c>
      <c r="D287" s="290"/>
      <c r="E287" s="290"/>
      <c r="F287" s="290"/>
      <c r="G287" s="290"/>
    </row>
    <row r="288" spans="1:8" x14ac:dyDescent="0.4">
      <c r="A288" s="290"/>
      <c r="B288" s="290"/>
      <c r="C288" s="290" t="s">
        <v>547</v>
      </c>
      <c r="D288" s="290"/>
      <c r="E288" s="290"/>
      <c r="F288" s="290"/>
      <c r="G288" s="297" t="s">
        <v>549</v>
      </c>
    </row>
    <row r="289" spans="1:9" x14ac:dyDescent="0.4">
      <c r="A289" s="290"/>
      <c r="B289" s="290"/>
      <c r="C289" s="294" t="s">
        <v>3</v>
      </c>
      <c r="D289" s="294"/>
      <c r="E289" s="294"/>
      <c r="F289" s="294" t="s">
        <v>4</v>
      </c>
      <c r="G289" s="294"/>
    </row>
    <row r="290" spans="1:9" x14ac:dyDescent="0.4">
      <c r="A290" s="290"/>
      <c r="B290" s="290"/>
      <c r="C290" s="294" t="s">
        <v>318</v>
      </c>
      <c r="D290" s="295">
        <v>5000</v>
      </c>
      <c r="E290" s="294"/>
      <c r="F290" s="294" t="s">
        <v>65</v>
      </c>
      <c r="G290" s="295">
        <v>5000</v>
      </c>
    </row>
    <row r="291" spans="1:9" x14ac:dyDescent="0.4">
      <c r="A291" s="290"/>
      <c r="B291" s="290"/>
      <c r="C291" s="290"/>
      <c r="D291" s="290"/>
      <c r="E291" s="290"/>
      <c r="F291" s="290"/>
      <c r="G291" s="290"/>
    </row>
    <row r="292" spans="1:9" x14ac:dyDescent="0.4">
      <c r="A292" s="290">
        <v>58</v>
      </c>
      <c r="B292" s="298" t="s">
        <v>389</v>
      </c>
      <c r="C292" s="290" t="s">
        <v>709</v>
      </c>
      <c r="D292" s="290"/>
      <c r="E292" s="290"/>
      <c r="F292" s="290"/>
      <c r="G292" s="290"/>
    </row>
    <row r="293" spans="1:9" x14ac:dyDescent="0.4">
      <c r="A293" s="290"/>
      <c r="B293" s="290"/>
      <c r="C293" s="290" t="s">
        <v>548</v>
      </c>
      <c r="D293" s="290"/>
      <c r="E293" s="290"/>
      <c r="F293" s="290"/>
      <c r="G293" s="290"/>
      <c r="I293" t="s">
        <v>735</v>
      </c>
    </row>
    <row r="294" spans="1:9" x14ac:dyDescent="0.4">
      <c r="A294" s="290"/>
      <c r="B294" s="290"/>
      <c r="C294" s="294" t="s">
        <v>3</v>
      </c>
      <c r="D294" s="294"/>
      <c r="E294" s="294"/>
      <c r="F294" s="294" t="s">
        <v>4</v>
      </c>
      <c r="G294" s="294"/>
      <c r="I294" t="s">
        <v>732</v>
      </c>
    </row>
    <row r="295" spans="1:9" x14ac:dyDescent="0.4">
      <c r="A295" s="290"/>
      <c r="B295" s="290"/>
      <c r="C295" s="294" t="s">
        <v>549</v>
      </c>
      <c r="D295" s="295">
        <v>1000</v>
      </c>
      <c r="E295" s="294"/>
      <c r="F295" s="294" t="s">
        <v>318</v>
      </c>
      <c r="G295" s="295">
        <v>1000</v>
      </c>
      <c r="I295" t="s">
        <v>733</v>
      </c>
    </row>
    <row r="296" spans="1:9" x14ac:dyDescent="0.4">
      <c r="A296" s="290"/>
      <c r="B296" s="290"/>
      <c r="C296" s="290"/>
      <c r="D296" s="292"/>
      <c r="E296" s="290"/>
      <c r="F296" s="290"/>
      <c r="G296" s="292"/>
    </row>
    <row r="297" spans="1:9" x14ac:dyDescent="0.4">
      <c r="A297">
        <v>67</v>
      </c>
      <c r="B297" s="156" t="s">
        <v>387</v>
      </c>
      <c r="C297" t="s">
        <v>550</v>
      </c>
    </row>
    <row r="298" spans="1:9" x14ac:dyDescent="0.4">
      <c r="C298" t="s">
        <v>551</v>
      </c>
    </row>
    <row r="299" spans="1:9" x14ac:dyDescent="0.4">
      <c r="C299" s="146" t="s">
        <v>3</v>
      </c>
      <c r="D299" s="146"/>
      <c r="E299" s="146"/>
      <c r="F299" s="146" t="s">
        <v>4</v>
      </c>
      <c r="G299" s="146"/>
      <c r="I299" t="s">
        <v>734</v>
      </c>
    </row>
    <row r="300" spans="1:9" x14ac:dyDescent="0.4">
      <c r="C300" s="146" t="s">
        <v>15</v>
      </c>
      <c r="D300" s="146">
        <v>700</v>
      </c>
      <c r="E300" s="146"/>
      <c r="F300" s="146" t="s">
        <v>549</v>
      </c>
      <c r="G300" s="146">
        <v>700</v>
      </c>
    </row>
    <row r="301" spans="1:9" x14ac:dyDescent="0.4">
      <c r="C301" t="s">
        <v>552</v>
      </c>
    </row>
    <row r="302" spans="1:9" x14ac:dyDescent="0.4">
      <c r="D302" s="153"/>
      <c r="G302" s="153"/>
    </row>
    <row r="303" spans="1:9" x14ac:dyDescent="0.4">
      <c r="A303">
        <v>50</v>
      </c>
      <c r="B303" s="156" t="s">
        <v>387</v>
      </c>
      <c r="C303" t="s">
        <v>697</v>
      </c>
      <c r="D303" s="153"/>
      <c r="G303" s="153"/>
    </row>
    <row r="304" spans="1:9" x14ac:dyDescent="0.4">
      <c r="C304" t="s">
        <v>698</v>
      </c>
      <c r="D304" s="153"/>
      <c r="G304" s="153"/>
    </row>
    <row r="305" spans="1:27" x14ac:dyDescent="0.4">
      <c r="C305" t="s">
        <v>699</v>
      </c>
      <c r="D305" s="153"/>
      <c r="G305" s="301" t="s">
        <v>696</v>
      </c>
    </row>
    <row r="306" spans="1:27" x14ac:dyDescent="0.4">
      <c r="C306" s="146" t="s">
        <v>3</v>
      </c>
      <c r="D306" s="162"/>
      <c r="E306" s="146"/>
      <c r="F306" s="146" t="s">
        <v>4</v>
      </c>
      <c r="G306" s="162"/>
    </row>
    <row r="307" spans="1:27" x14ac:dyDescent="0.4">
      <c r="C307" s="146" t="s">
        <v>696</v>
      </c>
      <c r="D307" s="162">
        <v>10000</v>
      </c>
      <c r="E307" s="146"/>
      <c r="F307" s="146" t="s">
        <v>65</v>
      </c>
      <c r="G307" s="162">
        <v>10000</v>
      </c>
      <c r="K307" s="151" t="s">
        <v>750</v>
      </c>
      <c r="P307" s="152" t="s">
        <v>749</v>
      </c>
    </row>
    <row r="308" spans="1:27" x14ac:dyDescent="0.4">
      <c r="D308" s="153"/>
      <c r="G308" s="153"/>
    </row>
    <row r="309" spans="1:27" x14ac:dyDescent="0.4">
      <c r="A309" s="290">
        <v>51</v>
      </c>
      <c r="B309" s="304" t="s">
        <v>389</v>
      </c>
      <c r="C309" s="290" t="s">
        <v>738</v>
      </c>
      <c r="D309" s="292"/>
      <c r="E309" s="290"/>
      <c r="F309" s="290"/>
      <c r="G309" s="293" t="s">
        <v>743</v>
      </c>
      <c r="H309" t="s">
        <v>73</v>
      </c>
      <c r="L309" s="290">
        <v>51</v>
      </c>
      <c r="M309" s="304" t="s">
        <v>389</v>
      </c>
      <c r="N309" s="290" t="s">
        <v>738</v>
      </c>
      <c r="O309" s="292"/>
      <c r="P309" s="290"/>
      <c r="Q309" s="290"/>
      <c r="R309" s="293" t="s">
        <v>743</v>
      </c>
      <c r="S309" t="s">
        <v>73</v>
      </c>
      <c r="T309" s="243">
        <v>30</v>
      </c>
      <c r="U309" s="243" t="s">
        <v>389</v>
      </c>
      <c r="V309" s="243" t="s">
        <v>457</v>
      </c>
      <c r="W309" s="243"/>
      <c r="X309" s="243"/>
      <c r="Y309" s="243"/>
      <c r="Z309" s="243"/>
    </row>
    <row r="310" spans="1:27" x14ac:dyDescent="0.4">
      <c r="A310" s="290"/>
      <c r="B310" s="290"/>
      <c r="C310" s="290" t="s">
        <v>802</v>
      </c>
      <c r="D310" s="292"/>
      <c r="E310" s="290"/>
      <c r="F310" s="290"/>
      <c r="G310" s="292"/>
      <c r="L310" s="290"/>
      <c r="M310" s="290" t="s">
        <v>801</v>
      </c>
      <c r="N310" s="290" t="s">
        <v>802</v>
      </c>
      <c r="O310" s="292"/>
      <c r="P310" s="290"/>
      <c r="Q310" s="290"/>
      <c r="R310" s="292"/>
      <c r="T310" s="243"/>
      <c r="U310" s="243"/>
      <c r="V310" s="243" t="s">
        <v>730</v>
      </c>
      <c r="W310" s="243"/>
      <c r="X310" s="243"/>
      <c r="Y310" s="243"/>
      <c r="Z310" s="256" t="s">
        <v>34</v>
      </c>
      <c r="AA310" t="s">
        <v>73</v>
      </c>
    </row>
    <row r="311" spans="1:27" x14ac:dyDescent="0.4">
      <c r="A311" s="290"/>
      <c r="B311" s="290"/>
      <c r="C311" s="294" t="s">
        <v>3</v>
      </c>
      <c r="D311" s="295"/>
      <c r="E311" s="294"/>
      <c r="F311" s="294" t="s">
        <v>4</v>
      </c>
      <c r="G311" s="295"/>
      <c r="L311" s="290"/>
      <c r="M311" s="290"/>
      <c r="N311" s="294" t="s">
        <v>3</v>
      </c>
      <c r="O311" s="295"/>
      <c r="P311" s="294"/>
      <c r="Q311" s="294" t="s">
        <v>4</v>
      </c>
      <c r="R311" s="295"/>
      <c r="T311" s="243"/>
      <c r="U311" s="243"/>
      <c r="V311" s="370" t="s">
        <v>3</v>
      </c>
      <c r="W311" s="370"/>
      <c r="X311" s="370"/>
      <c r="Y311" s="370" t="s">
        <v>4</v>
      </c>
      <c r="Z311" s="370"/>
    </row>
    <row r="312" spans="1:27" x14ac:dyDescent="0.4">
      <c r="A312" s="290"/>
      <c r="B312" s="290"/>
      <c r="C312" s="294" t="s">
        <v>32</v>
      </c>
      <c r="D312" s="295">
        <v>156000</v>
      </c>
      <c r="E312" s="294"/>
      <c r="F312" s="294" t="s">
        <v>739</v>
      </c>
      <c r="G312" s="295">
        <v>156000</v>
      </c>
      <c r="L312" s="290"/>
      <c r="M312" s="290"/>
      <c r="N312" s="294" t="s">
        <v>32</v>
      </c>
      <c r="O312" s="295">
        <v>156000</v>
      </c>
      <c r="P312" s="294"/>
      <c r="Q312" s="294" t="s">
        <v>739</v>
      </c>
      <c r="R312" s="295">
        <v>156000</v>
      </c>
      <c r="T312" s="243"/>
      <c r="U312" s="243"/>
      <c r="V312" s="370" t="s">
        <v>32</v>
      </c>
      <c r="W312" s="371">
        <v>1000</v>
      </c>
      <c r="X312" s="370"/>
      <c r="Y312" s="370" t="s">
        <v>34</v>
      </c>
      <c r="Z312" s="371">
        <v>1000</v>
      </c>
    </row>
    <row r="313" spans="1:27" x14ac:dyDescent="0.4">
      <c r="A313" s="290"/>
      <c r="B313" s="290"/>
      <c r="C313" s="290"/>
      <c r="D313" s="292"/>
      <c r="E313" s="290"/>
      <c r="F313" s="290"/>
      <c r="G313" s="292"/>
      <c r="L313" s="290"/>
      <c r="M313" s="290"/>
      <c r="N313" s="290"/>
      <c r="O313" s="292"/>
      <c r="P313" s="290"/>
      <c r="Q313" s="290"/>
      <c r="R313" s="292"/>
      <c r="T313" s="243"/>
      <c r="U313" s="243"/>
      <c r="V313" s="243"/>
      <c r="W313" s="243"/>
      <c r="X313" s="243"/>
      <c r="Y313" s="243"/>
      <c r="Z313" s="243"/>
    </row>
    <row r="314" spans="1:27" x14ac:dyDescent="0.4">
      <c r="A314" s="290"/>
      <c r="B314" s="290"/>
      <c r="C314" s="290"/>
      <c r="D314" s="292"/>
      <c r="E314" s="290"/>
      <c r="F314" s="290"/>
      <c r="G314" s="292"/>
      <c r="L314" s="290"/>
      <c r="M314" s="290"/>
      <c r="N314" s="290"/>
      <c r="O314" s="292"/>
      <c r="P314" s="290"/>
      <c r="Q314" s="290"/>
      <c r="R314" s="292"/>
      <c r="T314" s="243">
        <v>28</v>
      </c>
      <c r="U314" s="243" t="s">
        <v>389</v>
      </c>
      <c r="V314" s="243" t="s">
        <v>480</v>
      </c>
      <c r="W314" s="243"/>
      <c r="X314" s="243"/>
      <c r="Y314" s="243"/>
      <c r="Z314" s="243"/>
    </row>
    <row r="315" spans="1:27" x14ac:dyDescent="0.4">
      <c r="A315" s="290"/>
      <c r="B315" s="296" t="s">
        <v>740</v>
      </c>
      <c r="C315" s="290"/>
      <c r="D315" s="292"/>
      <c r="E315" s="290"/>
      <c r="F315" s="290"/>
      <c r="G315" s="292"/>
      <c r="L315" s="290"/>
      <c r="M315" s="296" t="s">
        <v>740</v>
      </c>
      <c r="N315" s="290"/>
      <c r="O315" s="292"/>
      <c r="P315" s="290"/>
      <c r="Q315" s="290"/>
      <c r="R315" s="292"/>
      <c r="T315" s="243"/>
      <c r="U315" s="243"/>
      <c r="V315" s="243" t="s">
        <v>482</v>
      </c>
      <c r="W315" s="243"/>
      <c r="X315" s="243"/>
      <c r="Y315" s="243"/>
      <c r="Z315" s="243"/>
      <c r="AA315" s="151"/>
    </row>
    <row r="316" spans="1:27" x14ac:dyDescent="0.4">
      <c r="A316" s="290">
        <v>57</v>
      </c>
      <c r="B316" s="297" t="s">
        <v>387</v>
      </c>
      <c r="C316" s="290" t="s">
        <v>741</v>
      </c>
      <c r="D316" s="292"/>
      <c r="E316" s="290"/>
      <c r="F316" s="290"/>
      <c r="G316" s="292"/>
      <c r="L316" s="290">
        <v>57</v>
      </c>
      <c r="M316" s="297" t="s">
        <v>387</v>
      </c>
      <c r="N316" s="290" t="s">
        <v>741</v>
      </c>
      <c r="O316" s="292"/>
      <c r="P316" s="290" t="s">
        <v>804</v>
      </c>
      <c r="Q316" s="290"/>
      <c r="R316" s="292"/>
      <c r="T316" s="243"/>
      <c r="U316" s="243"/>
      <c r="V316" s="370" t="s">
        <v>3</v>
      </c>
      <c r="W316" s="370"/>
      <c r="X316" s="370"/>
      <c r="Y316" s="370" t="s">
        <v>4</v>
      </c>
      <c r="Z316" s="370"/>
      <c r="AA316" s="151"/>
    </row>
    <row r="317" spans="1:27" x14ac:dyDescent="0.4">
      <c r="A317" s="290"/>
      <c r="B317" s="291"/>
      <c r="C317" s="290" t="s">
        <v>742</v>
      </c>
      <c r="D317" s="292"/>
      <c r="E317" s="290"/>
      <c r="F317" s="290"/>
      <c r="G317" s="292"/>
      <c r="L317" s="290"/>
      <c r="M317" s="291" t="s">
        <v>343</v>
      </c>
      <c r="N317" s="290" t="s">
        <v>742</v>
      </c>
      <c r="O317" s="292"/>
      <c r="P317" s="290"/>
      <c r="Q317" s="290"/>
      <c r="R317" s="292"/>
      <c r="T317" s="243"/>
      <c r="U317" s="243"/>
      <c r="V317" s="370" t="s">
        <v>34</v>
      </c>
      <c r="W317" s="371">
        <v>1000</v>
      </c>
      <c r="X317" s="370"/>
      <c r="Y317" s="370" t="s">
        <v>93</v>
      </c>
      <c r="Z317" s="371">
        <v>1000</v>
      </c>
      <c r="AA317" s="277"/>
    </row>
    <row r="318" spans="1:27" x14ac:dyDescent="0.4">
      <c r="A318" s="290"/>
      <c r="B318" s="290"/>
      <c r="C318" s="294" t="s">
        <v>3</v>
      </c>
      <c r="D318" s="295"/>
      <c r="E318" s="294"/>
      <c r="F318" s="294" t="s">
        <v>4</v>
      </c>
      <c r="G318" s="295"/>
      <c r="L318" s="290"/>
      <c r="M318" s="290"/>
      <c r="N318" s="294" t="s">
        <v>3</v>
      </c>
      <c r="O318" s="295"/>
      <c r="P318" s="294"/>
      <c r="Q318" s="294" t="s">
        <v>4</v>
      </c>
      <c r="R318" s="295"/>
      <c r="T318" s="243"/>
      <c r="U318" s="243"/>
      <c r="V318" s="243"/>
      <c r="W318" s="372"/>
      <c r="X318" s="243"/>
      <c r="Y318" s="243"/>
      <c r="Z318" s="372"/>
    </row>
    <row r="319" spans="1:27" x14ac:dyDescent="0.4">
      <c r="A319" s="290"/>
      <c r="B319" s="290"/>
      <c r="C319" s="294" t="s">
        <v>739</v>
      </c>
      <c r="D319" s="295">
        <v>117000</v>
      </c>
      <c r="E319" s="294"/>
      <c r="F319" s="294" t="s">
        <v>743</v>
      </c>
      <c r="G319" s="295">
        <v>117000</v>
      </c>
      <c r="L319" s="290"/>
      <c r="M319" s="290"/>
      <c r="N319" s="294" t="s">
        <v>739</v>
      </c>
      <c r="O319" s="295">
        <v>117000</v>
      </c>
      <c r="P319" s="294"/>
      <c r="Q319" s="294" t="s">
        <v>743</v>
      </c>
      <c r="R319" s="295">
        <v>117000</v>
      </c>
      <c r="T319" s="243">
        <v>29</v>
      </c>
      <c r="U319" s="243" t="s">
        <v>389</v>
      </c>
      <c r="V319" s="243" t="s">
        <v>459</v>
      </c>
      <c r="W319" s="372"/>
      <c r="X319" s="243"/>
      <c r="Y319" s="243"/>
      <c r="Z319" s="372"/>
    </row>
    <row r="320" spans="1:27" x14ac:dyDescent="0.4">
      <c r="A320" s="290"/>
      <c r="B320" s="290"/>
      <c r="C320" s="290" t="s">
        <v>744</v>
      </c>
      <c r="D320" s="292"/>
      <c r="E320" s="290"/>
      <c r="F320" s="290"/>
      <c r="G320" s="292"/>
      <c r="L320" s="290"/>
      <c r="M320" s="290"/>
      <c r="N320" s="290" t="s">
        <v>744</v>
      </c>
      <c r="O320" s="292"/>
      <c r="P320" s="290"/>
      <c r="Q320" s="290"/>
      <c r="R320" s="292"/>
      <c r="T320" s="243"/>
      <c r="U320" s="243"/>
      <c r="V320" s="243" t="s">
        <v>483</v>
      </c>
      <c r="W320" s="372"/>
      <c r="X320" s="243"/>
      <c r="Y320" s="243"/>
      <c r="Z320" s="372"/>
    </row>
    <row r="321" spans="1:27" x14ac:dyDescent="0.4">
      <c r="A321" s="290"/>
      <c r="B321" s="290"/>
      <c r="C321" s="290"/>
      <c r="D321" s="292"/>
      <c r="E321" s="290"/>
      <c r="F321" s="290"/>
      <c r="G321" s="292"/>
      <c r="L321" s="290"/>
      <c r="M321" s="290"/>
      <c r="N321" s="290"/>
      <c r="O321" s="292"/>
      <c r="P321" s="290"/>
      <c r="Q321" s="290"/>
      <c r="R321" s="292"/>
      <c r="T321" s="243"/>
      <c r="U321" s="243"/>
      <c r="V321" s="370" t="s">
        <v>3</v>
      </c>
      <c r="W321" s="371"/>
      <c r="X321" s="370"/>
      <c r="Y321" s="370" t="s">
        <v>4</v>
      </c>
      <c r="Z321" s="371"/>
    </row>
    <row r="322" spans="1:27" x14ac:dyDescent="0.4">
      <c r="A322" s="290"/>
      <c r="B322" s="297" t="s">
        <v>344</v>
      </c>
      <c r="C322" s="290"/>
      <c r="D322" s="292"/>
      <c r="E322" s="290"/>
      <c r="F322" s="290"/>
      <c r="G322" s="292"/>
      <c r="L322" s="290"/>
      <c r="M322" s="297"/>
      <c r="N322" s="290"/>
      <c r="O322" s="292"/>
      <c r="P322" s="290"/>
      <c r="Q322" s="290"/>
      <c r="R322" s="292"/>
      <c r="T322" s="243"/>
      <c r="U322" s="243"/>
      <c r="V322" s="370" t="s">
        <v>92</v>
      </c>
      <c r="W322" s="371">
        <v>3300</v>
      </c>
      <c r="X322" s="370"/>
      <c r="Y322" s="370" t="s">
        <v>93</v>
      </c>
      <c r="Z322" s="371">
        <v>3300</v>
      </c>
    </row>
    <row r="323" spans="1:27" x14ac:dyDescent="0.4">
      <c r="A323" s="290">
        <v>62</v>
      </c>
      <c r="B323" s="298" t="s">
        <v>389</v>
      </c>
      <c r="C323" s="290" t="s">
        <v>745</v>
      </c>
      <c r="D323" s="292"/>
      <c r="E323" s="290"/>
      <c r="F323" s="290"/>
      <c r="G323" s="292"/>
      <c r="L323" s="290">
        <v>62</v>
      </c>
      <c r="M323" s="298" t="s">
        <v>389</v>
      </c>
      <c r="N323" s="290" t="s">
        <v>745</v>
      </c>
      <c r="O323" s="292"/>
      <c r="P323" s="290"/>
      <c r="Q323" s="290"/>
      <c r="R323" s="292"/>
      <c r="T323" s="243"/>
      <c r="U323" s="243"/>
      <c r="V323" s="243"/>
      <c r="W323" s="372"/>
      <c r="X323" s="243"/>
      <c r="Y323" s="243"/>
      <c r="Z323" s="372"/>
    </row>
    <row r="324" spans="1:27" x14ac:dyDescent="0.4">
      <c r="A324" s="290"/>
      <c r="B324" s="297"/>
      <c r="C324" s="290" t="s">
        <v>746</v>
      </c>
      <c r="D324" s="292"/>
      <c r="E324" s="290"/>
      <c r="F324" s="290"/>
      <c r="G324" s="292"/>
      <c r="L324" s="290"/>
      <c r="M324" s="297" t="s">
        <v>344</v>
      </c>
      <c r="N324" s="290" t="s">
        <v>746</v>
      </c>
      <c r="O324" s="292"/>
      <c r="P324" s="290"/>
      <c r="Q324" s="290"/>
      <c r="R324" s="292"/>
      <c r="T324" s="243">
        <v>31</v>
      </c>
      <c r="U324" s="243" t="s">
        <v>389</v>
      </c>
      <c r="V324" s="243" t="s">
        <v>458</v>
      </c>
      <c r="W324" s="243"/>
      <c r="X324" s="243"/>
      <c r="Y324" s="243"/>
      <c r="Z324" s="243"/>
    </row>
    <row r="325" spans="1:27" x14ac:dyDescent="0.4">
      <c r="A325" s="290"/>
      <c r="B325" s="290"/>
      <c r="C325" s="294" t="s">
        <v>3</v>
      </c>
      <c r="D325" s="295"/>
      <c r="E325" s="294"/>
      <c r="F325" s="294" t="s">
        <v>4</v>
      </c>
      <c r="G325" s="295"/>
      <c r="L325" s="290"/>
      <c r="M325" s="290"/>
      <c r="N325" s="294" t="s">
        <v>3</v>
      </c>
      <c r="O325" s="295"/>
      <c r="P325" s="294"/>
      <c r="Q325" s="294" t="s">
        <v>4</v>
      </c>
      <c r="R325" s="295"/>
      <c r="T325" s="243"/>
      <c r="U325" s="243"/>
      <c r="V325" s="243" t="s">
        <v>467</v>
      </c>
      <c r="W325" s="243"/>
      <c r="X325" s="243"/>
      <c r="Y325" s="243"/>
      <c r="Z325" s="243"/>
    </row>
    <row r="326" spans="1:27" x14ac:dyDescent="0.4">
      <c r="A326" s="290"/>
      <c r="B326" s="290"/>
      <c r="C326" s="294" t="s">
        <v>743</v>
      </c>
      <c r="D326" s="295">
        <v>117000</v>
      </c>
      <c r="E326" s="294"/>
      <c r="F326" s="294" t="s">
        <v>739</v>
      </c>
      <c r="G326" s="295">
        <v>117000</v>
      </c>
      <c r="L326" s="290"/>
      <c r="M326" s="290"/>
      <c r="N326" s="294" t="s">
        <v>743</v>
      </c>
      <c r="O326" s="295">
        <v>117000</v>
      </c>
      <c r="P326" s="294"/>
      <c r="Q326" s="294" t="s">
        <v>739</v>
      </c>
      <c r="R326" s="295">
        <v>117000</v>
      </c>
      <c r="T326" s="243"/>
      <c r="U326" s="243"/>
      <c r="V326" s="370" t="s">
        <v>3</v>
      </c>
      <c r="W326" s="370"/>
      <c r="X326" s="370"/>
      <c r="Y326" s="370" t="s">
        <v>4</v>
      </c>
      <c r="Z326" s="370"/>
    </row>
    <row r="327" spans="1:27" x14ac:dyDescent="0.4">
      <c r="D327" s="153"/>
      <c r="G327" s="153"/>
      <c r="T327" s="243"/>
      <c r="U327" s="243"/>
      <c r="V327" s="370" t="s">
        <v>65</v>
      </c>
      <c r="W327" s="371">
        <v>3300</v>
      </c>
      <c r="X327" s="370"/>
      <c r="Y327" s="370" t="s">
        <v>92</v>
      </c>
      <c r="Z327" s="371">
        <v>3300</v>
      </c>
    </row>
    <row r="328" spans="1:27" x14ac:dyDescent="0.4">
      <c r="D328" s="153"/>
      <c r="G328" s="153"/>
      <c r="L328" s="290">
        <v>50</v>
      </c>
      <c r="M328" s="297" t="s">
        <v>387</v>
      </c>
      <c r="N328" s="290" t="s">
        <v>697</v>
      </c>
      <c r="O328" s="292"/>
      <c r="P328" s="290"/>
      <c r="Q328" s="290"/>
      <c r="R328" s="292"/>
    </row>
    <row r="329" spans="1:27" x14ac:dyDescent="0.4">
      <c r="A329" s="290">
        <v>59</v>
      </c>
      <c r="B329" s="369" t="s">
        <v>389</v>
      </c>
      <c r="C329" s="290" t="s">
        <v>700</v>
      </c>
      <c r="D329" s="292"/>
      <c r="E329" s="290"/>
      <c r="F329" s="290"/>
      <c r="G329" s="292"/>
      <c r="L329" s="290"/>
      <c r="M329" s="290" t="s">
        <v>801</v>
      </c>
      <c r="N329" s="290" t="s">
        <v>698</v>
      </c>
      <c r="O329" s="292"/>
      <c r="P329" s="290"/>
      <c r="Q329" s="290"/>
      <c r="R329" s="292"/>
      <c r="U329" s="156"/>
    </row>
    <row r="330" spans="1:27" x14ac:dyDescent="0.4">
      <c r="A330" s="290"/>
      <c r="B330" s="290"/>
      <c r="C330" s="290" t="s">
        <v>702</v>
      </c>
      <c r="D330" s="292"/>
      <c r="E330" s="290"/>
      <c r="F330" s="290"/>
      <c r="G330" s="292"/>
      <c r="L330" s="290"/>
      <c r="M330" s="290"/>
      <c r="N330" s="290" t="s">
        <v>699</v>
      </c>
      <c r="O330" s="292"/>
      <c r="P330" s="290"/>
      <c r="Q330" s="290"/>
      <c r="R330" s="293" t="s">
        <v>696</v>
      </c>
      <c r="Z330" s="156"/>
    </row>
    <row r="331" spans="1:27" x14ac:dyDescent="0.4">
      <c r="A331" s="290"/>
      <c r="B331" s="290"/>
      <c r="C331" s="290" t="s">
        <v>701</v>
      </c>
      <c r="D331" s="292"/>
      <c r="E331" s="290"/>
      <c r="F331" s="290"/>
      <c r="G331" s="293" t="s">
        <v>685</v>
      </c>
      <c r="H331" t="s">
        <v>118</v>
      </c>
      <c r="L331" s="290"/>
      <c r="M331" s="290"/>
      <c r="N331" s="294" t="s">
        <v>3</v>
      </c>
      <c r="O331" s="295"/>
      <c r="P331" s="294"/>
      <c r="Q331" s="294" t="s">
        <v>4</v>
      </c>
      <c r="R331" s="295"/>
    </row>
    <row r="332" spans="1:27" x14ac:dyDescent="0.4">
      <c r="A332" s="290"/>
      <c r="B332" s="290"/>
      <c r="C332" s="294" t="s">
        <v>3</v>
      </c>
      <c r="D332" s="295"/>
      <c r="E332" s="294"/>
      <c r="F332" s="294" t="s">
        <v>4</v>
      </c>
      <c r="G332" s="295"/>
      <c r="L332" s="290"/>
      <c r="M332" s="290"/>
      <c r="N332" s="294" t="s">
        <v>696</v>
      </c>
      <c r="O332" s="295">
        <v>10000</v>
      </c>
      <c r="P332" s="294"/>
      <c r="Q332" s="294" t="s">
        <v>65</v>
      </c>
      <c r="R332" s="295">
        <v>10000</v>
      </c>
      <c r="W332" s="153"/>
      <c r="Z332" s="153"/>
    </row>
    <row r="333" spans="1:27" x14ac:dyDescent="0.4">
      <c r="A333" s="290"/>
      <c r="B333" s="290"/>
      <c r="C333" s="294" t="s">
        <v>685</v>
      </c>
      <c r="D333" s="295">
        <v>1000</v>
      </c>
      <c r="E333" s="294"/>
      <c r="F333" s="294" t="s">
        <v>12</v>
      </c>
      <c r="G333" s="295">
        <v>1000</v>
      </c>
      <c r="L333" s="290"/>
      <c r="M333" s="290"/>
      <c r="N333" s="290"/>
      <c r="O333" s="290"/>
      <c r="P333" s="290"/>
      <c r="Q333" s="290"/>
      <c r="R333" s="290"/>
    </row>
    <row r="334" spans="1:27" x14ac:dyDescent="0.4">
      <c r="A334" s="290"/>
      <c r="B334" s="290"/>
      <c r="C334" s="290"/>
      <c r="D334" s="292"/>
      <c r="E334" s="290"/>
      <c r="F334" s="290"/>
      <c r="G334" s="292" t="s">
        <v>12</v>
      </c>
      <c r="H334" t="s">
        <v>66</v>
      </c>
      <c r="L334" s="290">
        <v>59</v>
      </c>
      <c r="M334" s="369" t="s">
        <v>389</v>
      </c>
      <c r="N334" s="290" t="s">
        <v>700</v>
      </c>
      <c r="O334" s="292"/>
      <c r="P334" s="290" t="s">
        <v>805</v>
      </c>
      <c r="Q334" s="290"/>
      <c r="R334" s="292"/>
    </row>
    <row r="335" spans="1:27" x14ac:dyDescent="0.4">
      <c r="A335" s="290">
        <v>64</v>
      </c>
      <c r="B335" s="297" t="s">
        <v>387</v>
      </c>
      <c r="C335" s="290" t="s">
        <v>710</v>
      </c>
      <c r="D335" s="292"/>
      <c r="E335" s="290"/>
      <c r="F335" s="290"/>
      <c r="G335" s="292"/>
      <c r="L335" s="290"/>
      <c r="M335" s="290" t="s">
        <v>343</v>
      </c>
      <c r="N335" s="290" t="s">
        <v>702</v>
      </c>
      <c r="O335" s="292"/>
      <c r="P335" s="290"/>
      <c r="Q335" s="290"/>
      <c r="R335" s="292"/>
    </row>
    <row r="336" spans="1:27" x14ac:dyDescent="0.4">
      <c r="A336" s="290"/>
      <c r="B336" s="290"/>
      <c r="C336" s="290" t="s">
        <v>703</v>
      </c>
      <c r="D336" s="292"/>
      <c r="E336" s="290"/>
      <c r="F336" s="290"/>
      <c r="G336" s="292"/>
      <c r="L336" s="290"/>
      <c r="M336" s="290"/>
      <c r="N336" s="290" t="s">
        <v>701</v>
      </c>
      <c r="O336" s="292"/>
      <c r="P336" s="290"/>
      <c r="Q336" s="290"/>
      <c r="R336" s="293" t="s">
        <v>685</v>
      </c>
      <c r="S336" t="s">
        <v>118</v>
      </c>
      <c r="T336" s="243">
        <v>43</v>
      </c>
      <c r="U336" s="378" t="s">
        <v>389</v>
      </c>
      <c r="V336" s="243" t="s">
        <v>486</v>
      </c>
      <c r="W336" s="243"/>
      <c r="X336" s="243"/>
      <c r="Y336" s="243"/>
      <c r="Z336" s="256" t="s">
        <v>481</v>
      </c>
      <c r="AA336" t="s">
        <v>118</v>
      </c>
    </row>
    <row r="337" spans="1:27" x14ac:dyDescent="0.4">
      <c r="A337" s="290"/>
      <c r="B337" s="290"/>
      <c r="C337" s="294" t="s">
        <v>3</v>
      </c>
      <c r="D337" s="295"/>
      <c r="E337" s="294"/>
      <c r="F337" s="294" t="s">
        <v>4</v>
      </c>
      <c r="G337" s="295"/>
      <c r="L337" s="290"/>
      <c r="M337" s="290"/>
      <c r="N337" s="294" t="s">
        <v>3</v>
      </c>
      <c r="O337" s="295"/>
      <c r="P337" s="294"/>
      <c r="Q337" s="294" t="s">
        <v>4</v>
      </c>
      <c r="R337" s="295"/>
      <c r="T337" s="243"/>
      <c r="U337" s="243"/>
      <c r="V337" s="243" t="s">
        <v>491</v>
      </c>
      <c r="W337" s="243"/>
      <c r="X337" s="243"/>
      <c r="Y337" s="243"/>
      <c r="Z337" s="243"/>
    </row>
    <row r="338" spans="1:27" x14ac:dyDescent="0.4">
      <c r="A338" s="290"/>
      <c r="B338" s="290"/>
      <c r="C338" s="294" t="s">
        <v>12</v>
      </c>
      <c r="D338" s="295">
        <v>1000</v>
      </c>
      <c r="E338" s="294"/>
      <c r="F338" s="294" t="s">
        <v>685</v>
      </c>
      <c r="G338" s="295">
        <v>1000</v>
      </c>
      <c r="L338" s="290"/>
      <c r="M338" s="290"/>
      <c r="N338" s="294" t="s">
        <v>685</v>
      </c>
      <c r="O338" s="295">
        <v>1000</v>
      </c>
      <c r="P338" s="294"/>
      <c r="Q338" s="294" t="s">
        <v>12</v>
      </c>
      <c r="R338" s="295">
        <v>1000</v>
      </c>
      <c r="T338" s="243"/>
      <c r="U338" s="243"/>
      <c r="V338" s="370" t="s">
        <v>3</v>
      </c>
      <c r="W338" s="370"/>
      <c r="X338" s="370"/>
      <c r="Y338" s="370" t="s">
        <v>4</v>
      </c>
      <c r="Z338" s="370"/>
      <c r="AA338" t="s">
        <v>490</v>
      </c>
    </row>
    <row r="339" spans="1:27" x14ac:dyDescent="0.4">
      <c r="A339" s="290"/>
      <c r="B339" s="290"/>
      <c r="C339" s="290"/>
      <c r="D339" s="292"/>
      <c r="E339" s="290"/>
      <c r="F339" s="290"/>
      <c r="G339" s="292"/>
      <c r="L339" s="290"/>
      <c r="M339" s="290"/>
      <c r="N339" s="290"/>
      <c r="O339" s="292"/>
      <c r="P339" s="290"/>
      <c r="Q339" s="290"/>
      <c r="R339" s="292" t="s">
        <v>12</v>
      </c>
      <c r="S339" t="s">
        <v>66</v>
      </c>
      <c r="T339" s="243"/>
      <c r="U339" s="243"/>
      <c r="V339" s="370" t="s">
        <v>481</v>
      </c>
      <c r="W339" s="371">
        <v>10000</v>
      </c>
      <c r="X339" s="370"/>
      <c r="Y339" s="370" t="s">
        <v>29</v>
      </c>
      <c r="Z339" s="371">
        <v>10000</v>
      </c>
    </row>
    <row r="340" spans="1:27" x14ac:dyDescent="0.4">
      <c r="A340" s="290">
        <v>70</v>
      </c>
      <c r="B340" s="369" t="s">
        <v>389</v>
      </c>
      <c r="C340" s="290" t="s">
        <v>704</v>
      </c>
      <c r="D340" s="292"/>
      <c r="E340" s="290"/>
      <c r="F340" s="290"/>
      <c r="G340" s="292"/>
      <c r="L340" s="290">
        <v>64</v>
      </c>
      <c r="M340" s="297" t="s">
        <v>387</v>
      </c>
      <c r="N340" s="290" t="s">
        <v>710</v>
      </c>
      <c r="O340" s="292"/>
      <c r="P340" s="290"/>
      <c r="Q340" s="290"/>
      <c r="R340" s="292"/>
      <c r="T340" s="243"/>
      <c r="U340" s="243"/>
      <c r="V340" s="243"/>
      <c r="W340" s="243"/>
      <c r="X340" s="243"/>
      <c r="Y340" s="243"/>
      <c r="Z340" s="243"/>
    </row>
    <row r="341" spans="1:27" x14ac:dyDescent="0.4">
      <c r="A341" s="290"/>
      <c r="B341" s="290"/>
      <c r="C341" s="290" t="s">
        <v>705</v>
      </c>
      <c r="D341" s="292"/>
      <c r="E341" s="290"/>
      <c r="F341" s="290"/>
      <c r="G341" s="293" t="s">
        <v>696</v>
      </c>
      <c r="H341" t="s">
        <v>118</v>
      </c>
      <c r="L341" s="290"/>
      <c r="M341" s="290" t="s">
        <v>344</v>
      </c>
      <c r="N341" s="290" t="s">
        <v>703</v>
      </c>
      <c r="O341" s="292"/>
      <c r="P341" s="290"/>
      <c r="Q341" s="290"/>
      <c r="R341" s="292"/>
      <c r="T341" s="243">
        <v>43</v>
      </c>
      <c r="U341" s="378" t="s">
        <v>389</v>
      </c>
      <c r="V341" s="243" t="s">
        <v>731</v>
      </c>
      <c r="W341" s="243"/>
      <c r="X341" s="243"/>
      <c r="Y341" s="243"/>
      <c r="Z341" s="243"/>
    </row>
    <row r="342" spans="1:27" x14ac:dyDescent="0.4">
      <c r="A342" s="290"/>
      <c r="B342" s="290"/>
      <c r="C342" s="294" t="s">
        <v>3</v>
      </c>
      <c r="D342" s="295"/>
      <c r="E342" s="294"/>
      <c r="F342" s="294" t="s">
        <v>4</v>
      </c>
      <c r="G342" s="295"/>
      <c r="L342" s="290"/>
      <c r="M342" s="290"/>
      <c r="N342" s="294" t="s">
        <v>3</v>
      </c>
      <c r="O342" s="295"/>
      <c r="P342" s="294"/>
      <c r="Q342" s="294" t="s">
        <v>4</v>
      </c>
      <c r="R342" s="295"/>
      <c r="T342" s="243"/>
      <c r="U342" s="243"/>
      <c r="V342" s="243"/>
      <c r="W342" s="243"/>
      <c r="X342" s="243"/>
      <c r="Y342" s="243"/>
      <c r="Z342" s="243"/>
    </row>
    <row r="343" spans="1:27" x14ac:dyDescent="0.4">
      <c r="A343" s="290"/>
      <c r="B343" s="290"/>
      <c r="C343" s="294" t="s">
        <v>65</v>
      </c>
      <c r="D343" s="295">
        <v>2400</v>
      </c>
      <c r="E343" s="294"/>
      <c r="F343" s="294" t="s">
        <v>12</v>
      </c>
      <c r="G343" s="295">
        <v>2400</v>
      </c>
      <c r="L343" s="290"/>
      <c r="M343" s="290"/>
      <c r="N343" s="294" t="s">
        <v>12</v>
      </c>
      <c r="O343" s="295">
        <v>1000</v>
      </c>
      <c r="P343" s="294"/>
      <c r="Q343" s="294" t="s">
        <v>685</v>
      </c>
      <c r="R343" s="295">
        <v>1000</v>
      </c>
      <c r="T343" s="243"/>
      <c r="U343" s="243"/>
      <c r="V343" s="370" t="s">
        <v>3</v>
      </c>
      <c r="W343" s="370"/>
      <c r="X343" s="370"/>
      <c r="Y343" s="370" t="s">
        <v>4</v>
      </c>
      <c r="Z343" s="370"/>
    </row>
    <row r="344" spans="1:27" x14ac:dyDescent="0.4">
      <c r="A344" s="290"/>
      <c r="B344" s="290"/>
      <c r="C344" s="290"/>
      <c r="D344" s="292"/>
      <c r="E344" s="290"/>
      <c r="F344" s="290"/>
      <c r="G344" s="292"/>
      <c r="L344" s="290"/>
      <c r="M344" s="290"/>
      <c r="N344" s="290"/>
      <c r="O344" s="292"/>
      <c r="P344" s="290"/>
      <c r="Q344" s="290"/>
      <c r="R344" s="292"/>
      <c r="T344" s="243"/>
      <c r="U344" s="243"/>
      <c r="V344" s="370" t="s">
        <v>317</v>
      </c>
      <c r="W344" s="371">
        <v>10000</v>
      </c>
      <c r="X344" s="370"/>
      <c r="Y344" s="370" t="s">
        <v>481</v>
      </c>
      <c r="Z344" s="371">
        <v>10000</v>
      </c>
    </row>
    <row r="345" spans="1:27" x14ac:dyDescent="0.4">
      <c r="A345" s="290">
        <v>69</v>
      </c>
      <c r="B345" s="369" t="s">
        <v>389</v>
      </c>
      <c r="C345" s="290" t="s">
        <v>706</v>
      </c>
      <c r="D345" s="290"/>
      <c r="E345" s="290"/>
      <c r="F345" s="290"/>
      <c r="G345" s="290"/>
      <c r="L345" s="290">
        <v>70</v>
      </c>
      <c r="M345" s="369" t="s">
        <v>389</v>
      </c>
      <c r="N345" s="290" t="s">
        <v>704</v>
      </c>
      <c r="O345" s="292"/>
      <c r="P345" s="290"/>
      <c r="Q345" s="290"/>
      <c r="R345" s="292"/>
      <c r="T345" s="243"/>
      <c r="U345" s="243"/>
      <c r="V345" s="243"/>
      <c r="W345" s="243"/>
      <c r="X345" s="243"/>
      <c r="Y345" s="243"/>
      <c r="Z345" s="243"/>
    </row>
    <row r="346" spans="1:27" x14ac:dyDescent="0.4">
      <c r="A346" s="290"/>
      <c r="B346" s="290"/>
      <c r="C346" s="294" t="s">
        <v>3</v>
      </c>
      <c r="D346" s="295"/>
      <c r="E346" s="294"/>
      <c r="F346" s="294" t="s">
        <v>4</v>
      </c>
      <c r="G346" s="295"/>
      <c r="L346" s="290"/>
      <c r="M346" s="290" t="s">
        <v>801</v>
      </c>
      <c r="N346" s="290" t="s">
        <v>705</v>
      </c>
      <c r="O346" s="292"/>
      <c r="P346" s="290"/>
      <c r="Q346" s="290"/>
      <c r="R346" s="293" t="s">
        <v>696</v>
      </c>
      <c r="S346" t="s">
        <v>118</v>
      </c>
    </row>
    <row r="347" spans="1:27" x14ac:dyDescent="0.4">
      <c r="A347" s="290"/>
      <c r="B347" s="290"/>
      <c r="C347" s="294" t="s">
        <v>65</v>
      </c>
      <c r="D347" s="295">
        <v>10000</v>
      </c>
      <c r="E347" s="294"/>
      <c r="F347" s="294" t="s">
        <v>696</v>
      </c>
      <c r="G347" s="295">
        <v>10000</v>
      </c>
      <c r="L347" s="290"/>
      <c r="M347" s="290"/>
      <c r="N347" s="294" t="s">
        <v>3</v>
      </c>
      <c r="O347" s="295"/>
      <c r="P347" s="294"/>
      <c r="Q347" s="294" t="s">
        <v>4</v>
      </c>
      <c r="R347" s="295"/>
    </row>
    <row r="348" spans="1:27" x14ac:dyDescent="0.4">
      <c r="D348" s="153"/>
      <c r="G348" s="153"/>
      <c r="L348" s="290"/>
      <c r="M348" s="290"/>
      <c r="N348" s="294" t="s">
        <v>65</v>
      </c>
      <c r="O348" s="295">
        <v>2400</v>
      </c>
      <c r="P348" s="294"/>
      <c r="Q348" s="294" t="s">
        <v>12</v>
      </c>
      <c r="R348" s="295">
        <v>2400</v>
      </c>
    </row>
    <row r="349" spans="1:27" x14ac:dyDescent="0.4">
      <c r="D349" s="153"/>
      <c r="G349" s="153"/>
      <c r="L349" s="290"/>
      <c r="M349" s="290"/>
      <c r="N349" s="290"/>
      <c r="O349" s="292"/>
      <c r="P349" s="290"/>
      <c r="Q349" s="290"/>
      <c r="R349" s="292"/>
    </row>
    <row r="350" spans="1:27" x14ac:dyDescent="0.4">
      <c r="A350" s="290">
        <v>53</v>
      </c>
      <c r="B350" s="297" t="s">
        <v>387</v>
      </c>
      <c r="C350" s="290" t="s">
        <v>680</v>
      </c>
      <c r="D350" s="292"/>
      <c r="E350" s="290"/>
      <c r="F350" s="290"/>
      <c r="G350" s="293" t="s">
        <v>503</v>
      </c>
      <c r="H350" t="s">
        <v>73</v>
      </c>
      <c r="I350" t="s">
        <v>708</v>
      </c>
      <c r="L350" s="290">
        <v>69</v>
      </c>
      <c r="M350" s="369" t="s">
        <v>389</v>
      </c>
      <c r="N350" s="290" t="s">
        <v>706</v>
      </c>
      <c r="O350" s="290"/>
      <c r="P350" s="290"/>
      <c r="Q350" s="290"/>
      <c r="R350" s="290"/>
    </row>
    <row r="351" spans="1:27" x14ac:dyDescent="0.4">
      <c r="A351" s="290"/>
      <c r="B351" s="290"/>
      <c r="C351" s="290" t="s">
        <v>682</v>
      </c>
      <c r="D351" s="292"/>
      <c r="E351" s="290"/>
      <c r="F351" s="290"/>
      <c r="G351" s="292"/>
      <c r="L351" s="290"/>
      <c r="M351" s="290" t="s">
        <v>801</v>
      </c>
      <c r="N351" s="294" t="s">
        <v>3</v>
      </c>
      <c r="O351" s="295"/>
      <c r="P351" s="294"/>
      <c r="Q351" s="294" t="s">
        <v>4</v>
      </c>
      <c r="R351" s="295"/>
    </row>
    <row r="352" spans="1:27" x14ac:dyDescent="0.4">
      <c r="A352" s="290"/>
      <c r="B352" s="290"/>
      <c r="C352" s="294" t="s">
        <v>3</v>
      </c>
      <c r="D352" s="295"/>
      <c r="E352" s="294"/>
      <c r="F352" s="294" t="s">
        <v>4</v>
      </c>
      <c r="G352" s="295"/>
      <c r="L352" s="290"/>
      <c r="M352" s="290"/>
      <c r="N352" s="294" t="s">
        <v>65</v>
      </c>
      <c r="O352" s="295">
        <v>10000</v>
      </c>
      <c r="P352" s="294"/>
      <c r="Q352" s="294" t="s">
        <v>696</v>
      </c>
      <c r="R352" s="295">
        <v>10000</v>
      </c>
    </row>
    <row r="353" spans="1:27" x14ac:dyDescent="0.4">
      <c r="A353" s="290"/>
      <c r="B353" s="290"/>
      <c r="C353" s="294" t="s">
        <v>41</v>
      </c>
      <c r="D353" s="295">
        <v>100000</v>
      </c>
      <c r="E353" s="294"/>
      <c r="F353" s="294" t="s">
        <v>503</v>
      </c>
      <c r="G353" s="295">
        <v>100000</v>
      </c>
    </row>
    <row r="354" spans="1:27" x14ac:dyDescent="0.4">
      <c r="A354" s="290"/>
      <c r="B354" s="290"/>
      <c r="C354" s="292"/>
      <c r="D354" s="292"/>
      <c r="E354" s="290"/>
      <c r="F354" s="290"/>
      <c r="G354" s="292"/>
      <c r="L354" s="290">
        <v>8</v>
      </c>
      <c r="M354" s="291" t="s">
        <v>387</v>
      </c>
      <c r="N354" s="290" t="s">
        <v>477</v>
      </c>
      <c r="O354" s="292"/>
      <c r="P354" s="290"/>
      <c r="Q354" s="290"/>
      <c r="R354" s="293" t="s">
        <v>478</v>
      </c>
      <c r="S354" t="s">
        <v>118</v>
      </c>
      <c r="T354" s="243">
        <v>23</v>
      </c>
      <c r="U354" s="256" t="s">
        <v>387</v>
      </c>
      <c r="V354" s="243" t="s">
        <v>447</v>
      </c>
      <c r="W354" s="243"/>
      <c r="X354" s="243"/>
      <c r="Y354" s="243"/>
      <c r="Z354" s="256" t="s">
        <v>448</v>
      </c>
      <c r="AA354" t="s">
        <v>118</v>
      </c>
    </row>
    <row r="355" spans="1:27" x14ac:dyDescent="0.4">
      <c r="A355" s="290">
        <v>61</v>
      </c>
      <c r="B355" s="300" t="s">
        <v>389</v>
      </c>
      <c r="C355" s="290" t="s">
        <v>686</v>
      </c>
      <c r="D355" s="292"/>
      <c r="E355" s="290"/>
      <c r="F355" s="290"/>
      <c r="G355" s="292"/>
      <c r="L355" s="290"/>
      <c r="M355" s="290" t="s">
        <v>801</v>
      </c>
      <c r="N355" s="290" t="s">
        <v>644</v>
      </c>
      <c r="O355" s="292"/>
      <c r="P355" s="290"/>
      <c r="Q355" s="290"/>
      <c r="R355" s="292"/>
      <c r="T355" s="243"/>
      <c r="U355" s="243"/>
      <c r="V355" s="243" t="s">
        <v>449</v>
      </c>
      <c r="W355" s="243"/>
      <c r="X355" s="243"/>
      <c r="Y355" s="243"/>
      <c r="Z355" s="243"/>
    </row>
    <row r="356" spans="1:27" x14ac:dyDescent="0.4">
      <c r="A356" s="290"/>
      <c r="B356" s="290"/>
      <c r="C356" s="290" t="s">
        <v>683</v>
      </c>
      <c r="D356" s="292"/>
      <c r="E356" s="290"/>
      <c r="F356" s="290"/>
      <c r="G356" s="292"/>
      <c r="L356" s="290"/>
      <c r="M356" s="290"/>
      <c r="N356" s="294" t="s">
        <v>3</v>
      </c>
      <c r="O356" s="295"/>
      <c r="P356" s="294"/>
      <c r="Q356" s="294" t="s">
        <v>4</v>
      </c>
      <c r="R356" s="295"/>
      <c r="T356" s="243"/>
      <c r="U356" s="243"/>
      <c r="V356" s="370" t="s">
        <v>3</v>
      </c>
      <c r="W356" s="370"/>
      <c r="X356" s="370"/>
      <c r="Y356" s="370" t="s">
        <v>4</v>
      </c>
      <c r="Z356" s="370"/>
    </row>
    <row r="357" spans="1:27" x14ac:dyDescent="0.4">
      <c r="A357" s="290"/>
      <c r="B357" s="290"/>
      <c r="C357" s="294" t="s">
        <v>3</v>
      </c>
      <c r="D357" s="295"/>
      <c r="E357" s="294"/>
      <c r="F357" s="294" t="s">
        <v>4</v>
      </c>
      <c r="G357" s="295"/>
      <c r="L357" s="290"/>
      <c r="M357" s="290"/>
      <c r="N357" s="294" t="s">
        <v>330</v>
      </c>
      <c r="O357" s="295">
        <v>156000</v>
      </c>
      <c r="P357" s="294"/>
      <c r="Q357" s="294" t="s">
        <v>32</v>
      </c>
      <c r="R357" s="295">
        <v>156000</v>
      </c>
      <c r="T357" s="243"/>
      <c r="U357" s="243"/>
      <c r="V357" s="370" t="s">
        <v>448</v>
      </c>
      <c r="W357" s="371">
        <v>1000</v>
      </c>
      <c r="X357" s="370"/>
      <c r="Y357" s="370" t="s">
        <v>65</v>
      </c>
      <c r="Z357" s="371">
        <v>1000</v>
      </c>
    </row>
    <row r="358" spans="1:27" x14ac:dyDescent="0.4">
      <c r="A358" s="290"/>
      <c r="B358" s="290"/>
      <c r="C358" s="294" t="s">
        <v>503</v>
      </c>
      <c r="D358" s="295">
        <v>100000</v>
      </c>
      <c r="E358" s="294"/>
      <c r="F358" s="294" t="s">
        <v>41</v>
      </c>
      <c r="G358" s="295">
        <v>100000</v>
      </c>
      <c r="L358" s="290"/>
      <c r="M358" s="290"/>
      <c r="N358" s="290"/>
      <c r="O358" s="292"/>
      <c r="P358" s="290"/>
      <c r="Q358" s="290"/>
      <c r="R358" s="292"/>
      <c r="T358" s="243"/>
      <c r="U358" s="243"/>
      <c r="V358" s="243"/>
      <c r="W358" s="243"/>
      <c r="X358" s="243"/>
      <c r="Y358" s="243"/>
      <c r="Z358" s="243"/>
    </row>
    <row r="359" spans="1:27" x14ac:dyDescent="0.4">
      <c r="A359" s="290"/>
      <c r="B359" s="290"/>
      <c r="C359" s="290"/>
      <c r="D359" s="292"/>
      <c r="E359" s="290"/>
      <c r="F359" s="290"/>
      <c r="G359" s="292"/>
      <c r="L359" s="290"/>
      <c r="M359" s="290"/>
      <c r="N359" s="290"/>
      <c r="O359" s="292"/>
      <c r="P359" s="290"/>
      <c r="Q359" s="290"/>
      <c r="R359" s="292"/>
      <c r="T359" s="243">
        <v>24</v>
      </c>
      <c r="U359" s="256" t="s">
        <v>387</v>
      </c>
      <c r="V359" s="243" t="s">
        <v>450</v>
      </c>
      <c r="W359" s="243"/>
      <c r="X359" s="243"/>
      <c r="Y359" s="243"/>
      <c r="Z359" s="243"/>
    </row>
    <row r="360" spans="1:27" x14ac:dyDescent="0.4">
      <c r="A360" s="290">
        <v>66</v>
      </c>
      <c r="B360" s="297" t="s">
        <v>387</v>
      </c>
      <c r="C360" s="290" t="s">
        <v>681</v>
      </c>
      <c r="D360" s="292"/>
      <c r="E360" s="290"/>
      <c r="F360" s="290"/>
      <c r="G360" s="292"/>
      <c r="L360" s="290"/>
      <c r="M360" s="296" t="s">
        <v>646</v>
      </c>
      <c r="N360" s="290"/>
      <c r="O360" s="292"/>
      <c r="P360" s="290"/>
      <c r="Q360" s="290"/>
      <c r="R360" s="292"/>
      <c r="T360" s="243"/>
      <c r="U360" s="243"/>
      <c r="V360" s="370" t="s">
        <v>3</v>
      </c>
      <c r="W360" s="370"/>
      <c r="X360" s="370"/>
      <c r="Y360" s="370" t="s">
        <v>4</v>
      </c>
      <c r="Z360" s="370"/>
    </row>
    <row r="361" spans="1:27" x14ac:dyDescent="0.4">
      <c r="A361" s="290"/>
      <c r="B361" s="290"/>
      <c r="C361" s="290" t="s">
        <v>684</v>
      </c>
      <c r="D361" s="292"/>
      <c r="E361" s="290"/>
      <c r="F361" s="290"/>
      <c r="G361" s="292"/>
      <c r="L361" s="290">
        <v>13</v>
      </c>
      <c r="M361" s="298" t="s">
        <v>389</v>
      </c>
      <c r="N361" s="290" t="s">
        <v>657</v>
      </c>
      <c r="O361" s="292"/>
      <c r="P361" s="290" t="s">
        <v>803</v>
      </c>
      <c r="Q361" s="290"/>
      <c r="R361" s="292"/>
      <c r="T361" s="243"/>
      <c r="U361" s="243"/>
      <c r="V361" s="370" t="s">
        <v>236</v>
      </c>
      <c r="W361" s="371">
        <v>1000</v>
      </c>
      <c r="X361" s="370"/>
      <c r="Y361" s="370" t="s">
        <v>448</v>
      </c>
      <c r="Z361" s="371">
        <v>1000</v>
      </c>
    </row>
    <row r="362" spans="1:27" x14ac:dyDescent="0.4">
      <c r="A362" s="290"/>
      <c r="B362" s="290"/>
      <c r="C362" s="294" t="s">
        <v>3</v>
      </c>
      <c r="D362" s="295"/>
      <c r="E362" s="294"/>
      <c r="F362" s="294" t="s">
        <v>4</v>
      </c>
      <c r="G362" s="295"/>
      <c r="L362" s="290"/>
      <c r="M362" s="291" t="s">
        <v>343</v>
      </c>
      <c r="N362" s="290" t="s">
        <v>649</v>
      </c>
      <c r="O362" s="292"/>
      <c r="P362" s="290"/>
      <c r="Q362" s="290"/>
      <c r="R362" s="292"/>
      <c r="T362" s="243"/>
      <c r="U362" s="243"/>
      <c r="V362" s="243"/>
      <c r="W362" s="243"/>
      <c r="X362" s="243"/>
      <c r="Y362" s="243"/>
      <c r="Z362" s="243"/>
    </row>
    <row r="363" spans="1:27" x14ac:dyDescent="0.4">
      <c r="A363" s="290"/>
      <c r="B363" s="290"/>
      <c r="C363" s="294" t="s">
        <v>41</v>
      </c>
      <c r="D363" s="295">
        <v>100000</v>
      </c>
      <c r="E363" s="294"/>
      <c r="F363" s="294" t="s">
        <v>65</v>
      </c>
      <c r="G363" s="295">
        <v>100000</v>
      </c>
      <c r="L363" s="290"/>
      <c r="M363" s="290"/>
      <c r="N363" s="294" t="s">
        <v>3</v>
      </c>
      <c r="O363" s="295"/>
      <c r="P363" s="294"/>
      <c r="Q363" s="294" t="s">
        <v>4</v>
      </c>
      <c r="R363" s="295"/>
      <c r="T363" s="243">
        <v>22</v>
      </c>
      <c r="U363" s="256" t="s">
        <v>387</v>
      </c>
      <c r="V363" s="243" t="s">
        <v>451</v>
      </c>
      <c r="W363" s="243"/>
      <c r="X363" s="243"/>
      <c r="Y363" s="243"/>
      <c r="Z363" s="256" t="s">
        <v>57</v>
      </c>
      <c r="AA363" t="s">
        <v>73</v>
      </c>
    </row>
    <row r="364" spans="1:27" x14ac:dyDescent="0.4">
      <c r="D364" s="153"/>
      <c r="G364" s="153"/>
      <c r="L364" s="290"/>
      <c r="M364" s="290"/>
      <c r="N364" s="294" t="s">
        <v>478</v>
      </c>
      <c r="O364" s="295">
        <v>117000</v>
      </c>
      <c r="P364" s="294"/>
      <c r="Q364" s="294" t="s">
        <v>330</v>
      </c>
      <c r="R364" s="295">
        <v>117000</v>
      </c>
      <c r="T364" s="243"/>
      <c r="U364" s="243"/>
      <c r="V364" s="370" t="s">
        <v>3</v>
      </c>
      <c r="W364" s="373"/>
      <c r="X364" s="370"/>
      <c r="Y364" s="374" t="s">
        <v>4</v>
      </c>
      <c r="Z364" s="370"/>
    </row>
    <row r="365" spans="1:27" x14ac:dyDescent="0.4">
      <c r="B365" t="s">
        <v>579</v>
      </c>
      <c r="L365" s="290"/>
      <c r="M365" s="290"/>
      <c r="N365" s="290" t="s">
        <v>648</v>
      </c>
      <c r="O365" s="292"/>
      <c r="P365" s="290"/>
      <c r="Q365" s="290"/>
      <c r="R365" s="292"/>
      <c r="T365" s="243"/>
      <c r="U365" s="243"/>
      <c r="V365" s="370" t="s">
        <v>236</v>
      </c>
      <c r="W365" s="375">
        <v>9000</v>
      </c>
      <c r="X365" s="370"/>
      <c r="Y365" s="374" t="s">
        <v>57</v>
      </c>
      <c r="Z365" s="371">
        <v>9000</v>
      </c>
    </row>
    <row r="366" spans="1:27" x14ac:dyDescent="0.4">
      <c r="L366" s="290"/>
      <c r="M366" s="290"/>
      <c r="N366" s="290"/>
      <c r="O366" s="292"/>
      <c r="P366" s="290"/>
      <c r="Q366" s="290"/>
      <c r="R366" s="292"/>
      <c r="T366" s="243"/>
      <c r="U366" s="243"/>
      <c r="V366" s="243"/>
      <c r="W366" s="376"/>
      <c r="X366" s="376"/>
      <c r="Y366" s="243"/>
      <c r="Z366" s="243"/>
    </row>
    <row r="367" spans="1:27" x14ac:dyDescent="0.4">
      <c r="A367">
        <v>56</v>
      </c>
      <c r="B367" s="156" t="s">
        <v>387</v>
      </c>
      <c r="C367" t="s">
        <v>707</v>
      </c>
      <c r="G367" s="279" t="s">
        <v>580</v>
      </c>
      <c r="L367" s="290"/>
      <c r="M367" s="290"/>
      <c r="N367" s="290"/>
      <c r="O367" s="292"/>
      <c r="P367" s="290"/>
      <c r="Q367" s="290"/>
      <c r="R367" s="292"/>
      <c r="T367" s="243">
        <v>33</v>
      </c>
      <c r="U367" s="256" t="s">
        <v>387</v>
      </c>
      <c r="V367" s="243" t="s">
        <v>452</v>
      </c>
      <c r="W367" s="243"/>
      <c r="X367" s="243"/>
      <c r="Y367" s="243"/>
      <c r="Z367" s="256" t="s">
        <v>57</v>
      </c>
      <c r="AA367" t="s">
        <v>73</v>
      </c>
    </row>
    <row r="368" spans="1:27" x14ac:dyDescent="0.4">
      <c r="C368" t="s">
        <v>570</v>
      </c>
      <c r="L368" s="290">
        <v>17</v>
      </c>
      <c r="M368" s="297" t="s">
        <v>387</v>
      </c>
      <c r="N368" s="290" t="s">
        <v>645</v>
      </c>
      <c r="O368" s="292"/>
      <c r="P368" s="290"/>
      <c r="Q368" s="290"/>
      <c r="R368" s="292"/>
      <c r="T368" s="243"/>
      <c r="U368" s="243"/>
      <c r="V368" s="243" t="s">
        <v>453</v>
      </c>
      <c r="W368" s="243"/>
      <c r="X368" s="377"/>
      <c r="Y368" s="243"/>
      <c r="Z368" s="243"/>
    </row>
    <row r="369" spans="1:27" x14ac:dyDescent="0.4">
      <c r="C369" s="146" t="s">
        <v>3</v>
      </c>
      <c r="D369" s="146"/>
      <c r="E369" s="146"/>
      <c r="F369" s="146" t="s">
        <v>4</v>
      </c>
      <c r="G369" s="146"/>
      <c r="L369" s="290"/>
      <c r="M369" s="297" t="s">
        <v>344</v>
      </c>
      <c r="N369" s="290" t="s">
        <v>647</v>
      </c>
      <c r="O369" s="292"/>
      <c r="P369" s="290"/>
      <c r="Q369" s="290"/>
      <c r="R369" s="292"/>
      <c r="T369" s="243"/>
      <c r="U369" s="243"/>
      <c r="V369" s="370" t="s">
        <v>3</v>
      </c>
      <c r="W369" s="373"/>
      <c r="X369" s="370"/>
      <c r="Y369" s="374" t="s">
        <v>4</v>
      </c>
      <c r="Z369" s="370"/>
    </row>
    <row r="370" spans="1:27" x14ac:dyDescent="0.4">
      <c r="C370" s="146" t="s">
        <v>571</v>
      </c>
      <c r="D370" s="162">
        <v>5000</v>
      </c>
      <c r="E370" s="146"/>
      <c r="F370" s="146" t="s">
        <v>236</v>
      </c>
      <c r="G370" s="162">
        <v>5000</v>
      </c>
      <c r="L370" s="290"/>
      <c r="M370" s="290"/>
      <c r="N370" s="294" t="s">
        <v>3</v>
      </c>
      <c r="O370" s="295"/>
      <c r="P370" s="294"/>
      <c r="Q370" s="294" t="s">
        <v>4</v>
      </c>
      <c r="R370" s="295"/>
      <c r="T370" s="243"/>
      <c r="U370" s="243"/>
      <c r="V370" s="370" t="s">
        <v>57</v>
      </c>
      <c r="W370" s="375">
        <v>9000</v>
      </c>
      <c r="X370" s="370"/>
      <c r="Y370" s="374" t="s">
        <v>317</v>
      </c>
      <c r="Z370" s="371">
        <v>9000</v>
      </c>
    </row>
    <row r="371" spans="1:27" x14ac:dyDescent="0.4">
      <c r="C371" t="s">
        <v>572</v>
      </c>
      <c r="F371" t="s">
        <v>573</v>
      </c>
      <c r="L371" s="290"/>
      <c r="M371" s="290"/>
      <c r="N371" s="294" t="s">
        <v>330</v>
      </c>
      <c r="O371" s="295">
        <v>117000</v>
      </c>
      <c r="P371" s="294"/>
      <c r="Q371" s="294" t="s">
        <v>478</v>
      </c>
      <c r="R371" s="295">
        <v>117000</v>
      </c>
      <c r="T371" s="243"/>
      <c r="U371" s="243"/>
      <c r="V371" s="243"/>
      <c r="W371" s="243"/>
      <c r="X371" s="243"/>
      <c r="Y371" s="243"/>
      <c r="Z371" s="243"/>
    </row>
    <row r="372" spans="1:27" x14ac:dyDescent="0.4">
      <c r="C372" t="s">
        <v>574</v>
      </c>
      <c r="M372" s="153"/>
    </row>
    <row r="373" spans="1:27" x14ac:dyDescent="0.4">
      <c r="C373" t="s">
        <v>577</v>
      </c>
      <c r="L373" s="290">
        <v>53</v>
      </c>
      <c r="M373" s="297" t="s">
        <v>387</v>
      </c>
      <c r="N373" s="290" t="s">
        <v>807</v>
      </c>
      <c r="O373" s="292" t="s">
        <v>806</v>
      </c>
      <c r="P373" s="290"/>
      <c r="Q373" s="290"/>
      <c r="R373" s="293" t="s">
        <v>503</v>
      </c>
      <c r="S373" t="s">
        <v>73</v>
      </c>
      <c r="T373" s="243">
        <v>3</v>
      </c>
      <c r="U373" s="256" t="s">
        <v>387</v>
      </c>
      <c r="V373" s="243" t="s">
        <v>416</v>
      </c>
      <c r="W373" s="243"/>
      <c r="X373" s="243"/>
      <c r="Y373" s="243"/>
      <c r="Z373" s="243"/>
    </row>
    <row r="374" spans="1:27" x14ac:dyDescent="0.4">
      <c r="A374">
        <v>60</v>
      </c>
      <c r="B374" s="158" t="s">
        <v>389</v>
      </c>
      <c r="C374" t="s">
        <v>575</v>
      </c>
      <c r="L374" s="290"/>
      <c r="M374" s="291" t="s">
        <v>343</v>
      </c>
      <c r="N374" s="290" t="s">
        <v>682</v>
      </c>
      <c r="O374" s="292"/>
      <c r="P374" s="290"/>
      <c r="Q374" s="290"/>
      <c r="R374" s="292"/>
      <c r="T374" s="243"/>
      <c r="U374" s="243"/>
      <c r="V374" s="243" t="s">
        <v>417</v>
      </c>
      <c r="W374" s="243"/>
      <c r="X374" s="243"/>
      <c r="Y374" s="243"/>
      <c r="Z374" s="256" t="s">
        <v>418</v>
      </c>
      <c r="AA374" t="s">
        <v>73</v>
      </c>
    </row>
    <row r="375" spans="1:27" x14ac:dyDescent="0.4">
      <c r="C375" t="s">
        <v>576</v>
      </c>
      <c r="L375" s="290"/>
      <c r="M375" s="290"/>
      <c r="N375" s="294" t="s">
        <v>3</v>
      </c>
      <c r="O375" s="295"/>
      <c r="P375" s="294"/>
      <c r="Q375" s="294" t="s">
        <v>4</v>
      </c>
      <c r="R375" s="295"/>
      <c r="T375" s="243"/>
      <c r="U375" s="243"/>
      <c r="V375" s="370" t="s">
        <v>3</v>
      </c>
      <c r="W375" s="370"/>
      <c r="X375" s="370"/>
      <c r="Y375" s="370" t="s">
        <v>4</v>
      </c>
      <c r="Z375" s="370"/>
    </row>
    <row r="376" spans="1:27" x14ac:dyDescent="0.4">
      <c r="C376" s="146" t="s">
        <v>3</v>
      </c>
      <c r="D376" s="146"/>
      <c r="E376" s="146"/>
      <c r="F376" s="146" t="s">
        <v>4</v>
      </c>
      <c r="G376" s="146"/>
      <c r="L376" s="290"/>
      <c r="M376" s="290"/>
      <c r="N376" s="294" t="s">
        <v>41</v>
      </c>
      <c r="O376" s="295">
        <v>100000</v>
      </c>
      <c r="P376" s="294"/>
      <c r="Q376" s="294" t="s">
        <v>503</v>
      </c>
      <c r="R376" s="295">
        <v>100000</v>
      </c>
      <c r="T376" s="243"/>
      <c r="U376" s="243"/>
      <c r="V376" s="370" t="s">
        <v>419</v>
      </c>
      <c r="W376" s="371">
        <v>2000000</v>
      </c>
      <c r="X376" s="370"/>
      <c r="Y376" s="370" t="s">
        <v>418</v>
      </c>
      <c r="Z376" s="371">
        <v>2000000</v>
      </c>
    </row>
    <row r="377" spans="1:27" x14ac:dyDescent="0.4">
      <c r="C377" s="146" t="s">
        <v>236</v>
      </c>
      <c r="D377" s="162">
        <v>5000</v>
      </c>
      <c r="E377" s="146"/>
      <c r="F377" s="146" t="s">
        <v>554</v>
      </c>
      <c r="G377" s="162">
        <v>5000</v>
      </c>
      <c r="L377" s="290"/>
      <c r="M377" s="290"/>
      <c r="N377" s="292"/>
      <c r="O377" s="292"/>
      <c r="P377" s="290"/>
      <c r="Q377" s="290"/>
      <c r="R377" s="292"/>
      <c r="T377" s="243"/>
      <c r="U377" s="243"/>
      <c r="V377" s="243"/>
      <c r="W377" s="243"/>
      <c r="X377" s="243"/>
      <c r="Y377" s="243"/>
      <c r="Z377" s="243"/>
    </row>
    <row r="378" spans="1:27" x14ac:dyDescent="0.4">
      <c r="C378" t="s">
        <v>578</v>
      </c>
      <c r="L378" s="290">
        <v>61</v>
      </c>
      <c r="M378" s="300" t="s">
        <v>389</v>
      </c>
      <c r="N378" s="290" t="s">
        <v>686</v>
      </c>
      <c r="O378" s="292"/>
      <c r="P378" s="290"/>
      <c r="Q378" s="290"/>
      <c r="R378" s="292"/>
      <c r="T378" s="243">
        <v>11</v>
      </c>
      <c r="U378" s="256" t="s">
        <v>387</v>
      </c>
      <c r="V378" s="243" t="s">
        <v>426</v>
      </c>
      <c r="W378" s="243"/>
      <c r="X378" s="243"/>
      <c r="Y378" s="243"/>
      <c r="Z378" s="256" t="s">
        <v>418</v>
      </c>
      <c r="AA378" t="s">
        <v>73</v>
      </c>
    </row>
    <row r="379" spans="1:27" x14ac:dyDescent="0.4">
      <c r="L379" s="290"/>
      <c r="M379" s="368" t="s">
        <v>344</v>
      </c>
      <c r="N379" s="290" t="s">
        <v>683</v>
      </c>
      <c r="O379" s="292"/>
      <c r="P379" s="290"/>
      <c r="Q379" s="290"/>
      <c r="R379" s="292"/>
      <c r="T379" s="243"/>
      <c r="U379" s="243"/>
      <c r="V379" s="243" t="s">
        <v>427</v>
      </c>
      <c r="W379" s="243"/>
      <c r="X379" s="243"/>
      <c r="Y379" s="243"/>
      <c r="Z379" s="243"/>
    </row>
    <row r="380" spans="1:27" x14ac:dyDescent="0.4">
      <c r="L380" s="290"/>
      <c r="M380" s="290"/>
      <c r="N380" s="294" t="s">
        <v>3</v>
      </c>
      <c r="O380" s="295"/>
      <c r="P380" s="294"/>
      <c r="Q380" s="294" t="s">
        <v>4</v>
      </c>
      <c r="R380" s="295"/>
      <c r="T380" s="243"/>
      <c r="U380" s="243"/>
      <c r="V380" s="370" t="s">
        <v>3</v>
      </c>
      <c r="W380" s="370"/>
      <c r="X380" s="370"/>
      <c r="Y380" s="370" t="s">
        <v>4</v>
      </c>
      <c r="Z380" s="370"/>
    </row>
    <row r="381" spans="1:27" x14ac:dyDescent="0.4">
      <c r="L381" s="290"/>
      <c r="M381" s="290"/>
      <c r="N381" s="294" t="s">
        <v>503</v>
      </c>
      <c r="O381" s="295">
        <v>100000</v>
      </c>
      <c r="P381" s="294"/>
      <c r="Q381" s="294" t="s">
        <v>41</v>
      </c>
      <c r="R381" s="295">
        <v>100000</v>
      </c>
      <c r="T381" s="243"/>
      <c r="U381" s="243"/>
      <c r="V381" s="370" t="s">
        <v>418</v>
      </c>
      <c r="W381" s="371">
        <v>2000000</v>
      </c>
      <c r="X381" s="370"/>
      <c r="Y381" s="370" t="s">
        <v>32</v>
      </c>
      <c r="Z381" s="371">
        <v>2000000</v>
      </c>
    </row>
    <row r="382" spans="1:27" x14ac:dyDescent="0.4">
      <c r="C382" s="152" t="s">
        <v>687</v>
      </c>
      <c r="L382" s="290"/>
      <c r="M382" s="290"/>
      <c r="N382" s="290"/>
      <c r="O382" s="292"/>
      <c r="P382" s="290"/>
      <c r="Q382" s="290"/>
      <c r="R382" s="292"/>
      <c r="T382" s="243"/>
      <c r="U382" s="243"/>
      <c r="V382" s="243"/>
      <c r="W382" s="372"/>
      <c r="X382" s="243"/>
      <c r="Y382" s="243"/>
      <c r="Z382" s="372"/>
    </row>
    <row r="383" spans="1:27" x14ac:dyDescent="0.4">
      <c r="L383" s="290">
        <v>66</v>
      </c>
      <c r="M383" s="297" t="s">
        <v>387</v>
      </c>
      <c r="N383" s="290" t="s">
        <v>681</v>
      </c>
      <c r="O383" s="292"/>
      <c r="P383" s="290"/>
      <c r="Q383" s="290"/>
      <c r="R383" s="292"/>
      <c r="T383" s="243"/>
      <c r="U383" s="243"/>
      <c r="V383" s="243"/>
      <c r="W383" s="243"/>
      <c r="X383" s="243"/>
      <c r="Y383" s="243"/>
      <c r="Z383" s="243"/>
    </row>
    <row r="384" spans="1:27" x14ac:dyDescent="0.4">
      <c r="L384" s="290"/>
      <c r="M384" s="290" t="s">
        <v>801</v>
      </c>
      <c r="N384" s="290" t="s">
        <v>684</v>
      </c>
      <c r="O384" s="292"/>
      <c r="P384" s="290"/>
      <c r="Q384" s="290"/>
      <c r="R384" s="292"/>
      <c r="T384" s="243"/>
      <c r="U384" s="243"/>
      <c r="V384" s="243"/>
      <c r="W384" s="243"/>
      <c r="X384" s="243"/>
      <c r="Y384" s="243"/>
      <c r="Z384" s="243"/>
    </row>
    <row r="385" spans="2:26" x14ac:dyDescent="0.4">
      <c r="C385" t="s">
        <v>688</v>
      </c>
      <c r="L385" s="290"/>
      <c r="M385" s="290"/>
      <c r="N385" s="294" t="s">
        <v>3</v>
      </c>
      <c r="O385" s="295"/>
      <c r="P385" s="294"/>
      <c r="Q385" s="294" t="s">
        <v>4</v>
      </c>
      <c r="R385" s="295"/>
      <c r="T385" s="243"/>
      <c r="U385" s="243"/>
      <c r="V385" s="243"/>
      <c r="W385" s="243"/>
      <c r="X385" s="243"/>
      <c r="Y385" s="243"/>
      <c r="Z385" s="243"/>
    </row>
    <row r="386" spans="2:26" x14ac:dyDescent="0.4">
      <c r="B386" s="156" t="s">
        <v>387</v>
      </c>
      <c r="L386" s="290"/>
      <c r="M386" s="290"/>
      <c r="N386" s="294" t="s">
        <v>41</v>
      </c>
      <c r="O386" s="295">
        <v>100000</v>
      </c>
      <c r="P386" s="294"/>
      <c r="Q386" s="294" t="s">
        <v>65</v>
      </c>
      <c r="R386" s="295">
        <v>100000</v>
      </c>
      <c r="T386" s="243"/>
      <c r="U386" s="243"/>
      <c r="V386" s="243"/>
      <c r="W386" s="243"/>
      <c r="X386" s="243"/>
      <c r="Y386" s="243"/>
      <c r="Z386" s="243"/>
    </row>
    <row r="387" spans="2:26" x14ac:dyDescent="0.4">
      <c r="C387" t="s">
        <v>689</v>
      </c>
    </row>
    <row r="388" spans="2:26" x14ac:dyDescent="0.4">
      <c r="C388" s="146" t="s">
        <v>3</v>
      </c>
      <c r="D388" s="146"/>
      <c r="E388" s="146"/>
      <c r="F388" s="146" t="s">
        <v>4</v>
      </c>
      <c r="G388" s="146"/>
    </row>
    <row r="389" spans="2:26" x14ac:dyDescent="0.4">
      <c r="C389" s="146" t="s">
        <v>236</v>
      </c>
      <c r="D389" s="162">
        <v>1000</v>
      </c>
      <c r="E389" s="146"/>
      <c r="F389" s="146" t="s">
        <v>65</v>
      </c>
      <c r="G389" s="162">
        <v>1100</v>
      </c>
    </row>
    <row r="390" spans="2:26" x14ac:dyDescent="0.4">
      <c r="C390" s="146" t="s">
        <v>31</v>
      </c>
      <c r="D390" s="146">
        <v>100</v>
      </c>
      <c r="E390" s="146"/>
      <c r="F390" s="146"/>
      <c r="G390" s="146"/>
    </row>
    <row r="392" spans="2:26" x14ac:dyDescent="0.4">
      <c r="C392" t="s">
        <v>690</v>
      </c>
    </row>
    <row r="393" spans="2:26" x14ac:dyDescent="0.4">
      <c r="B393" s="158" t="s">
        <v>389</v>
      </c>
    </row>
    <row r="394" spans="2:26" x14ac:dyDescent="0.4">
      <c r="C394" t="s">
        <v>692</v>
      </c>
      <c r="G394" s="156" t="s">
        <v>695</v>
      </c>
    </row>
    <row r="395" spans="2:26" x14ac:dyDescent="0.4">
      <c r="C395" s="146" t="s">
        <v>3</v>
      </c>
      <c r="D395" s="146"/>
      <c r="E395" s="146"/>
      <c r="F395" s="146" t="s">
        <v>4</v>
      </c>
      <c r="G395" s="146"/>
    </row>
    <row r="396" spans="2:26" x14ac:dyDescent="0.4">
      <c r="C396" s="146" t="s">
        <v>65</v>
      </c>
      <c r="D396" s="162">
        <v>2200</v>
      </c>
      <c r="E396" s="146"/>
      <c r="F396" s="146" t="s">
        <v>93</v>
      </c>
      <c r="G396" s="162">
        <v>2000</v>
      </c>
    </row>
    <row r="397" spans="2:26" x14ac:dyDescent="0.4">
      <c r="C397" s="146"/>
      <c r="D397" s="146"/>
      <c r="E397" s="146"/>
      <c r="F397" s="146" t="s">
        <v>36</v>
      </c>
      <c r="G397" s="146">
        <v>200</v>
      </c>
    </row>
    <row r="399" spans="2:26" x14ac:dyDescent="0.4">
      <c r="B399" s="156" t="s">
        <v>387</v>
      </c>
      <c r="C399" t="s">
        <v>691</v>
      </c>
    </row>
    <row r="400" spans="2:26" x14ac:dyDescent="0.4">
      <c r="C400" s="146" t="s">
        <v>3</v>
      </c>
      <c r="D400" s="146"/>
      <c r="E400" s="146"/>
      <c r="F400" s="146" t="s">
        <v>4</v>
      </c>
      <c r="G400" s="146"/>
    </row>
    <row r="401" spans="2:21" x14ac:dyDescent="0.4">
      <c r="C401" s="146" t="s">
        <v>36</v>
      </c>
      <c r="D401" s="162">
        <v>200</v>
      </c>
      <c r="E401" s="146"/>
      <c r="F401" s="146" t="s">
        <v>31</v>
      </c>
      <c r="G401" s="162">
        <v>100</v>
      </c>
    </row>
    <row r="402" spans="2:21" x14ac:dyDescent="0.4">
      <c r="C402" s="146"/>
      <c r="D402" s="146"/>
      <c r="E402" s="146"/>
      <c r="F402" s="146" t="s">
        <v>504</v>
      </c>
      <c r="G402" s="146">
        <v>100</v>
      </c>
    </row>
    <row r="404" spans="2:21" x14ac:dyDescent="0.4">
      <c r="B404" s="156" t="s">
        <v>387</v>
      </c>
    </row>
    <row r="405" spans="2:21" x14ac:dyDescent="0.4">
      <c r="C405" t="s">
        <v>693</v>
      </c>
    </row>
    <row r="406" spans="2:21" x14ac:dyDescent="0.4">
      <c r="C406" s="146" t="s">
        <v>3</v>
      </c>
      <c r="D406" s="146"/>
      <c r="E406" s="146"/>
      <c r="F406" s="146" t="s">
        <v>4</v>
      </c>
      <c r="G406" s="146"/>
    </row>
    <row r="407" spans="2:21" x14ac:dyDescent="0.4">
      <c r="C407" s="146" t="s">
        <v>694</v>
      </c>
      <c r="D407" s="146">
        <v>100</v>
      </c>
      <c r="E407" s="146"/>
      <c r="F407" s="146" t="s">
        <v>65</v>
      </c>
      <c r="G407" s="146">
        <v>100</v>
      </c>
    </row>
    <row r="409" spans="2:21" x14ac:dyDescent="0.4">
      <c r="B409" t="s">
        <v>767</v>
      </c>
    </row>
    <row r="411" spans="2:21" x14ac:dyDescent="0.4">
      <c r="B411" s="260" t="s">
        <v>389</v>
      </c>
      <c r="C411" t="s">
        <v>761</v>
      </c>
    </row>
    <row r="412" spans="2:21" ht="19.5" thickBot="1" x14ac:dyDescent="0.45">
      <c r="C412" t="s">
        <v>756</v>
      </c>
      <c r="G412" s="156" t="s">
        <v>153</v>
      </c>
      <c r="H412" t="s">
        <v>73</v>
      </c>
      <c r="J412" s="151" t="s">
        <v>817</v>
      </c>
      <c r="U412" s="380" t="s">
        <v>828</v>
      </c>
    </row>
    <row r="413" spans="2:21" x14ac:dyDescent="0.4">
      <c r="C413" t="s">
        <v>755</v>
      </c>
      <c r="G413" s="156"/>
      <c r="J413" s="530" t="s">
        <v>0</v>
      </c>
      <c r="K413" s="528" t="s">
        <v>2</v>
      </c>
      <c r="L413" s="529"/>
      <c r="M413" s="528" t="s">
        <v>5</v>
      </c>
      <c r="N413" s="532"/>
      <c r="O413" s="533" t="s">
        <v>0</v>
      </c>
      <c r="P413" s="528" t="s">
        <v>6</v>
      </c>
      <c r="Q413" s="529"/>
      <c r="R413" s="528" t="s">
        <v>7</v>
      </c>
      <c r="S413" s="529"/>
      <c r="T413" s="2"/>
      <c r="U413" s="380"/>
    </row>
    <row r="414" spans="2:21" x14ac:dyDescent="0.4">
      <c r="C414" t="s">
        <v>757</v>
      </c>
      <c r="D414" s="325"/>
      <c r="E414" s="325"/>
      <c r="G414" s="156"/>
      <c r="J414" s="531"/>
      <c r="K414" s="5" t="s">
        <v>3</v>
      </c>
      <c r="L414" s="1" t="s">
        <v>4</v>
      </c>
      <c r="M414" s="6" t="s">
        <v>3</v>
      </c>
      <c r="N414" s="44" t="s">
        <v>4</v>
      </c>
      <c r="O414" s="534"/>
      <c r="P414" s="15" t="s">
        <v>3</v>
      </c>
      <c r="Q414" s="14" t="s">
        <v>4</v>
      </c>
      <c r="R414" s="15" t="s">
        <v>3</v>
      </c>
      <c r="S414" s="14" t="s">
        <v>4</v>
      </c>
      <c r="T414" s="2"/>
      <c r="U414" s="380"/>
    </row>
    <row r="415" spans="2:21" x14ac:dyDescent="0.4">
      <c r="C415" s="146" t="s">
        <v>3</v>
      </c>
      <c r="D415" s="161"/>
      <c r="E415" s="146"/>
      <c r="F415" s="163" t="s">
        <v>4</v>
      </c>
      <c r="G415" s="146"/>
      <c r="J415" s="3" t="s">
        <v>65</v>
      </c>
      <c r="K415" s="478">
        <v>10000</v>
      </c>
      <c r="L415" s="16" t="s">
        <v>801</v>
      </c>
      <c r="M415" s="31"/>
      <c r="N415" s="43"/>
      <c r="O415" s="46"/>
      <c r="P415" s="33"/>
      <c r="Q415" s="32"/>
      <c r="R415" s="479">
        <v>10000</v>
      </c>
      <c r="S415" s="34"/>
      <c r="T415" s="2"/>
      <c r="U415" s="380"/>
    </row>
    <row r="416" spans="2:21" x14ac:dyDescent="0.4">
      <c r="C416" s="476" t="s">
        <v>65</v>
      </c>
      <c r="D416" s="262">
        <v>10000</v>
      </c>
      <c r="E416" s="146"/>
      <c r="F416" s="477" t="s">
        <v>153</v>
      </c>
      <c r="G416" s="162">
        <v>10000</v>
      </c>
      <c r="J416" s="7" t="s">
        <v>32</v>
      </c>
      <c r="K416" s="135"/>
      <c r="L416" s="17"/>
      <c r="M416" s="26"/>
      <c r="N416" s="41"/>
      <c r="O416" s="47"/>
      <c r="P416" s="26"/>
      <c r="Q416" s="17"/>
      <c r="R416" s="97"/>
      <c r="S416" s="17"/>
      <c r="T416" s="2"/>
      <c r="U416" s="380"/>
    </row>
    <row r="417" spans="2:27" x14ac:dyDescent="0.4">
      <c r="D417" s="149"/>
      <c r="E417" s="149"/>
      <c r="F417" s="149"/>
      <c r="J417" s="7" t="s">
        <v>317</v>
      </c>
      <c r="K417" s="136"/>
      <c r="L417" s="17"/>
      <c r="M417" s="25"/>
      <c r="N417" s="41"/>
      <c r="O417" s="48"/>
      <c r="P417" s="26"/>
      <c r="Q417" s="17"/>
      <c r="R417" s="136"/>
      <c r="S417" s="35"/>
      <c r="T417" s="2"/>
      <c r="U417" s="380"/>
    </row>
    <row r="418" spans="2:27" x14ac:dyDescent="0.4">
      <c r="B418" s="156" t="s">
        <v>387</v>
      </c>
      <c r="C418" t="s">
        <v>762</v>
      </c>
      <c r="J418" s="3" t="s">
        <v>512</v>
      </c>
      <c r="K418" s="97"/>
      <c r="L418" s="17"/>
      <c r="M418" s="25"/>
      <c r="N418" s="41"/>
      <c r="O418" s="48"/>
      <c r="P418" s="26"/>
      <c r="Q418" s="17"/>
      <c r="R418" s="137"/>
      <c r="S418" s="35"/>
      <c r="T418" s="2"/>
      <c r="U418" s="380"/>
    </row>
    <row r="419" spans="2:27" x14ac:dyDescent="0.4">
      <c r="C419" t="s">
        <v>758</v>
      </c>
      <c r="G419" s="150" t="s">
        <v>503</v>
      </c>
      <c r="H419" t="s">
        <v>73</v>
      </c>
      <c r="J419" s="3" t="s">
        <v>513</v>
      </c>
      <c r="K419" s="97"/>
      <c r="L419" s="17"/>
      <c r="M419" s="25"/>
      <c r="N419" s="41"/>
      <c r="O419" s="48"/>
      <c r="P419" s="26"/>
      <c r="Q419" s="17"/>
      <c r="R419" s="137"/>
      <c r="S419" s="35"/>
      <c r="T419" s="2"/>
      <c r="U419" s="380"/>
    </row>
    <row r="420" spans="2:27" x14ac:dyDescent="0.4">
      <c r="C420" s="146" t="s">
        <v>3</v>
      </c>
      <c r="D420" s="146"/>
      <c r="E420" s="146"/>
      <c r="F420" s="146" t="s">
        <v>4</v>
      </c>
      <c r="G420" s="146"/>
      <c r="J420" s="303" t="s">
        <v>478</v>
      </c>
      <c r="K420" s="415"/>
      <c r="L420" s="17"/>
      <c r="M420" s="25"/>
      <c r="N420" s="41"/>
      <c r="O420" s="48"/>
      <c r="P420" s="26"/>
      <c r="Q420" s="17"/>
      <c r="R420" s="417"/>
      <c r="S420" s="35"/>
      <c r="T420" s="384"/>
      <c r="U420" s="156" t="s">
        <v>950</v>
      </c>
    </row>
    <row r="421" spans="2:27" ht="19.5" thickBot="1" x14ac:dyDescent="0.45">
      <c r="C421" s="480" t="s">
        <v>53</v>
      </c>
      <c r="D421" s="162">
        <v>300</v>
      </c>
      <c r="E421" s="146"/>
      <c r="F421" s="480" t="s">
        <v>503</v>
      </c>
      <c r="G421" s="162">
        <v>300</v>
      </c>
      <c r="J421" s="4"/>
      <c r="K421" s="402"/>
      <c r="L421" s="24"/>
      <c r="M421" s="403"/>
      <c r="N421" s="437"/>
      <c r="O421" s="24"/>
      <c r="P421" s="30"/>
      <c r="Q421" s="24"/>
      <c r="R421" s="404"/>
      <c r="S421" s="405"/>
    </row>
    <row r="422" spans="2:27" x14ac:dyDescent="0.4">
      <c r="D422" s="153"/>
      <c r="G422" s="153"/>
      <c r="J422" s="406" t="s">
        <v>153</v>
      </c>
      <c r="K422" s="430"/>
      <c r="L422" s="448">
        <v>10000</v>
      </c>
      <c r="M422" s="430" t="s">
        <v>801</v>
      </c>
      <c r="N422" s="438"/>
      <c r="O422" s="206"/>
      <c r="P422" s="430"/>
      <c r="Q422" s="206"/>
      <c r="R422" s="430"/>
      <c r="S422" s="448">
        <v>10000</v>
      </c>
      <c r="U422" s="156" t="s">
        <v>387</v>
      </c>
      <c r="V422" t="s">
        <v>762</v>
      </c>
    </row>
    <row r="423" spans="2:27" x14ac:dyDescent="0.4">
      <c r="J423" s="3" t="s">
        <v>503</v>
      </c>
      <c r="K423" s="283"/>
      <c r="L423" s="329">
        <v>300</v>
      </c>
      <c r="M423" s="283" t="s">
        <v>343</v>
      </c>
      <c r="N423" s="439"/>
      <c r="O423" s="328"/>
      <c r="P423" s="283"/>
      <c r="Q423" s="328"/>
      <c r="R423" s="283"/>
      <c r="S423" s="329">
        <v>300</v>
      </c>
      <c r="V423" t="s">
        <v>758</v>
      </c>
      <c r="Z423" s="150" t="s">
        <v>503</v>
      </c>
    </row>
    <row r="424" spans="2:27" ht="19.5" thickBot="1" x14ac:dyDescent="0.45">
      <c r="J424" s="4"/>
      <c r="K424" s="394"/>
      <c r="L424" s="450"/>
      <c r="M424" s="394"/>
      <c r="N424" s="440"/>
      <c r="O424" s="397"/>
      <c r="P424" s="394"/>
      <c r="Q424" s="397"/>
      <c r="R424" s="394"/>
      <c r="S424" s="450"/>
      <c r="V424" s="146" t="s">
        <v>3</v>
      </c>
      <c r="W424" s="146"/>
      <c r="X424" s="146"/>
      <c r="Y424" s="146" t="s">
        <v>4</v>
      </c>
      <c r="Z424" s="146"/>
    </row>
    <row r="425" spans="2:27" x14ac:dyDescent="0.4">
      <c r="J425" s="3" t="s">
        <v>352</v>
      </c>
      <c r="K425" s="436"/>
      <c r="L425" s="441"/>
      <c r="M425" s="29"/>
      <c r="N425" s="41"/>
      <c r="O425" s="48"/>
      <c r="P425" s="26"/>
      <c r="Q425" s="17"/>
      <c r="R425" s="56"/>
      <c r="S425" s="443"/>
      <c r="V425" s="480" t="s">
        <v>53</v>
      </c>
      <c r="W425" s="162">
        <v>300</v>
      </c>
      <c r="X425" s="146"/>
      <c r="Y425" s="480" t="s">
        <v>503</v>
      </c>
      <c r="Z425" s="162">
        <v>300</v>
      </c>
    </row>
    <row r="426" spans="2:27" ht="19.5" thickBot="1" x14ac:dyDescent="0.45">
      <c r="J426" s="77"/>
      <c r="K426" s="233"/>
      <c r="L426" s="442"/>
      <c r="M426" s="70"/>
      <c r="N426" s="71"/>
      <c r="O426" s="53"/>
      <c r="P426" s="27"/>
      <c r="Q426" s="78"/>
      <c r="R426" s="379"/>
      <c r="S426" s="444"/>
      <c r="U426" s="380"/>
      <c r="X426" s="153"/>
      <c r="AA426" s="153"/>
    </row>
    <row r="427" spans="2:27" ht="19.5" thickTop="1" x14ac:dyDescent="0.4">
      <c r="J427" s="10" t="s">
        <v>606</v>
      </c>
      <c r="K427" s="26"/>
      <c r="L427" s="418"/>
      <c r="M427" s="388"/>
      <c r="N427" s="75"/>
      <c r="O427" s="46"/>
      <c r="P427" s="29"/>
      <c r="Q427" s="382"/>
      <c r="R427" s="282"/>
      <c r="S427" s="353"/>
      <c r="U427" s="380"/>
    </row>
    <row r="428" spans="2:27" x14ac:dyDescent="0.4">
      <c r="I428" s="328"/>
      <c r="J428" s="385" t="s">
        <v>607</v>
      </c>
      <c r="K428" s="445" t="s">
        <v>343</v>
      </c>
      <c r="L428" s="17"/>
      <c r="M428" s="283"/>
      <c r="N428" s="383"/>
      <c r="O428" s="50"/>
      <c r="P428" s="445"/>
      <c r="Q428" s="38"/>
      <c r="R428" s="29"/>
      <c r="S428" s="38"/>
      <c r="U428" s="380"/>
    </row>
    <row r="429" spans="2:27" x14ac:dyDescent="0.4">
      <c r="I429" s="328"/>
      <c r="J429" s="386" t="s">
        <v>53</v>
      </c>
      <c r="K429" s="481">
        <v>300</v>
      </c>
      <c r="L429" s="18"/>
      <c r="M429" s="305"/>
      <c r="N429" s="41"/>
      <c r="O429" s="48"/>
      <c r="P429" s="415">
        <v>300</v>
      </c>
      <c r="Q429" s="17"/>
      <c r="R429" s="26"/>
      <c r="S429" s="17"/>
    </row>
    <row r="430" spans="2:27" x14ac:dyDescent="0.4">
      <c r="I430" s="328"/>
      <c r="J430" s="387"/>
      <c r="K430" s="446"/>
      <c r="L430" s="18"/>
      <c r="M430" s="57"/>
      <c r="N430" s="39"/>
      <c r="O430" s="49"/>
      <c r="P430" s="446"/>
      <c r="Q430" s="35"/>
      <c r="R430" s="25"/>
      <c r="S430" s="35"/>
    </row>
    <row r="431" spans="2:27" ht="19.5" thickBot="1" x14ac:dyDescent="0.45">
      <c r="J431" s="458" t="s">
        <v>38</v>
      </c>
      <c r="K431" s="459"/>
      <c r="L431" s="482"/>
      <c r="M431" s="460"/>
      <c r="N431" s="461"/>
      <c r="O431" s="462"/>
      <c r="P431" s="459"/>
      <c r="Q431" s="405"/>
      <c r="R431" s="403"/>
      <c r="S431" s="405"/>
      <c r="T431" s="380"/>
    </row>
    <row r="432" spans="2:27" ht="19.5" thickBot="1" x14ac:dyDescent="0.45">
      <c r="J432" s="3" t="s">
        <v>808</v>
      </c>
      <c r="K432" s="394"/>
      <c r="L432" s="396"/>
      <c r="M432" s="395"/>
      <c r="N432" s="398"/>
      <c r="O432" s="397"/>
      <c r="P432" s="395" t="s">
        <v>678</v>
      </c>
      <c r="Q432" s="426">
        <v>300</v>
      </c>
      <c r="R432" s="427">
        <v>300</v>
      </c>
      <c r="S432" s="396" t="s">
        <v>678</v>
      </c>
    </row>
    <row r="433" spans="1:26" ht="19.5" thickBot="1" x14ac:dyDescent="0.45">
      <c r="J433" s="389" t="s">
        <v>301</v>
      </c>
      <c r="K433" s="390">
        <f>SUM(K415:K432)</f>
        <v>10300</v>
      </c>
      <c r="L433" s="392">
        <f>SUM(L415:L432)</f>
        <v>10300</v>
      </c>
      <c r="M433" s="390"/>
      <c r="N433" s="393"/>
      <c r="O433" s="392"/>
      <c r="P433" s="390">
        <f>SUM(P427:P432)</f>
        <v>300</v>
      </c>
      <c r="Q433" s="392">
        <f>SUM(Q427:Q432)</f>
        <v>300</v>
      </c>
      <c r="R433" s="391">
        <f>SUM(R415:R432)</f>
        <v>10300</v>
      </c>
      <c r="S433" s="392">
        <f>SUM(S415:S432)</f>
        <v>10300</v>
      </c>
      <c r="T433" t="s">
        <v>813</v>
      </c>
    </row>
    <row r="434" spans="1:26" x14ac:dyDescent="0.4">
      <c r="P434" t="s">
        <v>63</v>
      </c>
      <c r="Q434" t="s">
        <v>816</v>
      </c>
      <c r="R434" s="491">
        <v>-300</v>
      </c>
    </row>
    <row r="436" spans="1:26" ht="19.5" thickBot="1" x14ac:dyDescent="0.45">
      <c r="A436">
        <v>63</v>
      </c>
      <c r="B436" s="264" t="s">
        <v>533</v>
      </c>
      <c r="C436" t="s">
        <v>763</v>
      </c>
      <c r="D436" s="153"/>
      <c r="G436" s="153"/>
      <c r="J436" t="s">
        <v>344</v>
      </c>
      <c r="S436" s="84"/>
      <c r="T436" s="380"/>
      <c r="U436" s="207"/>
    </row>
    <row r="437" spans="1:26" x14ac:dyDescent="0.4">
      <c r="C437" t="s">
        <v>759</v>
      </c>
      <c r="D437" t="s">
        <v>760</v>
      </c>
      <c r="J437" s="530" t="s">
        <v>0</v>
      </c>
      <c r="K437" s="528" t="s">
        <v>2</v>
      </c>
      <c r="L437" s="529"/>
      <c r="M437" s="528" t="s">
        <v>5</v>
      </c>
      <c r="N437" s="532"/>
      <c r="O437" s="533" t="s">
        <v>0</v>
      </c>
      <c r="P437" s="528" t="s">
        <v>6</v>
      </c>
      <c r="Q437" s="529"/>
      <c r="R437" s="528" t="s">
        <v>7</v>
      </c>
      <c r="S437" s="529"/>
      <c r="T437" s="207"/>
      <c r="U437" t="s">
        <v>951</v>
      </c>
    </row>
    <row r="438" spans="1:26" x14ac:dyDescent="0.4">
      <c r="B438" s="278"/>
      <c r="C438" s="146" t="s">
        <v>3</v>
      </c>
      <c r="D438" s="146"/>
      <c r="E438" s="146"/>
      <c r="F438" s="146" t="s">
        <v>4</v>
      </c>
      <c r="G438" s="146"/>
      <c r="J438" s="531"/>
      <c r="K438" s="5" t="s">
        <v>3</v>
      </c>
      <c r="L438" s="1" t="s">
        <v>4</v>
      </c>
      <c r="M438" s="6" t="s">
        <v>3</v>
      </c>
      <c r="N438" s="44" t="s">
        <v>4</v>
      </c>
      <c r="O438" s="534"/>
      <c r="P438" s="15" t="s">
        <v>3</v>
      </c>
      <c r="Q438" s="14" t="s">
        <v>4</v>
      </c>
      <c r="R438" s="15" t="s">
        <v>3</v>
      </c>
      <c r="S438" s="14" t="s">
        <v>4</v>
      </c>
      <c r="T438" s="207"/>
      <c r="U438" s="263"/>
    </row>
    <row r="439" spans="1:26" x14ac:dyDescent="0.4">
      <c r="C439" s="469" t="s">
        <v>503</v>
      </c>
      <c r="D439" s="146">
        <v>300</v>
      </c>
      <c r="E439" s="146"/>
      <c r="F439" s="469" t="s">
        <v>53</v>
      </c>
      <c r="G439" s="146">
        <v>300</v>
      </c>
      <c r="J439" s="3" t="s">
        <v>65</v>
      </c>
      <c r="K439" s="478">
        <v>10000</v>
      </c>
      <c r="L439" s="16"/>
      <c r="M439" s="31"/>
      <c r="N439" s="43"/>
      <c r="O439" s="46"/>
      <c r="P439" s="33"/>
      <c r="Q439" s="32"/>
      <c r="R439" s="479">
        <v>10000</v>
      </c>
      <c r="S439" s="34"/>
      <c r="T439" s="207"/>
      <c r="U439" s="158" t="s">
        <v>957</v>
      </c>
      <c r="V439" s="522"/>
      <c r="W439" s="522"/>
      <c r="X439" s="522"/>
    </row>
    <row r="440" spans="1:26" x14ac:dyDescent="0.4">
      <c r="J440" s="7" t="s">
        <v>32</v>
      </c>
      <c r="K440" s="135"/>
      <c r="L440" s="17"/>
      <c r="M440" s="26"/>
      <c r="N440" s="41"/>
      <c r="O440" s="47"/>
      <c r="P440" s="26"/>
      <c r="Q440" s="17"/>
      <c r="R440" s="97"/>
      <c r="S440" s="17"/>
      <c r="T440" s="207"/>
      <c r="U440" s="278" t="s">
        <v>533</v>
      </c>
      <c r="V440" t="s">
        <v>763</v>
      </c>
      <c r="W440" s="153"/>
      <c r="Z440" s="153"/>
    </row>
    <row r="441" spans="1:26" x14ac:dyDescent="0.4">
      <c r="J441" s="7" t="s">
        <v>317</v>
      </c>
      <c r="K441" s="136"/>
      <c r="L441" s="17"/>
      <c r="M441" s="25"/>
      <c r="N441" s="41"/>
      <c r="O441" s="48"/>
      <c r="P441" s="26"/>
      <c r="Q441" s="17"/>
      <c r="R441" s="136"/>
      <c r="S441" s="35"/>
      <c r="T441" s="207"/>
      <c r="V441" t="s">
        <v>759</v>
      </c>
      <c r="W441" t="s">
        <v>760</v>
      </c>
    </row>
    <row r="442" spans="1:26" x14ac:dyDescent="0.4">
      <c r="J442" s="3" t="s">
        <v>512</v>
      </c>
      <c r="K442" s="97"/>
      <c r="L442" s="17"/>
      <c r="M442" s="25"/>
      <c r="N442" s="41"/>
      <c r="O442" s="48"/>
      <c r="P442" s="26"/>
      <c r="Q442" s="17"/>
      <c r="R442" s="137"/>
      <c r="S442" s="35"/>
      <c r="T442" s="381"/>
      <c r="U442" s="278"/>
      <c r="V442" s="146" t="s">
        <v>3</v>
      </c>
      <c r="W442" s="146"/>
      <c r="X442" s="146"/>
      <c r="Y442" s="146" t="s">
        <v>4</v>
      </c>
      <c r="Z442" s="146"/>
    </row>
    <row r="443" spans="1:26" x14ac:dyDescent="0.4">
      <c r="J443" s="3" t="s">
        <v>513</v>
      </c>
      <c r="K443" s="97"/>
      <c r="L443" s="17"/>
      <c r="M443" s="25"/>
      <c r="N443" s="41"/>
      <c r="O443" s="48"/>
      <c r="P443" s="26"/>
      <c r="Q443" s="17"/>
      <c r="R443" s="137"/>
      <c r="S443" s="35"/>
      <c r="T443" s="207"/>
      <c r="V443" s="469" t="s">
        <v>503</v>
      </c>
      <c r="W443" s="146">
        <v>300</v>
      </c>
      <c r="X443" s="146"/>
      <c r="Y443" s="469" t="s">
        <v>53</v>
      </c>
      <c r="Z443" s="146">
        <v>300</v>
      </c>
    </row>
    <row r="444" spans="1:26" x14ac:dyDescent="0.4">
      <c r="J444" s="303" t="s">
        <v>478</v>
      </c>
      <c r="K444" s="97"/>
      <c r="L444" s="95"/>
      <c r="M444" s="25"/>
      <c r="N444" s="41"/>
      <c r="O444" s="48"/>
      <c r="P444" s="26"/>
      <c r="Q444" s="17"/>
      <c r="R444" s="137"/>
      <c r="S444" s="416"/>
      <c r="V444" t="s">
        <v>953</v>
      </c>
    </row>
    <row r="445" spans="1:26" ht="19.5" thickBot="1" x14ac:dyDescent="0.45">
      <c r="J445" s="4"/>
      <c r="K445" s="402"/>
      <c r="L445" s="24"/>
      <c r="M445" s="403"/>
      <c r="N445" s="40"/>
      <c r="O445" s="429"/>
      <c r="P445" s="428"/>
      <c r="Q445" s="80"/>
      <c r="R445" s="404"/>
      <c r="S445" s="405"/>
    </row>
    <row r="446" spans="1:26" x14ac:dyDescent="0.4">
      <c r="J446" s="3" t="s">
        <v>153</v>
      </c>
      <c r="K446" s="430"/>
      <c r="L446" s="451">
        <v>10000</v>
      </c>
      <c r="M446" s="431"/>
      <c r="N446" s="434"/>
      <c r="O446" s="328"/>
      <c r="Q446" s="252"/>
      <c r="R446" s="244"/>
      <c r="S446" s="448">
        <v>10000</v>
      </c>
    </row>
    <row r="447" spans="1:26" x14ac:dyDescent="0.4">
      <c r="J447" s="3" t="s">
        <v>503</v>
      </c>
      <c r="K447" s="471">
        <v>300</v>
      </c>
      <c r="L447" s="483">
        <v>300</v>
      </c>
      <c r="M447" s="244"/>
      <c r="N447" s="249"/>
      <c r="O447" s="328"/>
      <c r="Q447" s="252"/>
      <c r="R447" s="474">
        <v>300</v>
      </c>
      <c r="S447" s="329">
        <v>300</v>
      </c>
      <c r="T447" s="207" t="s">
        <v>809</v>
      </c>
      <c r="U447" s="207"/>
    </row>
    <row r="448" spans="1:26" ht="19.5" thickBot="1" x14ac:dyDescent="0.45">
      <c r="J448" s="4"/>
      <c r="K448" s="394"/>
      <c r="L448" s="453"/>
      <c r="M448" s="395"/>
      <c r="N448" s="398"/>
      <c r="O448" s="397"/>
      <c r="Q448" s="396"/>
      <c r="R448" s="395"/>
      <c r="S448" s="450"/>
    </row>
    <row r="449" spans="2:21" x14ac:dyDescent="0.4">
      <c r="J449" s="406" t="s">
        <v>340</v>
      </c>
      <c r="K449" s="407"/>
      <c r="L449" s="454">
        <v>-300</v>
      </c>
      <c r="M449" s="408" t="s">
        <v>812</v>
      </c>
      <c r="N449" s="409"/>
      <c r="O449" s="411"/>
      <c r="P449" s="432"/>
      <c r="Q449" s="435"/>
      <c r="R449" s="433"/>
      <c r="S449" s="454">
        <v>-300</v>
      </c>
    </row>
    <row r="450" spans="2:21" ht="19.5" thickBot="1" x14ac:dyDescent="0.45">
      <c r="J450" s="77" t="s">
        <v>340</v>
      </c>
      <c r="K450" s="233"/>
      <c r="L450" s="455"/>
      <c r="M450" s="27"/>
      <c r="N450" s="410"/>
      <c r="O450" s="412"/>
      <c r="P450" s="27"/>
      <c r="Q450" s="22"/>
      <c r="R450" s="56"/>
      <c r="S450" s="455"/>
    </row>
    <row r="451" spans="2:21" ht="19.5" thickTop="1" x14ac:dyDescent="0.4">
      <c r="J451" s="10" t="s">
        <v>606</v>
      </c>
      <c r="K451" s="26"/>
      <c r="L451" s="418"/>
      <c r="M451" s="388"/>
      <c r="N451" s="75"/>
      <c r="O451" s="46"/>
      <c r="P451" s="29"/>
      <c r="Q451" s="382"/>
      <c r="R451" s="282"/>
      <c r="S451" s="353"/>
    </row>
    <row r="452" spans="2:21" x14ac:dyDescent="0.4">
      <c r="I452" s="328"/>
      <c r="J452" s="385" t="s">
        <v>607</v>
      </c>
      <c r="K452" s="445"/>
      <c r="L452" s="17"/>
      <c r="M452" s="283"/>
      <c r="N452" s="383"/>
      <c r="O452" s="50"/>
      <c r="P452" s="445"/>
      <c r="Q452" s="38"/>
      <c r="R452" s="29"/>
      <c r="S452" s="38"/>
    </row>
    <row r="453" spans="2:21" x14ac:dyDescent="0.4">
      <c r="I453" s="328"/>
      <c r="J453" s="386" t="s">
        <v>53</v>
      </c>
      <c r="K453" s="446"/>
      <c r="L453" s="470">
        <v>300</v>
      </c>
      <c r="M453" s="305"/>
      <c r="N453" s="41"/>
      <c r="O453" s="48"/>
      <c r="P453" s="447"/>
      <c r="Q453" s="473">
        <v>300</v>
      </c>
      <c r="R453" s="26"/>
      <c r="S453" s="17"/>
    </row>
    <row r="454" spans="2:21" x14ac:dyDescent="0.4">
      <c r="I454" s="328"/>
      <c r="J454" s="387"/>
      <c r="K454" s="446"/>
      <c r="L454" s="18"/>
      <c r="M454" s="57"/>
      <c r="N454" s="39"/>
      <c r="O454" s="49"/>
      <c r="P454" s="446"/>
      <c r="Q454" s="35"/>
      <c r="R454" s="25"/>
      <c r="S454" s="35"/>
    </row>
    <row r="455" spans="2:21" ht="19.5" thickBot="1" x14ac:dyDescent="0.45">
      <c r="J455" s="458" t="s">
        <v>38</v>
      </c>
      <c r="K455" s="459"/>
      <c r="L455" s="465"/>
      <c r="M455" s="460"/>
      <c r="N455" s="461"/>
      <c r="O455" s="462"/>
      <c r="P455" s="459"/>
      <c r="Q455" s="465"/>
      <c r="R455" s="403"/>
      <c r="S455" s="405"/>
    </row>
    <row r="456" spans="2:21" ht="19.5" thickBot="1" x14ac:dyDescent="0.45">
      <c r="J456" s="4" t="s">
        <v>808</v>
      </c>
      <c r="K456" s="463"/>
      <c r="L456" s="80"/>
      <c r="M456" s="463"/>
      <c r="N456" s="464"/>
      <c r="O456" s="429"/>
      <c r="P456" s="463"/>
      <c r="Q456" s="24"/>
      <c r="R456" s="30"/>
      <c r="S456" s="80"/>
    </row>
    <row r="457" spans="2:21" ht="19.5" thickBot="1" x14ac:dyDescent="0.45">
      <c r="J457" s="389" t="s">
        <v>301</v>
      </c>
      <c r="K457" s="456">
        <f>SUM(K439:K456)</f>
        <v>10300</v>
      </c>
      <c r="L457" s="457">
        <f>SUM(L439:L456)</f>
        <v>10300</v>
      </c>
      <c r="M457" s="401"/>
      <c r="N457" s="400"/>
      <c r="O457" s="399"/>
      <c r="P457" s="456">
        <f>SUM(P451:P456)</f>
        <v>0</v>
      </c>
      <c r="Q457" s="413">
        <f>SUM(Q452:Q456)</f>
        <v>300</v>
      </c>
      <c r="R457" s="414">
        <f>SUM(R439:R456)</f>
        <v>10300</v>
      </c>
      <c r="S457" s="413">
        <f>SUM(S439:S456)</f>
        <v>10000</v>
      </c>
    </row>
    <row r="458" spans="2:21" x14ac:dyDescent="0.4">
      <c r="P458" t="s">
        <v>63</v>
      </c>
      <c r="Q458" t="s">
        <v>816</v>
      </c>
      <c r="R458" s="84" t="s">
        <v>818</v>
      </c>
    </row>
    <row r="461" spans="2:21" ht="19.5" thickBot="1" x14ac:dyDescent="0.45">
      <c r="B461" t="s">
        <v>387</v>
      </c>
      <c r="C461" t="s">
        <v>764</v>
      </c>
      <c r="J461" t="s">
        <v>836</v>
      </c>
      <c r="K461" t="s">
        <v>825</v>
      </c>
      <c r="S461" s="84"/>
      <c r="T461" s="380"/>
      <c r="U461" s="207"/>
    </row>
    <row r="462" spans="2:21" x14ac:dyDescent="0.4">
      <c r="C462" t="s">
        <v>766</v>
      </c>
      <c r="J462" s="530" t="s">
        <v>0</v>
      </c>
      <c r="K462" s="528" t="s">
        <v>2</v>
      </c>
      <c r="L462" s="529"/>
      <c r="M462" s="528" t="s">
        <v>5</v>
      </c>
      <c r="N462" s="532"/>
      <c r="O462" s="533" t="s">
        <v>0</v>
      </c>
      <c r="P462" s="528" t="s">
        <v>6</v>
      </c>
      <c r="Q462" s="529"/>
      <c r="R462" s="528" t="s">
        <v>7</v>
      </c>
      <c r="S462" s="529"/>
      <c r="T462" s="207" t="s">
        <v>838</v>
      </c>
      <c r="U462" s="207"/>
    </row>
    <row r="463" spans="2:21" x14ac:dyDescent="0.4">
      <c r="C463" s="146" t="s">
        <v>3</v>
      </c>
      <c r="D463" s="161"/>
      <c r="E463" s="146"/>
      <c r="F463" s="163" t="s">
        <v>4</v>
      </c>
      <c r="G463" s="146"/>
      <c r="J463" s="531"/>
      <c r="K463" s="5" t="s">
        <v>3</v>
      </c>
      <c r="L463" s="1" t="s">
        <v>4</v>
      </c>
      <c r="M463" s="6" t="s">
        <v>3</v>
      </c>
      <c r="N463" s="44" t="s">
        <v>4</v>
      </c>
      <c r="O463" s="534"/>
      <c r="P463" s="15" t="s">
        <v>3</v>
      </c>
      <c r="Q463" s="14" t="s">
        <v>4</v>
      </c>
      <c r="R463" s="15" t="s">
        <v>3</v>
      </c>
      <c r="S463" s="14" t="s">
        <v>4</v>
      </c>
      <c r="T463" s="207" t="s">
        <v>839</v>
      </c>
      <c r="U463" s="207"/>
    </row>
    <row r="464" spans="2:21" x14ac:dyDescent="0.4">
      <c r="C464" s="466" t="s">
        <v>153</v>
      </c>
      <c r="D464" s="262">
        <v>10000</v>
      </c>
      <c r="E464" s="146"/>
      <c r="F464" s="467" t="s">
        <v>65</v>
      </c>
      <c r="G464" s="162">
        <v>10000</v>
      </c>
      <c r="J464" s="3" t="s">
        <v>65</v>
      </c>
      <c r="K464" s="134">
        <v>10000</v>
      </c>
      <c r="L464" s="16" t="s">
        <v>811</v>
      </c>
      <c r="M464" s="31"/>
      <c r="N464" s="43"/>
      <c r="O464" s="46"/>
      <c r="P464" s="33"/>
      <c r="Q464" s="32"/>
      <c r="R464" s="138">
        <v>10000</v>
      </c>
      <c r="S464" s="34"/>
      <c r="T464" s="207" t="s">
        <v>840</v>
      </c>
      <c r="U464" s="207"/>
    </row>
    <row r="465" spans="2:27" x14ac:dyDescent="0.4">
      <c r="J465" s="7" t="s">
        <v>32</v>
      </c>
      <c r="K465" s="93">
        <v>-11200</v>
      </c>
      <c r="L465" s="17" t="s">
        <v>801</v>
      </c>
      <c r="M465" s="26"/>
      <c r="N465" s="41"/>
      <c r="O465" s="47"/>
      <c r="P465" s="26"/>
      <c r="Q465" s="17"/>
      <c r="R465" s="472">
        <v>-11200</v>
      </c>
      <c r="S465" s="17"/>
      <c r="T465" s="207"/>
      <c r="U465" s="207" t="s">
        <v>958</v>
      </c>
    </row>
    <row r="466" spans="2:27" x14ac:dyDescent="0.4">
      <c r="B466" t="s">
        <v>387</v>
      </c>
      <c r="C466" t="s">
        <v>765</v>
      </c>
      <c r="J466" s="7" t="s">
        <v>317</v>
      </c>
      <c r="K466" s="290"/>
      <c r="M466" s="25"/>
      <c r="N466" s="41"/>
      <c r="O466" s="48"/>
      <c r="P466" s="26"/>
      <c r="Q466" s="17"/>
      <c r="R466" s="136"/>
      <c r="S466" s="35"/>
      <c r="T466" s="207"/>
      <c r="U466" s="207"/>
      <c r="V466" s="156" t="s">
        <v>952</v>
      </c>
    </row>
    <row r="467" spans="2:27" x14ac:dyDescent="0.4">
      <c r="J467" s="3" t="s">
        <v>512</v>
      </c>
      <c r="K467" s="97"/>
      <c r="L467" s="17"/>
      <c r="M467" s="25"/>
      <c r="N467" s="41"/>
      <c r="O467" s="48"/>
      <c r="P467" s="26"/>
      <c r="Q467" s="17"/>
      <c r="R467" s="137"/>
      <c r="S467" s="35"/>
      <c r="T467" s="381"/>
      <c r="U467" s="207"/>
      <c r="V467" t="s">
        <v>387</v>
      </c>
      <c r="W467" t="s">
        <v>765</v>
      </c>
    </row>
    <row r="468" spans="2:27" x14ac:dyDescent="0.4">
      <c r="C468" s="146" t="s">
        <v>3</v>
      </c>
      <c r="D468" s="161"/>
      <c r="E468" s="146"/>
      <c r="F468" s="163" t="s">
        <v>4</v>
      </c>
      <c r="G468" s="146"/>
      <c r="J468" s="3" t="s">
        <v>513</v>
      </c>
      <c r="K468" s="97"/>
      <c r="L468" s="17"/>
      <c r="M468" s="25"/>
      <c r="N468" s="41"/>
      <c r="O468" s="48"/>
      <c r="P468" s="26"/>
      <c r="Q468" s="17"/>
      <c r="R468" s="137"/>
      <c r="S468" s="35"/>
      <c r="T468" s="207"/>
      <c r="U468" s="207"/>
    </row>
    <row r="469" spans="2:27" x14ac:dyDescent="0.4">
      <c r="C469" s="466" t="s">
        <v>53</v>
      </c>
      <c r="D469" s="262">
        <v>1200</v>
      </c>
      <c r="E469" s="146"/>
      <c r="F469" s="467" t="s">
        <v>65</v>
      </c>
      <c r="G469" s="162">
        <v>1200</v>
      </c>
      <c r="J469" s="303" t="s">
        <v>478</v>
      </c>
      <c r="K469" s="97"/>
      <c r="L469" s="95"/>
      <c r="M469" s="25"/>
      <c r="N469" s="41"/>
      <c r="O469" s="48"/>
      <c r="P469" s="26"/>
      <c r="Q469" s="17"/>
      <c r="R469" s="137"/>
      <c r="S469" s="55"/>
      <c r="W469" s="146" t="s">
        <v>3</v>
      </c>
      <c r="X469" s="161"/>
      <c r="Y469" s="146"/>
      <c r="Z469" s="163" t="s">
        <v>4</v>
      </c>
      <c r="AA469" s="146"/>
    </row>
    <row r="470" spans="2:27" ht="19.5" thickBot="1" x14ac:dyDescent="0.45">
      <c r="J470" s="4"/>
      <c r="K470" s="26" t="s">
        <v>801</v>
      </c>
      <c r="L470" s="24" t="s">
        <v>811</v>
      </c>
      <c r="M470" s="403"/>
      <c r="N470" s="40"/>
      <c r="O470" s="429"/>
      <c r="P470" s="428"/>
      <c r="Q470" s="80"/>
      <c r="R470" s="404"/>
      <c r="S470" s="405"/>
      <c r="W470" s="466" t="s">
        <v>53</v>
      </c>
      <c r="X470" s="262">
        <v>1200</v>
      </c>
      <c r="Y470" s="146"/>
      <c r="Z470" s="467" t="s">
        <v>65</v>
      </c>
      <c r="AA470" s="162">
        <v>1200</v>
      </c>
    </row>
    <row r="471" spans="2:27" x14ac:dyDescent="0.4">
      <c r="J471" s="3" t="s">
        <v>153</v>
      </c>
      <c r="K471" s="468">
        <v>10000</v>
      </c>
      <c r="L471" s="451">
        <v>10000</v>
      </c>
      <c r="M471" s="431"/>
      <c r="N471" s="434"/>
      <c r="O471" s="328"/>
      <c r="Q471" s="252"/>
      <c r="R471" s="475">
        <v>10000</v>
      </c>
      <c r="S471" s="448">
        <v>10000</v>
      </c>
      <c r="T471" s="207" t="s">
        <v>809</v>
      </c>
      <c r="U471" s="207"/>
      <c r="Z471" t="s">
        <v>954</v>
      </c>
    </row>
    <row r="472" spans="2:27" x14ac:dyDescent="0.4">
      <c r="J472" s="3" t="s">
        <v>503</v>
      </c>
      <c r="K472" s="471">
        <v>300</v>
      </c>
      <c r="L472" s="483">
        <v>300</v>
      </c>
      <c r="M472" s="244"/>
      <c r="N472" s="249"/>
      <c r="O472" s="328"/>
      <c r="Q472" s="252"/>
      <c r="R472" s="474">
        <v>300</v>
      </c>
      <c r="S472" s="329">
        <v>300</v>
      </c>
      <c r="T472" t="s">
        <v>842</v>
      </c>
    </row>
    <row r="473" spans="2:27" ht="19.5" thickBot="1" x14ac:dyDescent="0.45">
      <c r="J473" s="4"/>
      <c r="K473" s="394"/>
      <c r="L473" s="453"/>
      <c r="M473" s="395"/>
      <c r="N473" s="398"/>
      <c r="O473" s="397"/>
      <c r="Q473" s="396"/>
      <c r="R473" s="395"/>
      <c r="S473" s="450"/>
    </row>
    <row r="474" spans="2:27" x14ac:dyDescent="0.4">
      <c r="B474" s="260"/>
      <c r="J474" s="406" t="s">
        <v>340</v>
      </c>
      <c r="K474" s="407"/>
      <c r="L474" s="454">
        <v>-300</v>
      </c>
      <c r="M474" s="408" t="s">
        <v>812</v>
      </c>
      <c r="N474" s="409"/>
      <c r="O474" s="411"/>
      <c r="P474" s="432"/>
      <c r="Q474" s="435"/>
      <c r="R474" s="433"/>
      <c r="S474" s="454">
        <v>-300</v>
      </c>
    </row>
    <row r="475" spans="2:27" ht="19.5" thickBot="1" x14ac:dyDescent="0.45">
      <c r="G475" s="156"/>
      <c r="J475" s="77"/>
      <c r="K475" s="233"/>
      <c r="L475" s="455"/>
      <c r="M475" s="27"/>
      <c r="N475" s="410"/>
      <c r="O475" s="412"/>
      <c r="P475" s="27"/>
      <c r="Q475" s="22"/>
      <c r="R475" s="56"/>
      <c r="S475" s="455"/>
    </row>
    <row r="476" spans="2:27" ht="19.5" thickTop="1" x14ac:dyDescent="0.4">
      <c r="G476" s="156"/>
      <c r="J476" s="10" t="s">
        <v>606</v>
      </c>
      <c r="L476" s="418"/>
      <c r="M476" s="388"/>
      <c r="N476" s="75"/>
      <c r="O476" s="46"/>
      <c r="P476" s="29"/>
      <c r="Q476" s="382"/>
      <c r="R476" s="282"/>
      <c r="S476" s="353"/>
    </row>
    <row r="477" spans="2:27" x14ac:dyDescent="0.4">
      <c r="G477" s="156"/>
      <c r="I477" s="328"/>
      <c r="J477" s="385"/>
      <c r="K477" s="26" t="s">
        <v>801</v>
      </c>
      <c r="L477" s="17" t="s">
        <v>344</v>
      </c>
      <c r="M477" s="283"/>
      <c r="N477" s="383"/>
      <c r="O477" s="50"/>
      <c r="P477" s="445"/>
      <c r="Q477" s="38"/>
      <c r="R477" s="29"/>
      <c r="S477" s="38"/>
    </row>
    <row r="478" spans="2:27" x14ac:dyDescent="0.4">
      <c r="I478" s="328"/>
      <c r="J478" s="386" t="s">
        <v>53</v>
      </c>
      <c r="K478" s="93">
        <v>1200</v>
      </c>
      <c r="L478" s="470">
        <v>300</v>
      </c>
      <c r="M478" s="305"/>
      <c r="N478" s="41"/>
      <c r="O478" s="48"/>
      <c r="P478" s="472">
        <v>1200</v>
      </c>
      <c r="Q478" s="473">
        <v>300</v>
      </c>
      <c r="R478" s="26"/>
      <c r="S478" s="17"/>
      <c r="T478" t="s">
        <v>841</v>
      </c>
    </row>
    <row r="479" spans="2:27" x14ac:dyDescent="0.4">
      <c r="D479" s="153"/>
      <c r="G479" s="153"/>
      <c r="I479" s="328"/>
      <c r="J479" s="387"/>
      <c r="K479" s="446"/>
      <c r="L479" s="18"/>
      <c r="M479" s="57"/>
      <c r="N479" s="39"/>
      <c r="O479" s="49"/>
      <c r="P479" s="446"/>
      <c r="Q479" s="35"/>
      <c r="R479" s="25"/>
      <c r="S479" s="35"/>
    </row>
    <row r="480" spans="2:27" ht="19.5" thickBot="1" x14ac:dyDescent="0.45">
      <c r="J480" s="458" t="s">
        <v>38</v>
      </c>
      <c r="K480" s="459"/>
      <c r="L480" s="465"/>
      <c r="M480" s="460"/>
      <c r="N480" s="461"/>
      <c r="O480" s="462"/>
      <c r="P480" s="459"/>
      <c r="Q480" s="465"/>
      <c r="R480" s="403"/>
      <c r="S480" s="405"/>
    </row>
    <row r="481" spans="2:20" ht="19.5" thickBot="1" x14ac:dyDescent="0.45">
      <c r="B481" s="156"/>
      <c r="J481" s="4" t="s">
        <v>808</v>
      </c>
      <c r="K481" s="463"/>
      <c r="L481" s="80"/>
      <c r="M481" s="463"/>
      <c r="N481" s="464"/>
      <c r="O481" s="429"/>
      <c r="P481" s="463"/>
      <c r="Q481" s="24">
        <v>900</v>
      </c>
      <c r="R481" s="30">
        <v>900</v>
      </c>
      <c r="S481" s="80"/>
    </row>
    <row r="482" spans="2:20" ht="19.5" thickBot="1" x14ac:dyDescent="0.45">
      <c r="G482" s="150"/>
      <c r="J482" s="389" t="s">
        <v>301</v>
      </c>
      <c r="K482" s="456">
        <f>SUM(K464:K481)</f>
        <v>10300</v>
      </c>
      <c r="L482" s="457">
        <f>SUM(L464:L481)</f>
        <v>10300</v>
      </c>
      <c r="M482" s="401"/>
      <c r="N482" s="400"/>
      <c r="O482" s="399"/>
      <c r="P482" s="456">
        <f>SUM(P476:P481)</f>
        <v>1200</v>
      </c>
      <c r="Q482" s="413">
        <f>SUM(Q476:Q481)</f>
        <v>1200</v>
      </c>
      <c r="R482" s="414">
        <f>SUM(R464:R481)</f>
        <v>10000</v>
      </c>
      <c r="S482" s="413">
        <f>SUM(S464:S481)</f>
        <v>10000</v>
      </c>
      <c r="T482" t="s">
        <v>810</v>
      </c>
    </row>
    <row r="483" spans="2:20" x14ac:dyDescent="0.4">
      <c r="P483" t="s">
        <v>63</v>
      </c>
      <c r="Q483" t="s">
        <v>816</v>
      </c>
      <c r="R483" s="84">
        <v>-900</v>
      </c>
      <c r="T483" s="152" t="s">
        <v>835</v>
      </c>
    </row>
    <row r="484" spans="2:20" x14ac:dyDescent="0.4">
      <c r="D484" s="153"/>
      <c r="F484" s="526"/>
      <c r="G484" s="153"/>
      <c r="T484" t="s">
        <v>837</v>
      </c>
    </row>
    <row r="485" spans="2:20" ht="19.5" thickBot="1" x14ac:dyDescent="0.45">
      <c r="D485" s="153"/>
      <c r="G485" s="153"/>
      <c r="L485" s="322" t="s">
        <v>819</v>
      </c>
      <c r="M485" s="322"/>
      <c r="N485" s="322"/>
      <c r="O485" s="322" t="s">
        <v>820</v>
      </c>
      <c r="P485" s="322"/>
      <c r="Q485" s="322"/>
      <c r="R485" s="322" t="s">
        <v>819</v>
      </c>
      <c r="S485" s="322"/>
    </row>
    <row r="486" spans="2:20" x14ac:dyDescent="0.4">
      <c r="B486" s="264"/>
      <c r="D486" s="153"/>
      <c r="G486" s="153"/>
      <c r="M486" s="84" t="s">
        <v>821</v>
      </c>
      <c r="N486" s="84">
        <v>-300</v>
      </c>
      <c r="O486" s="84"/>
      <c r="P486" s="84"/>
      <c r="Q486" s="84"/>
      <c r="R486" s="84" t="s">
        <v>821</v>
      </c>
      <c r="S486" s="84">
        <v>-900</v>
      </c>
    </row>
    <row r="487" spans="2:20" x14ac:dyDescent="0.4">
      <c r="K487" t="s">
        <v>822</v>
      </c>
      <c r="R487" t="s">
        <v>824</v>
      </c>
    </row>
    <row r="488" spans="2:20" x14ac:dyDescent="0.4">
      <c r="B488" s="278"/>
      <c r="K488" t="s">
        <v>823</v>
      </c>
    </row>
    <row r="493" spans="2:20" x14ac:dyDescent="0.4">
      <c r="C493" s="146"/>
      <c r="D493" s="161"/>
      <c r="E493" s="146"/>
      <c r="F493" s="163"/>
      <c r="G493" s="146"/>
    </row>
    <row r="494" spans="2:20" x14ac:dyDescent="0.4">
      <c r="C494" s="466"/>
      <c r="D494" s="262"/>
      <c r="E494" s="146"/>
      <c r="F494" s="467"/>
      <c r="G494" s="162"/>
    </row>
    <row r="498" spans="3:7" x14ac:dyDescent="0.4">
      <c r="C498" s="146"/>
      <c r="D498" s="161"/>
      <c r="E498" s="146"/>
      <c r="F498" s="163"/>
      <c r="G498" s="146"/>
    </row>
    <row r="499" spans="3:7" x14ac:dyDescent="0.4">
      <c r="C499" s="466"/>
      <c r="D499" s="262"/>
      <c r="E499" s="146"/>
      <c r="F499" s="467"/>
      <c r="G499" s="162"/>
    </row>
  </sheetData>
  <mergeCells count="31">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 ref="R413:S413"/>
    <mergeCell ref="J437:J438"/>
    <mergeCell ref="K437:L437"/>
    <mergeCell ref="M437:N437"/>
    <mergeCell ref="O437:O438"/>
    <mergeCell ref="P437:Q437"/>
    <mergeCell ref="R437:S437"/>
    <mergeCell ref="J413:J414"/>
    <mergeCell ref="K413:L413"/>
    <mergeCell ref="M413:N413"/>
    <mergeCell ref="O413:O414"/>
    <mergeCell ref="P413:Q413"/>
    <mergeCell ref="R462:S462"/>
    <mergeCell ref="J462:J463"/>
    <mergeCell ref="K462:L462"/>
    <mergeCell ref="M462:N462"/>
    <mergeCell ref="O462:O463"/>
    <mergeCell ref="P462:Q462"/>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8" t="s">
        <v>79</v>
      </c>
      <c r="B1" s="535"/>
      <c r="C1" s="535"/>
      <c r="D1" s="535"/>
      <c r="E1" s="535"/>
      <c r="F1" s="535"/>
      <c r="G1" s="535"/>
      <c r="H1" s="535"/>
      <c r="I1" s="535"/>
      <c r="J1" s="535"/>
    </row>
    <row r="2" spans="1:23" ht="28.5" customHeight="1" thickBot="1" x14ac:dyDescent="0.45">
      <c r="D2" s="535" t="s">
        <v>1</v>
      </c>
      <c r="E2" s="535"/>
      <c r="F2" s="535"/>
      <c r="G2" s="535"/>
    </row>
    <row r="3" spans="1:23" x14ac:dyDescent="0.4">
      <c r="A3" s="530" t="s">
        <v>0</v>
      </c>
      <c r="B3" s="528" t="s">
        <v>2</v>
      </c>
      <c r="C3" s="529"/>
      <c r="D3" s="528" t="s">
        <v>5</v>
      </c>
      <c r="E3" s="532"/>
      <c r="F3" s="533" t="s">
        <v>0</v>
      </c>
      <c r="G3" s="528" t="s">
        <v>6</v>
      </c>
      <c r="H3" s="529"/>
      <c r="I3" s="528" t="s">
        <v>7</v>
      </c>
      <c r="J3" s="529"/>
      <c r="R3" t="s">
        <v>356</v>
      </c>
    </row>
    <row r="4" spans="1:23" x14ac:dyDescent="0.4">
      <c r="A4" s="531"/>
      <c r="B4" s="5" t="s">
        <v>3</v>
      </c>
      <c r="C4" s="1" t="s">
        <v>4</v>
      </c>
      <c r="D4" s="6" t="s">
        <v>3</v>
      </c>
      <c r="E4" s="44" t="s">
        <v>4</v>
      </c>
      <c r="F4" s="534"/>
      <c r="G4" s="15" t="s">
        <v>3</v>
      </c>
      <c r="H4" s="14" t="s">
        <v>4</v>
      </c>
      <c r="I4" s="15" t="s">
        <v>3</v>
      </c>
      <c r="J4" s="14" t="s">
        <v>4</v>
      </c>
      <c r="L4" s="279" t="s">
        <v>624</v>
      </c>
      <c r="R4" s="156" t="s">
        <v>357</v>
      </c>
    </row>
    <row r="5" spans="1:23" x14ac:dyDescent="0.4">
      <c r="A5" s="236" t="s">
        <v>76</v>
      </c>
      <c r="B5" s="241" t="s">
        <v>76</v>
      </c>
      <c r="C5" s="16"/>
      <c r="D5" s="31"/>
      <c r="E5" s="43"/>
      <c r="F5" s="46"/>
      <c r="G5" s="33"/>
      <c r="H5" s="32"/>
      <c r="I5" s="106"/>
      <c r="J5" s="34"/>
      <c r="L5" t="s">
        <v>9</v>
      </c>
      <c r="R5" t="s">
        <v>365</v>
      </c>
    </row>
    <row r="6" spans="1:23" x14ac:dyDescent="0.4">
      <c r="A6" s="7" t="s">
        <v>349</v>
      </c>
      <c r="B6" s="101" t="s">
        <v>610</v>
      </c>
      <c r="C6" s="17"/>
      <c r="D6" s="26"/>
      <c r="E6" s="41"/>
      <c r="F6" s="47"/>
      <c r="G6" s="26"/>
      <c r="H6" s="17"/>
      <c r="I6" s="104"/>
      <c r="J6" s="17"/>
      <c r="T6" t="s">
        <v>614</v>
      </c>
      <c r="W6" t="s">
        <v>351</v>
      </c>
    </row>
    <row r="7" spans="1:23" x14ac:dyDescent="0.4">
      <c r="A7" s="3" t="s">
        <v>345</v>
      </c>
      <c r="B7" s="102"/>
      <c r="C7" s="17" t="s">
        <v>382</v>
      </c>
      <c r="D7" s="25"/>
      <c r="E7" s="41" t="s">
        <v>350</v>
      </c>
      <c r="F7" s="48"/>
      <c r="G7" s="26"/>
      <c r="H7" s="17"/>
      <c r="I7" s="102"/>
      <c r="J7" s="35"/>
      <c r="L7" s="156" t="s">
        <v>625</v>
      </c>
      <c r="T7" t="s">
        <v>615</v>
      </c>
    </row>
    <row r="8" spans="1:23" x14ac:dyDescent="0.4">
      <c r="A8" s="3" t="s">
        <v>317</v>
      </c>
      <c r="B8" s="103"/>
      <c r="C8" s="17" t="s">
        <v>383</v>
      </c>
      <c r="D8" s="25"/>
      <c r="E8" s="41"/>
      <c r="F8" s="48"/>
      <c r="G8" s="26"/>
      <c r="H8" s="17"/>
      <c r="I8" s="105"/>
      <c r="J8" s="35"/>
      <c r="L8" t="s">
        <v>478</v>
      </c>
      <c r="T8" t="s">
        <v>616</v>
      </c>
    </row>
    <row r="9" spans="1:23" x14ac:dyDescent="0.4">
      <c r="B9" s="103"/>
      <c r="C9" s="17" t="s">
        <v>384</v>
      </c>
      <c r="D9" s="25"/>
      <c r="E9" s="41"/>
      <c r="F9" s="48"/>
      <c r="G9" s="26"/>
      <c r="H9" s="17"/>
      <c r="I9" s="105"/>
      <c r="J9" s="35"/>
      <c r="T9" t="s">
        <v>617</v>
      </c>
    </row>
    <row r="10" spans="1:23" x14ac:dyDescent="0.4">
      <c r="B10" s="103"/>
      <c r="C10" s="17"/>
      <c r="D10" s="25"/>
      <c r="E10" s="41"/>
      <c r="F10" s="48"/>
      <c r="G10" s="26"/>
      <c r="H10" s="17"/>
      <c r="I10" s="105"/>
      <c r="J10" s="35"/>
      <c r="L10" s="156" t="s">
        <v>654</v>
      </c>
    </row>
    <row r="11" spans="1:23" x14ac:dyDescent="0.4">
      <c r="B11" s="256" t="s">
        <v>397</v>
      </c>
      <c r="I11" s="243"/>
      <c r="J11" s="35"/>
      <c r="L11" t="s">
        <v>361</v>
      </c>
    </row>
    <row r="12" spans="1:23" x14ac:dyDescent="0.4">
      <c r="A12" s="156"/>
      <c r="B12" s="243" t="s">
        <v>499</v>
      </c>
      <c r="I12" s="243"/>
      <c r="J12" s="35"/>
      <c r="T12" t="s">
        <v>618</v>
      </c>
    </row>
    <row r="13" spans="1:23" x14ac:dyDescent="0.4">
      <c r="A13" s="151" t="s">
        <v>626</v>
      </c>
      <c r="B13" s="243" t="s">
        <v>500</v>
      </c>
      <c r="I13" s="243"/>
      <c r="J13" s="35"/>
      <c r="T13" t="s">
        <v>619</v>
      </c>
    </row>
    <row r="14" spans="1:23" x14ac:dyDescent="0.4">
      <c r="A14" s="156" t="s">
        <v>620</v>
      </c>
      <c r="B14" s="156" t="s">
        <v>620</v>
      </c>
      <c r="I14" s="243"/>
      <c r="J14" s="35"/>
    </row>
    <row r="15" spans="1:23" x14ac:dyDescent="0.4">
      <c r="A15" s="156"/>
      <c r="B15" s="243" t="s">
        <v>501</v>
      </c>
      <c r="I15" s="243"/>
      <c r="J15" s="35"/>
      <c r="L15" s="156" t="s">
        <v>653</v>
      </c>
    </row>
    <row r="16" spans="1:23" x14ac:dyDescent="0.4">
      <c r="A16" s="237" t="s">
        <v>77</v>
      </c>
      <c r="B16" s="243" t="s">
        <v>502</v>
      </c>
      <c r="I16" s="243"/>
      <c r="J16" s="35"/>
      <c r="L16" t="s">
        <v>549</v>
      </c>
    </row>
    <row r="17" spans="1:23" x14ac:dyDescent="0.4">
      <c r="B17" s="103" t="s">
        <v>77</v>
      </c>
      <c r="C17" s="17"/>
      <c r="D17" s="25"/>
      <c r="E17" s="41"/>
      <c r="F17" s="48"/>
      <c r="G17" s="26"/>
      <c r="H17" s="17"/>
      <c r="I17" s="105"/>
      <c r="J17" s="35"/>
      <c r="K17" s="156"/>
    </row>
    <row r="18" spans="1:23" x14ac:dyDescent="0.4">
      <c r="A18" s="237"/>
      <c r="B18" s="104" t="s">
        <v>592</v>
      </c>
      <c r="C18" s="18"/>
      <c r="D18" s="25"/>
      <c r="E18" s="42"/>
      <c r="F18" s="47"/>
      <c r="G18" s="25"/>
      <c r="H18" s="36"/>
      <c r="I18" s="105"/>
      <c r="J18" s="35"/>
    </row>
    <row r="19" spans="1:23" x14ac:dyDescent="0.4">
      <c r="B19" s="104"/>
      <c r="C19" t="s">
        <v>593</v>
      </c>
      <c r="D19" s="154" t="s">
        <v>605</v>
      </c>
      <c r="F19" s="47"/>
      <c r="G19" s="25"/>
      <c r="H19" s="36"/>
      <c r="I19" s="105"/>
      <c r="J19" s="35"/>
      <c r="O19" s="151"/>
    </row>
    <row r="20" spans="1:23" x14ac:dyDescent="0.4">
      <c r="B20" s="103"/>
      <c r="C20" s="18" t="s">
        <v>594</v>
      </c>
      <c r="D20" s="29"/>
      <c r="F20" s="47" t="s">
        <v>351</v>
      </c>
      <c r="G20" s="25"/>
      <c r="H20" s="42"/>
      <c r="I20" s="105"/>
      <c r="J20" s="35"/>
    </row>
    <row r="21" spans="1:23" x14ac:dyDescent="0.4">
      <c r="A21" s="156" t="s">
        <v>621</v>
      </c>
      <c r="B21" s="104"/>
      <c r="C21" s="18" t="s">
        <v>595</v>
      </c>
      <c r="D21" s="29"/>
      <c r="F21" s="47"/>
      <c r="G21" s="25"/>
      <c r="H21" s="36"/>
      <c r="I21" s="105"/>
      <c r="J21" s="35"/>
      <c r="L21" s="156" t="s">
        <v>627</v>
      </c>
    </row>
    <row r="22" spans="1:23" x14ac:dyDescent="0.4">
      <c r="B22" s="105"/>
      <c r="C22" s="19" t="s">
        <v>596</v>
      </c>
      <c r="D22" s="29"/>
      <c r="E22" s="42"/>
      <c r="F22" s="47"/>
      <c r="G22" s="28"/>
      <c r="H22" s="36"/>
      <c r="I22" s="105"/>
      <c r="J22" s="35"/>
      <c r="L22" t="s">
        <v>623</v>
      </c>
    </row>
    <row r="23" spans="1:23" x14ac:dyDescent="0.4">
      <c r="A23" s="156"/>
      <c r="B23" s="261"/>
      <c r="C23" s="17" t="s">
        <v>597</v>
      </c>
      <c r="D23" s="25"/>
      <c r="J23" s="35"/>
      <c r="L23" s="156" t="s">
        <v>628</v>
      </c>
    </row>
    <row r="24" spans="1:23" x14ac:dyDescent="0.4">
      <c r="A24" s="156"/>
      <c r="B24" s="261"/>
      <c r="C24" s="17" t="s">
        <v>598</v>
      </c>
      <c r="D24" s="25"/>
      <c r="E24" s="42"/>
      <c r="F24" s="47"/>
      <c r="G24" s="25"/>
      <c r="H24" s="36"/>
      <c r="I24" s="105"/>
      <c r="J24" s="35"/>
      <c r="L24" t="s">
        <v>622</v>
      </c>
    </row>
    <row r="25" spans="1:23" x14ac:dyDescent="0.4">
      <c r="A25" s="238"/>
      <c r="B25" s="103"/>
      <c r="C25" s="17" t="s">
        <v>599</v>
      </c>
      <c r="D25" s="25"/>
      <c r="E25" s="41"/>
      <c r="F25" s="48"/>
      <c r="G25" s="26"/>
      <c r="H25" s="17"/>
      <c r="I25" s="105"/>
      <c r="J25" s="35"/>
      <c r="K25" s="156"/>
    </row>
    <row r="26" spans="1:23" x14ac:dyDescent="0.4">
      <c r="B26" s="242"/>
      <c r="C26" s="17" t="s">
        <v>600</v>
      </c>
      <c r="D26" s="25"/>
      <c r="E26" s="41"/>
      <c r="F26" s="48"/>
      <c r="G26" s="26"/>
      <c r="H26" s="17"/>
      <c r="I26" s="105"/>
      <c r="J26" s="35"/>
      <c r="R26" t="s">
        <v>366</v>
      </c>
    </row>
    <row r="27" spans="1:23" x14ac:dyDescent="0.4">
      <c r="A27" s="251" t="s">
        <v>30</v>
      </c>
      <c r="B27" s="104"/>
      <c r="C27" s="17" t="s">
        <v>583</v>
      </c>
      <c r="D27" s="25"/>
      <c r="E27" s="41"/>
      <c r="F27" s="48"/>
      <c r="G27" s="26"/>
      <c r="H27" s="17"/>
      <c r="I27" s="105"/>
      <c r="J27" s="35"/>
      <c r="R27" s="156" t="s">
        <v>367</v>
      </c>
    </row>
    <row r="28" spans="1:23" x14ac:dyDescent="0.4">
      <c r="A28" s="7" t="s">
        <v>8</v>
      </c>
      <c r="B28" s="104"/>
      <c r="C28" s="17" t="s">
        <v>601</v>
      </c>
      <c r="D28" s="25"/>
      <c r="E28" s="41"/>
      <c r="F28" s="48"/>
      <c r="G28" s="26"/>
      <c r="H28" s="17"/>
      <c r="I28" s="105"/>
      <c r="J28" s="36"/>
      <c r="R28" t="s">
        <v>373</v>
      </c>
    </row>
    <row r="29" spans="1:23" x14ac:dyDescent="0.4">
      <c r="A29" s="8" t="s">
        <v>10</v>
      </c>
      <c r="B29" s="103"/>
      <c r="C29" s="252" t="s">
        <v>602</v>
      </c>
      <c r="D29" s="244"/>
      <c r="E29" s="41"/>
      <c r="F29" s="48"/>
      <c r="G29" s="26"/>
      <c r="H29" s="17"/>
      <c r="I29" s="105"/>
      <c r="J29" s="36"/>
      <c r="K29" s="156"/>
      <c r="T29" t="s">
        <v>368</v>
      </c>
      <c r="W29" t="s">
        <v>351</v>
      </c>
    </row>
    <row r="30" spans="1:23" x14ac:dyDescent="0.4">
      <c r="A30" s="237" t="s">
        <v>355</v>
      </c>
      <c r="B30" s="103"/>
      <c r="C30" s="252" t="s">
        <v>586</v>
      </c>
      <c r="D30" s="244"/>
      <c r="E30" s="41"/>
      <c r="F30" s="48"/>
      <c r="G30" s="26"/>
      <c r="H30" s="17"/>
      <c r="I30" s="105"/>
      <c r="J30" s="36"/>
      <c r="K30" s="156"/>
      <c r="T30" t="s">
        <v>369</v>
      </c>
    </row>
    <row r="31" spans="1:23" x14ac:dyDescent="0.4">
      <c r="A31" s="8" t="s">
        <v>508</v>
      </c>
      <c r="B31" s="247"/>
      <c r="C31" s="252" t="s">
        <v>587</v>
      </c>
      <c r="D31" s="245"/>
      <c r="E31" s="249"/>
      <c r="F31" s="253"/>
      <c r="G31" s="244"/>
      <c r="I31" s="102"/>
      <c r="J31" s="36"/>
      <c r="K31" s="156"/>
      <c r="T31" t="s">
        <v>370</v>
      </c>
    </row>
    <row r="32" spans="1:23" x14ac:dyDescent="0.4">
      <c r="A32" s="8" t="s">
        <v>24</v>
      </c>
      <c r="B32" s="247"/>
      <c r="C32" s="19" t="s">
        <v>603</v>
      </c>
      <c r="D32" s="246"/>
      <c r="E32" s="249"/>
      <c r="F32" s="253"/>
      <c r="G32" s="244"/>
      <c r="I32" s="102"/>
      <c r="J32" s="19"/>
    </row>
    <row r="33" spans="1:23" x14ac:dyDescent="0.4">
      <c r="B33" s="248"/>
      <c r="C33" t="s">
        <v>604</v>
      </c>
      <c r="E33" s="250"/>
      <c r="F33" s="254"/>
      <c r="G33" s="245"/>
      <c r="I33" s="104"/>
      <c r="J33" s="17"/>
      <c r="L33" s="156" t="s">
        <v>359</v>
      </c>
    </row>
    <row r="34" spans="1:23" x14ac:dyDescent="0.4">
      <c r="A34" s="240"/>
      <c r="B34" s="239" t="s">
        <v>355</v>
      </c>
      <c r="E34" s="42"/>
      <c r="F34" s="255"/>
      <c r="G34" s="246"/>
      <c r="H34" s="35"/>
      <c r="I34" s="102"/>
      <c r="J34" s="18"/>
      <c r="L34" t="s">
        <v>398</v>
      </c>
      <c r="R34" s="156" t="s">
        <v>372</v>
      </c>
    </row>
    <row r="35" spans="1:23" x14ac:dyDescent="0.4">
      <c r="B35" s="85" t="s">
        <v>399</v>
      </c>
      <c r="C35" s="19"/>
      <c r="D35" s="87"/>
      <c r="E35" s="88"/>
      <c r="F35" s="47"/>
      <c r="G35" s="25"/>
      <c r="H35" s="19"/>
      <c r="I35" s="91"/>
      <c r="J35" s="19"/>
      <c r="K35" s="89"/>
      <c r="M35" t="s">
        <v>402</v>
      </c>
      <c r="R35" t="s">
        <v>371</v>
      </c>
    </row>
    <row r="36" spans="1:23" x14ac:dyDescent="0.4">
      <c r="A36" s="156" t="s">
        <v>509</v>
      </c>
      <c r="B36" s="102"/>
      <c r="C36" s="19" t="s">
        <v>405</v>
      </c>
      <c r="D36" s="29"/>
      <c r="E36" s="42"/>
      <c r="F36" s="47" t="s">
        <v>350</v>
      </c>
      <c r="G36" s="25"/>
      <c r="H36" s="17"/>
      <c r="I36" s="102"/>
      <c r="J36" s="17"/>
      <c r="M36" t="s">
        <v>403</v>
      </c>
      <c r="S36" t="s">
        <v>374</v>
      </c>
      <c r="U36" s="154"/>
    </row>
    <row r="37" spans="1:23" ht="19.5" thickBot="1" x14ac:dyDescent="0.45">
      <c r="A37" s="7" t="s">
        <v>37</v>
      </c>
      <c r="B37" s="274" t="s">
        <v>359</v>
      </c>
      <c r="C37" s="275"/>
      <c r="D37" s="27"/>
      <c r="E37" s="272"/>
      <c r="F37" s="53"/>
      <c r="G37" s="27"/>
      <c r="H37" s="72"/>
      <c r="I37" s="233"/>
      <c r="J37" s="273"/>
      <c r="K37" s="9"/>
      <c r="M37" t="s">
        <v>404</v>
      </c>
      <c r="S37" t="s">
        <v>375</v>
      </c>
      <c r="V37" t="s">
        <v>351</v>
      </c>
    </row>
    <row r="38" spans="1:23" ht="19.5" thickTop="1" x14ac:dyDescent="0.4">
      <c r="A38" s="270" t="s">
        <v>77</v>
      </c>
      <c r="B38" s="29" t="s">
        <v>74</v>
      </c>
      <c r="C38" s="112" t="s">
        <v>68</v>
      </c>
      <c r="D38" s="29"/>
      <c r="E38" s="41"/>
      <c r="F38" s="48"/>
      <c r="G38" s="26"/>
      <c r="H38" s="17"/>
      <c r="I38" s="29"/>
      <c r="J38" s="109"/>
      <c r="S38" t="s">
        <v>376</v>
      </c>
    </row>
    <row r="39" spans="1:23" x14ac:dyDescent="0.4">
      <c r="A39" s="3" t="s">
        <v>57</v>
      </c>
      <c r="B39" s="154"/>
      <c r="C39" s="112"/>
      <c r="D39" s="26"/>
      <c r="E39" s="41"/>
      <c r="F39" s="48"/>
      <c r="G39" s="26"/>
      <c r="H39" s="17"/>
      <c r="I39" s="26"/>
      <c r="J39" s="110"/>
    </row>
    <row r="40" spans="1:23" x14ac:dyDescent="0.4">
      <c r="A40" s="7" t="s">
        <v>33</v>
      </c>
      <c r="C40" s="112"/>
      <c r="D40" s="26"/>
      <c r="E40" s="41"/>
      <c r="F40" s="48"/>
      <c r="G40" s="26"/>
      <c r="H40" s="17"/>
      <c r="I40" s="26"/>
      <c r="J40" s="110"/>
      <c r="K40" s="156"/>
    </row>
    <row r="41" spans="1:23" x14ac:dyDescent="0.4">
      <c r="C41" s="112" t="s">
        <v>395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37"/>
      <c r="B43" s="29"/>
      <c r="C43" s="112"/>
      <c r="D43" s="26"/>
      <c r="E43" s="41"/>
      <c r="F43" s="48"/>
      <c r="G43" s="26"/>
      <c r="H43" s="17"/>
      <c r="I43" s="26"/>
      <c r="J43" s="110"/>
      <c r="O43" s="156"/>
      <c r="R43" s="156" t="s">
        <v>381</v>
      </c>
    </row>
    <row r="44" spans="1:23" x14ac:dyDescent="0.4">
      <c r="A44" s="3"/>
      <c r="B44" s="99"/>
      <c r="C44" s="112"/>
      <c r="D44" s="26"/>
      <c r="E44" s="41"/>
      <c r="F44" s="48"/>
      <c r="G44" s="26"/>
      <c r="H44" s="17"/>
      <c r="I44" s="26"/>
      <c r="J44" s="110"/>
      <c r="R44" t="s">
        <v>377</v>
      </c>
    </row>
    <row r="45" spans="1:23" x14ac:dyDescent="0.4">
      <c r="B45" s="29"/>
      <c r="C45" s="113"/>
      <c r="D45" s="26"/>
      <c r="E45" s="42"/>
      <c r="F45" s="47"/>
      <c r="G45" s="28"/>
      <c r="H45" s="17"/>
      <c r="I45" s="28"/>
      <c r="J45" s="110"/>
      <c r="O45" s="156"/>
      <c r="S45" t="s">
        <v>378</v>
      </c>
      <c r="W45" t="s">
        <v>351</v>
      </c>
    </row>
    <row r="46" spans="1:23" x14ac:dyDescent="0.4">
      <c r="C46" s="113"/>
      <c r="D46" s="26"/>
      <c r="E46" s="42"/>
      <c r="F46" s="47"/>
      <c r="G46" s="28"/>
      <c r="H46" s="17"/>
      <c r="I46" s="28"/>
      <c r="J46" s="110"/>
      <c r="S46" t="s">
        <v>379</v>
      </c>
    </row>
    <row r="47" spans="1:23" x14ac:dyDescent="0.4">
      <c r="A47" s="156"/>
      <c r="B47" s="25"/>
      <c r="C47" s="113" t="s">
        <v>395</v>
      </c>
      <c r="D47" s="26"/>
      <c r="E47" s="42"/>
      <c r="F47" s="47"/>
      <c r="G47" s="28"/>
      <c r="H47" s="17"/>
      <c r="I47" s="28"/>
      <c r="J47" s="110"/>
      <c r="K47" s="156"/>
      <c r="O47" t="s">
        <v>394</v>
      </c>
      <c r="S47" t="s">
        <v>380</v>
      </c>
    </row>
    <row r="48" spans="1:23" x14ac:dyDescent="0.4">
      <c r="A48" s="238"/>
      <c r="B48" s="98"/>
      <c r="C48" s="113" t="s">
        <v>395</v>
      </c>
      <c r="D48" s="26"/>
      <c r="E48" s="42"/>
      <c r="F48" s="47"/>
      <c r="G48" s="28"/>
      <c r="H48" s="17"/>
      <c r="I48" s="28"/>
      <c r="J48" s="110"/>
      <c r="R48" s="156"/>
    </row>
    <row r="49" spans="1:21" x14ac:dyDescent="0.4">
      <c r="A49" s="7"/>
      <c r="B49" s="25"/>
      <c r="C49" s="113" t="s">
        <v>395</v>
      </c>
      <c r="D49" s="26"/>
      <c r="E49" s="42"/>
      <c r="F49" s="47"/>
      <c r="G49" s="28"/>
      <c r="H49" s="17"/>
      <c r="I49" s="28"/>
      <c r="J49" s="110"/>
    </row>
    <row r="50" spans="1:21" x14ac:dyDescent="0.4">
      <c r="A50" s="238"/>
      <c r="B50" s="25"/>
      <c r="C50" s="113" t="s">
        <v>396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395</v>
      </c>
      <c r="D58" s="25"/>
      <c r="E58" s="232"/>
      <c r="F58" s="48"/>
      <c r="G58" s="25"/>
      <c r="H58" s="17"/>
      <c r="I58" s="28"/>
      <c r="J58" s="271"/>
      <c r="K58" t="s">
        <v>60</v>
      </c>
      <c r="Q58" t="s">
        <v>48</v>
      </c>
      <c r="S58" s="140"/>
    </row>
    <row r="59" spans="1:21" ht="19.5" thickBot="1" x14ac:dyDescent="0.45">
      <c r="A59" s="69" t="s">
        <v>12</v>
      </c>
      <c r="B59" s="70"/>
      <c r="C59" s="111" t="s">
        <v>396</v>
      </c>
      <c r="D59" s="70"/>
      <c r="E59" s="73"/>
      <c r="F59" s="74"/>
      <c r="G59" s="70"/>
      <c r="H59" s="72"/>
      <c r="I59" s="70"/>
      <c r="J59" s="111"/>
      <c r="K59" t="s">
        <v>61</v>
      </c>
    </row>
    <row r="60" spans="1:21" ht="19.5" thickTop="1" x14ac:dyDescent="0.4">
      <c r="A60" s="237" t="s">
        <v>353</v>
      </c>
      <c r="B60" s="100" t="s">
        <v>353</v>
      </c>
      <c r="C60" s="121"/>
      <c r="D60" s="26"/>
      <c r="E60" s="41"/>
      <c r="F60" s="48"/>
      <c r="G60" s="26"/>
      <c r="H60" s="17"/>
      <c r="I60" s="26"/>
      <c r="J60" s="121"/>
      <c r="K60" t="s">
        <v>364</v>
      </c>
      <c r="L60" s="156" t="s">
        <v>75</v>
      </c>
      <c r="M60" t="s">
        <v>360</v>
      </c>
    </row>
    <row r="61" spans="1:21" x14ac:dyDescent="0.4">
      <c r="A61" s="10" t="s">
        <v>352</v>
      </c>
      <c r="B61" s="26" t="s">
        <v>611</v>
      </c>
      <c r="C61" s="121"/>
      <c r="D61" s="29"/>
      <c r="E61" s="41"/>
      <c r="F61" s="48"/>
      <c r="G61" s="29"/>
      <c r="H61" s="38"/>
      <c r="I61" s="100"/>
      <c r="J61" s="122"/>
      <c r="M61" t="s">
        <v>391</v>
      </c>
    </row>
    <row r="62" spans="1:21" x14ac:dyDescent="0.4">
      <c r="A62" s="8"/>
      <c r="B62" s="26"/>
      <c r="C62" s="121" t="s">
        <v>612</v>
      </c>
      <c r="D62" s="25"/>
      <c r="E62" s="41"/>
      <c r="F62" s="48" t="s">
        <v>350</v>
      </c>
      <c r="G62" s="25"/>
      <c r="H62" s="35"/>
      <c r="I62" s="28"/>
      <c r="J62" s="123"/>
    </row>
    <row r="63" spans="1:21" x14ac:dyDescent="0.4">
      <c r="A63" s="8"/>
      <c r="B63" s="26"/>
      <c r="C63" s="121" t="s">
        <v>613</v>
      </c>
      <c r="D63" s="25"/>
      <c r="E63" s="41"/>
      <c r="F63" s="48"/>
      <c r="G63" s="25"/>
      <c r="H63" s="35"/>
      <c r="I63" s="28"/>
      <c r="J63" s="123"/>
      <c r="O63" s="156" t="s">
        <v>358</v>
      </c>
    </row>
    <row r="64" spans="1:21" x14ac:dyDescent="0.4">
      <c r="A64" s="7"/>
      <c r="B64" s="26"/>
      <c r="C64" s="121"/>
      <c r="D64" s="28"/>
      <c r="E64" s="41"/>
      <c r="F64" s="48"/>
      <c r="G64" s="28"/>
      <c r="H64" s="36"/>
      <c r="I64" s="28"/>
      <c r="J64" s="235"/>
      <c r="L64" s="156" t="s">
        <v>358</v>
      </c>
      <c r="M64" t="s">
        <v>392</v>
      </c>
      <c r="O64" t="s">
        <v>401</v>
      </c>
      <c r="U64" t="s">
        <v>393</v>
      </c>
    </row>
    <row r="65" spans="1:19" x14ac:dyDescent="0.4">
      <c r="A65" s="7"/>
      <c r="B65" s="100" t="s">
        <v>362</v>
      </c>
      <c r="C65" s="121"/>
      <c r="D65" s="28"/>
      <c r="E65" s="41"/>
      <c r="F65" s="48"/>
      <c r="G65" s="28"/>
      <c r="H65" s="36"/>
      <c r="I65" s="28"/>
      <c r="J65" s="235"/>
      <c r="Q65" t="s">
        <v>406</v>
      </c>
      <c r="S65" t="s">
        <v>350</v>
      </c>
    </row>
    <row r="66" spans="1:19" x14ac:dyDescent="0.4">
      <c r="A66" s="7"/>
      <c r="B66" s="26" t="s">
        <v>400</v>
      </c>
      <c r="C66" s="121"/>
      <c r="D66" s="28"/>
      <c r="E66" s="41"/>
      <c r="F66" s="48"/>
      <c r="G66" s="28"/>
      <c r="H66" s="36"/>
      <c r="I66" s="28"/>
      <c r="J66" s="235"/>
    </row>
    <row r="67" spans="1:19" x14ac:dyDescent="0.4">
      <c r="A67" s="238" t="s">
        <v>354</v>
      </c>
      <c r="B67" s="26"/>
      <c r="C67" s="121" t="s">
        <v>407</v>
      </c>
      <c r="D67" s="28"/>
      <c r="E67" s="41"/>
      <c r="F67" s="48" t="s">
        <v>350</v>
      </c>
      <c r="G67" s="28"/>
      <c r="H67" s="36"/>
      <c r="I67" s="28"/>
      <c r="J67" s="235"/>
      <c r="L67" t="s">
        <v>363</v>
      </c>
    </row>
    <row r="68" spans="1:19" ht="19.5" thickBot="1" x14ac:dyDescent="0.45">
      <c r="A68" s="69"/>
      <c r="B68" s="70"/>
      <c r="C68" s="125" t="s">
        <v>408</v>
      </c>
      <c r="D68" s="70"/>
      <c r="E68" s="71"/>
      <c r="F68" s="53"/>
      <c r="G68" s="70"/>
      <c r="H68" s="76"/>
      <c r="I68" s="70"/>
      <c r="J68" s="124"/>
    </row>
    <row r="69" spans="1:19" ht="19.5" thickTop="1" x14ac:dyDescent="0.4">
      <c r="A69" s="10" t="s">
        <v>591</v>
      </c>
      <c r="B69" s="129" t="s">
        <v>609</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1"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0" t="s">
        <v>581</v>
      </c>
      <c r="C80" s="18"/>
      <c r="D80" s="56"/>
      <c r="E80" s="39"/>
      <c r="F80" s="49"/>
      <c r="G80" s="117"/>
      <c r="H80" s="35"/>
      <c r="I80" s="25"/>
      <c r="J80" s="35"/>
    </row>
    <row r="81" spans="1:13" x14ac:dyDescent="0.4">
      <c r="A81" s="2"/>
      <c r="B81" s="117" t="s">
        <v>588</v>
      </c>
      <c r="C81" s="18"/>
      <c r="D81" s="56"/>
      <c r="E81" s="39"/>
      <c r="F81" s="49" t="s">
        <v>351</v>
      </c>
      <c r="G81" s="117"/>
      <c r="H81" s="35"/>
      <c r="I81" s="25"/>
      <c r="J81" s="35"/>
    </row>
    <row r="82" spans="1:13" x14ac:dyDescent="0.4">
      <c r="A82" s="2"/>
      <c r="B82" s="117" t="s">
        <v>582</v>
      </c>
      <c r="C82" s="18"/>
      <c r="D82" s="56"/>
      <c r="E82" s="39"/>
      <c r="F82" s="49"/>
      <c r="G82" s="117"/>
      <c r="H82" s="35"/>
      <c r="I82" s="25"/>
      <c r="J82" s="35"/>
    </row>
    <row r="83" spans="1:13" x14ac:dyDescent="0.4">
      <c r="A83" s="2"/>
      <c r="B83" s="117" t="s">
        <v>583</v>
      </c>
      <c r="C83" s="18"/>
      <c r="D83" s="57"/>
      <c r="E83" s="39"/>
      <c r="F83" s="49"/>
      <c r="G83" s="117"/>
      <c r="H83" s="35"/>
      <c r="I83" s="25"/>
      <c r="J83" s="35"/>
    </row>
    <row r="84" spans="1:13" x14ac:dyDescent="0.4">
      <c r="A84" s="2"/>
      <c r="B84" s="117" t="s">
        <v>584</v>
      </c>
      <c r="C84" s="18"/>
      <c r="D84" s="57"/>
      <c r="E84" s="39"/>
      <c r="F84" s="49"/>
      <c r="G84" s="117"/>
      <c r="H84" s="35"/>
      <c r="I84" s="25"/>
      <c r="J84" s="35"/>
    </row>
    <row r="85" spans="1:13" x14ac:dyDescent="0.4">
      <c r="A85" s="2"/>
      <c r="B85" s="117" t="s">
        <v>585</v>
      </c>
      <c r="C85" s="18"/>
      <c r="D85" s="57"/>
      <c r="E85" s="39"/>
      <c r="F85" s="49"/>
      <c r="G85" s="117"/>
      <c r="H85" s="35"/>
      <c r="I85" s="25"/>
      <c r="J85" s="35"/>
    </row>
    <row r="86" spans="1:13" x14ac:dyDescent="0.4">
      <c r="A86" s="2" t="s">
        <v>53</v>
      </c>
      <c r="B86" s="117" t="s">
        <v>586</v>
      </c>
      <c r="C86" s="18"/>
      <c r="D86" s="93" t="s">
        <v>56</v>
      </c>
      <c r="E86" s="39"/>
      <c r="F86" s="49"/>
      <c r="G86" s="142"/>
      <c r="H86" s="35"/>
      <c r="I86" s="25"/>
      <c r="J86" s="35"/>
      <c r="K86" t="s">
        <v>58</v>
      </c>
      <c r="M86" s="140"/>
    </row>
    <row r="87" spans="1:13" x14ac:dyDescent="0.4">
      <c r="A87" s="8" t="s">
        <v>41</v>
      </c>
      <c r="B87" s="117" t="s">
        <v>587</v>
      </c>
      <c r="C87" s="18"/>
      <c r="D87" s="68"/>
      <c r="E87" s="64"/>
      <c r="F87" s="49"/>
      <c r="G87" s="142"/>
      <c r="H87" s="35"/>
      <c r="I87" s="25"/>
      <c r="J87" s="35"/>
      <c r="K87" t="s">
        <v>45</v>
      </c>
      <c r="M87" s="140"/>
    </row>
    <row r="88" spans="1:13" x14ac:dyDescent="0.4">
      <c r="A88" s="8" t="s">
        <v>23</v>
      </c>
      <c r="B88" s="117" t="s">
        <v>589</v>
      </c>
      <c r="C88" s="19"/>
      <c r="D88" s="26"/>
      <c r="E88" s="66"/>
      <c r="F88" s="51"/>
      <c r="G88" s="143"/>
      <c r="H88" s="38"/>
      <c r="I88" s="29"/>
      <c r="J88" s="38"/>
      <c r="K88" t="s">
        <v>46</v>
      </c>
      <c r="M88" s="140"/>
    </row>
    <row r="89" spans="1:13" x14ac:dyDescent="0.4">
      <c r="A89" s="10" t="s">
        <v>13</v>
      </c>
      <c r="B89" s="117" t="s">
        <v>590</v>
      </c>
      <c r="C89" s="17"/>
      <c r="D89" s="25"/>
      <c r="E89" s="59"/>
      <c r="F89" s="52"/>
      <c r="G89" s="142"/>
      <c r="H89" s="35"/>
      <c r="I89" s="25"/>
      <c r="J89" s="35"/>
      <c r="K89" t="s">
        <v>47</v>
      </c>
      <c r="M89" s="140"/>
    </row>
    <row r="90" spans="1:13" x14ac:dyDescent="0.4">
      <c r="A90" s="10" t="s">
        <v>14</v>
      </c>
      <c r="B90" s="119" t="s">
        <v>396</v>
      </c>
      <c r="C90" s="21"/>
      <c r="D90" s="29"/>
      <c r="E90" s="144"/>
      <c r="F90" s="50"/>
      <c r="G90" s="128"/>
      <c r="H90" s="38"/>
      <c r="I90" s="29"/>
      <c r="J90" s="38"/>
      <c r="K90" t="s">
        <v>82</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521"/>
    </row>
    <row r="109" spans="1:17" x14ac:dyDescent="0.4">
      <c r="A109" s="154" t="s">
        <v>979</v>
      </c>
      <c r="G109" s="152" t="s">
        <v>982</v>
      </c>
      <c r="Q109" t="s">
        <v>902</v>
      </c>
    </row>
    <row r="110" spans="1:17" x14ac:dyDescent="0.4">
      <c r="A110" t="s">
        <v>902</v>
      </c>
      <c r="G110" t="s">
        <v>902</v>
      </c>
      <c r="Q110" s="154" t="s">
        <v>981</v>
      </c>
    </row>
    <row r="111" spans="1:17" x14ac:dyDescent="0.4">
      <c r="A111" t="s">
        <v>903</v>
      </c>
      <c r="G111" s="154" t="s">
        <v>980</v>
      </c>
      <c r="Q111" t="s">
        <v>902</v>
      </c>
    </row>
    <row r="112" spans="1:17" x14ac:dyDescent="0.4">
      <c r="A112" t="s">
        <v>904</v>
      </c>
      <c r="G112" t="s">
        <v>902</v>
      </c>
      <c r="Q112" t="s">
        <v>903</v>
      </c>
    </row>
    <row r="113" spans="1:17" x14ac:dyDescent="0.4">
      <c r="A113" t="s">
        <v>905</v>
      </c>
      <c r="G113" t="s">
        <v>903</v>
      </c>
      <c r="Q113" t="s">
        <v>904</v>
      </c>
    </row>
    <row r="114" spans="1:17" x14ac:dyDescent="0.4">
      <c r="G114" t="s">
        <v>904</v>
      </c>
      <c r="Q114" t="s">
        <v>905</v>
      </c>
    </row>
    <row r="115" spans="1:17" x14ac:dyDescent="0.4">
      <c r="A115" t="s">
        <v>906</v>
      </c>
      <c r="G115" t="s">
        <v>905</v>
      </c>
    </row>
    <row r="116" spans="1:17" x14ac:dyDescent="0.4">
      <c r="A116" t="s">
        <v>907</v>
      </c>
      <c r="Q116" t="s">
        <v>906</v>
      </c>
    </row>
    <row r="117" spans="1:17" x14ac:dyDescent="0.4">
      <c r="A117" t="s">
        <v>908</v>
      </c>
      <c r="G117" t="s">
        <v>906</v>
      </c>
      <c r="Q117" t="s">
        <v>907</v>
      </c>
    </row>
    <row r="118" spans="1:17" x14ac:dyDescent="0.4">
      <c r="A118" t="s">
        <v>909</v>
      </c>
      <c r="G118" t="s">
        <v>907</v>
      </c>
      <c r="Q118" t="s">
        <v>908</v>
      </c>
    </row>
    <row r="119" spans="1:17" x14ac:dyDescent="0.4">
      <c r="A119" t="s">
        <v>910</v>
      </c>
      <c r="G119" t="s">
        <v>908</v>
      </c>
      <c r="Q119" t="s">
        <v>909</v>
      </c>
    </row>
    <row r="120" spans="1:17" x14ac:dyDescent="0.4">
      <c r="A120" t="s">
        <v>911</v>
      </c>
      <c r="G120" t="s">
        <v>909</v>
      </c>
      <c r="Q120" t="s">
        <v>910</v>
      </c>
    </row>
    <row r="121" spans="1:17" x14ac:dyDescent="0.4">
      <c r="A121" t="s">
        <v>912</v>
      </c>
      <c r="G121" t="s">
        <v>910</v>
      </c>
      <c r="Q121" t="s">
        <v>911</v>
      </c>
    </row>
    <row r="122" spans="1:17" x14ac:dyDescent="0.4">
      <c r="A122" t="s">
        <v>913</v>
      </c>
      <c r="G122" t="s">
        <v>911</v>
      </c>
      <c r="Q122" t="s">
        <v>912</v>
      </c>
    </row>
    <row r="123" spans="1:17" x14ac:dyDescent="0.4">
      <c r="A123" t="s">
        <v>914</v>
      </c>
      <c r="G123" t="s">
        <v>912</v>
      </c>
      <c r="Q123" t="s">
        <v>913</v>
      </c>
    </row>
    <row r="124" spans="1:17" x14ac:dyDescent="0.4">
      <c r="A124" t="s">
        <v>915</v>
      </c>
      <c r="G124" t="s">
        <v>913</v>
      </c>
      <c r="Q124" t="s">
        <v>914</v>
      </c>
    </row>
    <row r="125" spans="1:17" x14ac:dyDescent="0.4">
      <c r="A125" t="s">
        <v>916</v>
      </c>
      <c r="G125" t="s">
        <v>914</v>
      </c>
      <c r="Q125" t="s">
        <v>915</v>
      </c>
    </row>
    <row r="126" spans="1:17" x14ac:dyDescent="0.4">
      <c r="A126" t="s">
        <v>917</v>
      </c>
      <c r="G126" t="s">
        <v>915</v>
      </c>
      <c r="Q126" t="s">
        <v>916</v>
      </c>
    </row>
    <row r="127" spans="1:17" x14ac:dyDescent="0.4">
      <c r="A127" t="s">
        <v>918</v>
      </c>
      <c r="G127" t="s">
        <v>916</v>
      </c>
      <c r="Q127" t="s">
        <v>917</v>
      </c>
    </row>
    <row r="128" spans="1:17" x14ac:dyDescent="0.4">
      <c r="A128" t="s">
        <v>908</v>
      </c>
      <c r="G128" t="s">
        <v>917</v>
      </c>
      <c r="Q128" t="s">
        <v>918</v>
      </c>
    </row>
    <row r="129" spans="1:17" x14ac:dyDescent="0.4">
      <c r="A129" t="s">
        <v>909</v>
      </c>
      <c r="G129" t="s">
        <v>918</v>
      </c>
      <c r="Q129" t="s">
        <v>908</v>
      </c>
    </row>
    <row r="130" spans="1:17" x14ac:dyDescent="0.4">
      <c r="A130" t="s">
        <v>910</v>
      </c>
      <c r="G130" t="s">
        <v>908</v>
      </c>
      <c r="Q130" t="s">
        <v>909</v>
      </c>
    </row>
    <row r="131" spans="1:17" x14ac:dyDescent="0.4">
      <c r="A131" t="s">
        <v>911</v>
      </c>
      <c r="G131" t="s">
        <v>909</v>
      </c>
      <c r="Q131" t="s">
        <v>910</v>
      </c>
    </row>
    <row r="132" spans="1:17" x14ac:dyDescent="0.4">
      <c r="A132" t="s">
        <v>912</v>
      </c>
      <c r="G132" t="s">
        <v>910</v>
      </c>
      <c r="Q132" t="s">
        <v>911</v>
      </c>
    </row>
    <row r="133" spans="1:17" x14ac:dyDescent="0.4">
      <c r="A133" t="s">
        <v>913</v>
      </c>
      <c r="G133" t="s">
        <v>911</v>
      </c>
      <c r="Q133" t="s">
        <v>912</v>
      </c>
    </row>
    <row r="134" spans="1:17" x14ac:dyDescent="0.4">
      <c r="A134" t="s">
        <v>919</v>
      </c>
      <c r="G134" t="s">
        <v>912</v>
      </c>
      <c r="Q134" t="s">
        <v>913</v>
      </c>
    </row>
    <row r="135" spans="1:17" x14ac:dyDescent="0.4">
      <c r="A135" t="s">
        <v>915</v>
      </c>
      <c r="G135" t="s">
        <v>913</v>
      </c>
      <c r="Q135" t="s">
        <v>919</v>
      </c>
    </row>
    <row r="136" spans="1:17" x14ac:dyDescent="0.4">
      <c r="A136" t="s">
        <v>916</v>
      </c>
      <c r="G136" t="s">
        <v>919</v>
      </c>
      <c r="Q136" t="s">
        <v>915</v>
      </c>
    </row>
    <row r="137" spans="1:17" x14ac:dyDescent="0.4">
      <c r="A137" t="s">
        <v>920</v>
      </c>
      <c r="G137" t="s">
        <v>915</v>
      </c>
      <c r="Q137" t="s">
        <v>916</v>
      </c>
    </row>
    <row r="138" spans="1:17" x14ac:dyDescent="0.4">
      <c r="G138" t="s">
        <v>916</v>
      </c>
      <c r="Q138" t="s">
        <v>920</v>
      </c>
    </row>
    <row r="139" spans="1:17" x14ac:dyDescent="0.4">
      <c r="A139" t="s">
        <v>921</v>
      </c>
      <c r="G139" t="s">
        <v>920</v>
      </c>
    </row>
    <row r="140" spans="1:17" x14ac:dyDescent="0.4">
      <c r="Q140" t="s">
        <v>921</v>
      </c>
    </row>
    <row r="141" spans="1:17" x14ac:dyDescent="0.4">
      <c r="A141" t="s">
        <v>922</v>
      </c>
      <c r="G141" t="s">
        <v>921</v>
      </c>
    </row>
    <row r="142" spans="1:17" x14ac:dyDescent="0.4">
      <c r="Q142" t="s">
        <v>922</v>
      </c>
    </row>
    <row r="143" spans="1:17" x14ac:dyDescent="0.4">
      <c r="A143" t="s">
        <v>593</v>
      </c>
      <c r="G143" t="s">
        <v>922</v>
      </c>
    </row>
    <row r="144" spans="1:17" x14ac:dyDescent="0.4">
      <c r="Q144" t="s">
        <v>593</v>
      </c>
    </row>
    <row r="145" spans="1:19" x14ac:dyDescent="0.4">
      <c r="A145" t="s">
        <v>594</v>
      </c>
      <c r="G145" t="s">
        <v>593</v>
      </c>
    </row>
    <row r="146" spans="1:19" x14ac:dyDescent="0.4">
      <c r="A146" t="s">
        <v>923</v>
      </c>
      <c r="Q146" t="s">
        <v>594</v>
      </c>
    </row>
    <row r="147" spans="1:19" x14ac:dyDescent="0.4">
      <c r="A147" t="s">
        <v>924</v>
      </c>
      <c r="G147" t="s">
        <v>594</v>
      </c>
      <c r="Q147" t="s">
        <v>923</v>
      </c>
    </row>
    <row r="148" spans="1:19" x14ac:dyDescent="0.4">
      <c r="A148" t="s">
        <v>925</v>
      </c>
      <c r="G148" t="s">
        <v>923</v>
      </c>
      <c r="Q148" t="s">
        <v>924</v>
      </c>
    </row>
    <row r="149" spans="1:19" x14ac:dyDescent="0.4">
      <c r="G149" t="s">
        <v>924</v>
      </c>
      <c r="Q149" t="s">
        <v>925</v>
      </c>
    </row>
    <row r="150" spans="1:19" x14ac:dyDescent="0.4">
      <c r="A150" t="s">
        <v>595</v>
      </c>
      <c r="G150" t="s">
        <v>925</v>
      </c>
    </row>
    <row r="151" spans="1:19" x14ac:dyDescent="0.4">
      <c r="A151" t="s">
        <v>926</v>
      </c>
      <c r="Q151" t="s">
        <v>595</v>
      </c>
    </row>
    <row r="152" spans="1:19" x14ac:dyDescent="0.4">
      <c r="G152" t="s">
        <v>595</v>
      </c>
      <c r="Q152" t="s">
        <v>926</v>
      </c>
    </row>
    <row r="153" spans="1:19" x14ac:dyDescent="0.4">
      <c r="A153" t="s">
        <v>597</v>
      </c>
      <c r="G153" t="s">
        <v>926</v>
      </c>
    </row>
    <row r="154" spans="1:19" x14ac:dyDescent="0.4">
      <c r="A154" t="s">
        <v>927</v>
      </c>
      <c r="Q154" t="s">
        <v>597</v>
      </c>
    </row>
    <row r="155" spans="1:19" x14ac:dyDescent="0.4">
      <c r="A155" t="s">
        <v>928</v>
      </c>
      <c r="G155" t="s">
        <v>597</v>
      </c>
      <c r="Q155" t="s">
        <v>927</v>
      </c>
    </row>
    <row r="156" spans="1:19" x14ac:dyDescent="0.4">
      <c r="G156" t="s">
        <v>927</v>
      </c>
      <c r="Q156" t="s">
        <v>928</v>
      </c>
    </row>
    <row r="157" spans="1:19" x14ac:dyDescent="0.4">
      <c r="A157" s="156" t="s">
        <v>929</v>
      </c>
      <c r="B157" s="156"/>
      <c r="G157" t="s">
        <v>928</v>
      </c>
    </row>
    <row r="158" spans="1:19" x14ac:dyDescent="0.4">
      <c r="A158" s="156" t="s">
        <v>977</v>
      </c>
      <c r="B158" s="156"/>
      <c r="Q158" s="156" t="s">
        <v>929</v>
      </c>
      <c r="R158" s="156"/>
      <c r="S158" s="156"/>
    </row>
    <row r="159" spans="1:19" x14ac:dyDescent="0.4">
      <c r="A159" s="156" t="s">
        <v>931</v>
      </c>
      <c r="B159" s="156"/>
      <c r="G159" s="156" t="s">
        <v>929</v>
      </c>
      <c r="H159" s="156"/>
      <c r="I159" s="156"/>
      <c r="Q159" s="156" t="s">
        <v>930</v>
      </c>
      <c r="R159" s="156"/>
      <c r="S159" s="156"/>
    </row>
    <row r="160" spans="1:19" x14ac:dyDescent="0.4">
      <c r="A160" s="156" t="s">
        <v>932</v>
      </c>
      <c r="B160" s="156"/>
      <c r="G160" s="156" t="s">
        <v>959</v>
      </c>
      <c r="H160" s="156"/>
      <c r="I160" s="156"/>
      <c r="Q160" s="156" t="s">
        <v>936</v>
      </c>
      <c r="R160" s="156"/>
      <c r="S160" s="156"/>
    </row>
    <row r="161" spans="1:23" x14ac:dyDescent="0.4">
      <c r="A161" s="156" t="s">
        <v>933</v>
      </c>
      <c r="B161" s="156"/>
      <c r="C161" t="s">
        <v>969</v>
      </c>
      <c r="G161" s="156" t="s">
        <v>960</v>
      </c>
      <c r="H161" s="156"/>
      <c r="I161" s="156"/>
      <c r="Q161" s="156" t="s">
        <v>943</v>
      </c>
      <c r="R161" s="156"/>
      <c r="S161" s="156"/>
    </row>
    <row r="162" spans="1:23" x14ac:dyDescent="0.4">
      <c r="A162" s="156" t="s">
        <v>934</v>
      </c>
      <c r="B162" s="156"/>
      <c r="C162" s="8" t="s">
        <v>498</v>
      </c>
      <c r="D162" s="97"/>
      <c r="E162" s="18"/>
      <c r="G162" s="156"/>
      <c r="H162" s="156"/>
      <c r="I162" s="156"/>
      <c r="K162" t="s">
        <v>969</v>
      </c>
      <c r="Q162" s="156" t="s">
        <v>937</v>
      </c>
      <c r="R162" s="156"/>
      <c r="S162" s="156"/>
      <c r="T162" t="s">
        <v>969</v>
      </c>
    </row>
    <row r="163" spans="1:23" x14ac:dyDescent="0.4">
      <c r="A163" s="156" t="s">
        <v>933</v>
      </c>
      <c r="B163" s="156"/>
      <c r="C163" s="3" t="s">
        <v>696</v>
      </c>
      <c r="D163" s="97">
        <v>50000</v>
      </c>
      <c r="E163" s="18">
        <v>10000</v>
      </c>
      <c r="G163" s="156" t="s">
        <v>961</v>
      </c>
      <c r="H163" s="156"/>
      <c r="I163" s="156"/>
      <c r="K163" s="8" t="s">
        <v>498</v>
      </c>
      <c r="L163" s="97"/>
      <c r="M163" s="18"/>
      <c r="Q163" s="156" t="s">
        <v>944</v>
      </c>
      <c r="R163" s="156"/>
      <c r="S163" s="156"/>
      <c r="T163" s="8" t="s">
        <v>498</v>
      </c>
      <c r="U163" s="97"/>
      <c r="V163" s="18"/>
    </row>
    <row r="164" spans="1:23" x14ac:dyDescent="0.4">
      <c r="A164" s="156"/>
      <c r="B164" s="156"/>
      <c r="C164" s="8" t="s">
        <v>497</v>
      </c>
      <c r="D164" s="97"/>
      <c r="E164" s="18"/>
      <c r="G164" s="156" t="s">
        <v>933</v>
      </c>
      <c r="H164" s="156"/>
      <c r="I164" s="156"/>
      <c r="K164" s="3" t="s">
        <v>696</v>
      </c>
      <c r="L164" s="97">
        <v>50000</v>
      </c>
      <c r="M164" s="18">
        <v>10000</v>
      </c>
      <c r="Q164" s="156" t="s">
        <v>938</v>
      </c>
      <c r="R164" s="156"/>
      <c r="S164" s="156"/>
      <c r="T164" s="3" t="s">
        <v>696</v>
      </c>
      <c r="U164" s="97">
        <v>40000</v>
      </c>
      <c r="V164" s="18">
        <v>0</v>
      </c>
    </row>
    <row r="165" spans="1:23" x14ac:dyDescent="0.4">
      <c r="A165" s="156" t="s">
        <v>978</v>
      </c>
      <c r="B165" s="156"/>
      <c r="G165" s="156" t="s">
        <v>962</v>
      </c>
      <c r="H165" s="156"/>
      <c r="I165" s="156"/>
      <c r="K165" s="8" t="s">
        <v>497</v>
      </c>
      <c r="L165" s="97"/>
      <c r="M165" s="18"/>
      <c r="Q165" s="156"/>
      <c r="R165" s="156"/>
      <c r="S165" s="156"/>
      <c r="T165" s="8" t="s">
        <v>497</v>
      </c>
      <c r="U165" s="97"/>
      <c r="V165" s="18"/>
    </row>
    <row r="166" spans="1:23" x14ac:dyDescent="0.4">
      <c r="A166" s="156" t="s">
        <v>936</v>
      </c>
      <c r="B166" s="156"/>
      <c r="C166" t="s">
        <v>983</v>
      </c>
      <c r="D166" t="s">
        <v>974</v>
      </c>
      <c r="G166" s="156"/>
      <c r="H166" s="156"/>
      <c r="I166" s="156"/>
      <c r="Q166" s="156" t="s">
        <v>935</v>
      </c>
      <c r="R166" s="156"/>
      <c r="S166" s="156"/>
    </row>
    <row r="167" spans="1:23" x14ac:dyDescent="0.4">
      <c r="A167" s="156" t="s">
        <v>932</v>
      </c>
      <c r="B167" s="156"/>
      <c r="C167" s="8" t="s">
        <v>498</v>
      </c>
      <c r="D167" s="97"/>
      <c r="E167" s="18"/>
      <c r="G167" s="156"/>
      <c r="H167" s="156"/>
      <c r="I167" s="156"/>
      <c r="K167" t="s">
        <v>983</v>
      </c>
      <c r="M167" t="s">
        <v>975</v>
      </c>
      <c r="Q167" s="156" t="s">
        <v>936</v>
      </c>
      <c r="R167" s="156"/>
      <c r="S167" s="156"/>
      <c r="T167" t="s">
        <v>984</v>
      </c>
      <c r="V167" t="s">
        <v>976</v>
      </c>
    </row>
    <row r="168" spans="1:23" x14ac:dyDescent="0.4">
      <c r="A168" s="156" t="s">
        <v>937</v>
      </c>
      <c r="B168" s="156"/>
      <c r="C168" s="3" t="s">
        <v>696</v>
      </c>
      <c r="D168" s="97">
        <v>60000</v>
      </c>
      <c r="E168" s="18">
        <v>10000</v>
      </c>
      <c r="G168" s="156" t="s">
        <v>963</v>
      </c>
      <c r="H168" s="156"/>
      <c r="I168" s="156"/>
      <c r="K168" s="8" t="s">
        <v>498</v>
      </c>
      <c r="L168" s="97"/>
      <c r="M168" s="18"/>
      <c r="Q168" s="156" t="s">
        <v>945</v>
      </c>
      <c r="R168" s="156"/>
      <c r="S168" s="156"/>
      <c r="T168" s="8" t="s">
        <v>498</v>
      </c>
      <c r="U168" s="97"/>
      <c r="V168" s="18"/>
    </row>
    <row r="169" spans="1:23" x14ac:dyDescent="0.4">
      <c r="A169" s="156" t="s">
        <v>934</v>
      </c>
      <c r="B169" s="156"/>
      <c r="C169" s="8" t="s">
        <v>497</v>
      </c>
      <c r="D169" s="97"/>
      <c r="E169" s="18"/>
      <c r="G169" s="156" t="s">
        <v>964</v>
      </c>
      <c r="H169" s="156"/>
      <c r="I169" s="156"/>
      <c r="K169" s="3" t="s">
        <v>696</v>
      </c>
      <c r="L169" s="97">
        <v>50000</v>
      </c>
      <c r="M169" s="18"/>
      <c r="N169" s="366" t="s">
        <v>970</v>
      </c>
      <c r="O169" s="367">
        <v>10000</v>
      </c>
      <c r="P169" s="3" t="s">
        <v>971</v>
      </c>
      <c r="Q169" s="156" t="s">
        <v>937</v>
      </c>
      <c r="R169" s="156"/>
      <c r="S169" s="156"/>
      <c r="T169" s="3" t="s">
        <v>696</v>
      </c>
      <c r="U169" s="97">
        <v>50000</v>
      </c>
      <c r="V169" s="18"/>
    </row>
    <row r="170" spans="1:23" x14ac:dyDescent="0.4">
      <c r="A170" s="156" t="s">
        <v>938</v>
      </c>
      <c r="B170" s="156"/>
      <c r="G170" s="156" t="s">
        <v>936</v>
      </c>
      <c r="H170" s="156"/>
      <c r="I170" s="156"/>
      <c r="K170" s="8" t="s">
        <v>497</v>
      </c>
      <c r="L170" s="97"/>
      <c r="M170" s="18"/>
      <c r="N170" s="316" t="s">
        <v>970</v>
      </c>
      <c r="O170" s="367">
        <v>10000</v>
      </c>
      <c r="P170" s="3" t="s">
        <v>972</v>
      </c>
      <c r="Q170" s="156" t="s">
        <v>946</v>
      </c>
      <c r="R170" s="156"/>
      <c r="S170" s="156"/>
      <c r="T170" s="8" t="s">
        <v>497</v>
      </c>
      <c r="U170" s="97"/>
      <c r="V170" s="18"/>
    </row>
    <row r="171" spans="1:23" x14ac:dyDescent="0.4">
      <c r="A171" s="156" t="s">
        <v>939</v>
      </c>
      <c r="B171" s="156"/>
      <c r="D171" s="366" t="s">
        <v>970</v>
      </c>
      <c r="E171" s="367">
        <v>10000</v>
      </c>
      <c r="F171" s="3" t="s">
        <v>971</v>
      </c>
      <c r="G171" s="156" t="s">
        <v>943</v>
      </c>
      <c r="H171" s="156"/>
      <c r="I171" s="156"/>
      <c r="N171" s="316" t="s">
        <v>970</v>
      </c>
      <c r="O171" s="315">
        <v>50000</v>
      </c>
      <c r="P171" s="347" t="s">
        <v>973</v>
      </c>
      <c r="Q171" s="156" t="s">
        <v>938</v>
      </c>
      <c r="R171" s="156"/>
      <c r="S171" s="156"/>
    </row>
    <row r="172" spans="1:23" x14ac:dyDescent="0.4">
      <c r="A172" s="156" t="s">
        <v>586</v>
      </c>
      <c r="B172" s="156"/>
      <c r="D172" s="316" t="s">
        <v>970</v>
      </c>
      <c r="E172" s="367">
        <v>10000</v>
      </c>
      <c r="F172" s="3" t="s">
        <v>972</v>
      </c>
      <c r="G172" s="156" t="s">
        <v>937</v>
      </c>
      <c r="H172" s="156"/>
      <c r="I172" s="156"/>
      <c r="Q172" s="156" t="s">
        <v>939</v>
      </c>
      <c r="R172" s="156"/>
      <c r="S172" s="156"/>
      <c r="U172" s="366" t="s">
        <v>970</v>
      </c>
      <c r="V172" s="367">
        <v>10000</v>
      </c>
      <c r="W172" s="3" t="s">
        <v>971</v>
      </c>
    </row>
    <row r="173" spans="1:23" x14ac:dyDescent="0.4">
      <c r="D173" s="316" t="s">
        <v>970</v>
      </c>
      <c r="E173" s="315">
        <v>50000</v>
      </c>
      <c r="F173" s="347" t="s">
        <v>973</v>
      </c>
      <c r="G173" s="156" t="s">
        <v>944</v>
      </c>
      <c r="H173" s="156"/>
      <c r="I173" s="156"/>
      <c r="K173" s="151" t="s">
        <v>986</v>
      </c>
      <c r="Q173" s="156" t="s">
        <v>586</v>
      </c>
      <c r="R173" s="156"/>
      <c r="S173" s="156"/>
      <c r="U173" s="316" t="s">
        <v>970</v>
      </c>
      <c r="V173" s="367">
        <v>10000</v>
      </c>
      <c r="W173" s="3" t="s">
        <v>972</v>
      </c>
    </row>
    <row r="174" spans="1:23" x14ac:dyDescent="0.4">
      <c r="A174" t="s">
        <v>940</v>
      </c>
      <c r="G174" s="156" t="s">
        <v>938</v>
      </c>
      <c r="H174" s="156"/>
      <c r="I174" s="156"/>
      <c r="K174" s="8" t="s">
        <v>498</v>
      </c>
      <c r="L174" s="97"/>
      <c r="M174" s="18"/>
      <c r="U174" s="316" t="s">
        <v>970</v>
      </c>
      <c r="V174" s="315">
        <v>50000</v>
      </c>
      <c r="W174" s="347" t="s">
        <v>973</v>
      </c>
    </row>
    <row r="175" spans="1:23" x14ac:dyDescent="0.4">
      <c r="A175" t="s">
        <v>941</v>
      </c>
      <c r="C175" s="151" t="s">
        <v>987</v>
      </c>
      <c r="G175" s="156" t="s">
        <v>965</v>
      </c>
      <c r="H175" s="156"/>
      <c r="I175" s="156"/>
      <c r="K175" s="3" t="s">
        <v>696</v>
      </c>
      <c r="L175" s="97">
        <v>60000</v>
      </c>
      <c r="M175" s="18">
        <v>10000</v>
      </c>
      <c r="Q175" t="s">
        <v>940</v>
      </c>
      <c r="T175" s="151" t="s">
        <v>988</v>
      </c>
    </row>
    <row r="176" spans="1:23" x14ac:dyDescent="0.4">
      <c r="C176" s="8" t="s">
        <v>498</v>
      </c>
      <c r="D176" s="97"/>
      <c r="E176" s="18"/>
      <c r="G176" t="s">
        <v>966</v>
      </c>
      <c r="K176" s="8" t="s">
        <v>497</v>
      </c>
      <c r="L176" s="97"/>
      <c r="M176" s="18"/>
      <c r="Q176" t="s">
        <v>941</v>
      </c>
      <c r="T176" s="8" t="s">
        <v>498</v>
      </c>
      <c r="U176" s="97"/>
      <c r="V176" s="18"/>
    </row>
    <row r="177" spans="1:22" x14ac:dyDescent="0.4">
      <c r="A177" t="s">
        <v>942</v>
      </c>
      <c r="C177" s="3" t="s">
        <v>696</v>
      </c>
      <c r="D177" s="97">
        <v>60000</v>
      </c>
      <c r="E177" s="18">
        <v>10000</v>
      </c>
      <c r="G177" t="s">
        <v>931</v>
      </c>
      <c r="T177" s="3" t="s">
        <v>696</v>
      </c>
      <c r="U177" s="97">
        <v>50000</v>
      </c>
      <c r="V177" s="18"/>
    </row>
    <row r="178" spans="1:22" x14ac:dyDescent="0.4">
      <c r="C178" s="8" t="s">
        <v>497</v>
      </c>
      <c r="D178" s="97"/>
      <c r="E178" s="18"/>
      <c r="G178" s="156" t="s">
        <v>939</v>
      </c>
      <c r="Q178" t="s">
        <v>942</v>
      </c>
      <c r="T178" s="8" t="s">
        <v>497</v>
      </c>
      <c r="U178" s="97"/>
      <c r="V178" s="18"/>
    </row>
    <row r="179" spans="1:22" x14ac:dyDescent="0.4">
      <c r="G179" s="156" t="s">
        <v>938</v>
      </c>
    </row>
    <row r="181" spans="1:22" x14ac:dyDescent="0.4">
      <c r="G181" t="s">
        <v>967</v>
      </c>
    </row>
    <row r="182" spans="1:22" x14ac:dyDescent="0.4">
      <c r="G182" t="s">
        <v>968</v>
      </c>
    </row>
    <row r="184" spans="1:22" x14ac:dyDescent="0.4">
      <c r="G184" t="s">
        <v>942</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65" t="s">
        <v>495</v>
      </c>
      <c r="J2" s="265" t="s">
        <v>495</v>
      </c>
      <c r="N2" s="265" t="s">
        <v>495</v>
      </c>
    </row>
    <row r="3" spans="1:16" x14ac:dyDescent="0.4">
      <c r="A3" t="s">
        <v>241</v>
      </c>
      <c r="C3" t="s">
        <v>299</v>
      </c>
      <c r="F3" t="s">
        <v>6</v>
      </c>
      <c r="I3" t="s">
        <v>299</v>
      </c>
      <c r="N3" t="s">
        <v>302</v>
      </c>
    </row>
    <row r="4" spans="1:16" x14ac:dyDescent="0.4">
      <c r="A4" s="146" t="s">
        <v>240</v>
      </c>
      <c r="B4" s="146" t="s">
        <v>0</v>
      </c>
      <c r="C4" s="145" t="s">
        <v>901</v>
      </c>
      <c r="D4" s="145" t="s">
        <v>356</v>
      </c>
      <c r="F4" s="213" t="s">
        <v>246</v>
      </c>
      <c r="G4" s="214"/>
      <c r="H4" s="214" t="s">
        <v>247</v>
      </c>
      <c r="I4" s="506" t="s">
        <v>246</v>
      </c>
      <c r="J4" s="507" t="s">
        <v>67</v>
      </c>
      <c r="K4" s="507" t="s">
        <v>66</v>
      </c>
      <c r="N4" s="213" t="s">
        <v>300</v>
      </c>
      <c r="O4" s="214" t="s">
        <v>93</v>
      </c>
      <c r="P4" s="214" t="s">
        <v>236</v>
      </c>
    </row>
    <row r="5" spans="1:16" x14ac:dyDescent="0.4">
      <c r="A5" s="146"/>
      <c r="B5" s="146"/>
      <c r="C5" s="211"/>
      <c r="D5" s="211"/>
      <c r="F5" s="218" t="s">
        <v>310</v>
      </c>
      <c r="G5" s="215" t="s">
        <v>252</v>
      </c>
      <c r="H5" s="226" t="str">
        <f>IFERROR(VLOOKUP(F5,$I$5:$K$28,3,FALSE),"0")</f>
        <v>0</v>
      </c>
      <c r="I5" s="508"/>
      <c r="J5" s="505"/>
      <c r="K5" s="505"/>
      <c r="N5" s="220" t="s">
        <v>555</v>
      </c>
      <c r="O5" s="216" t="str">
        <f>IFERROR(VLOOKUP(N5,$A$5:$C$17,3,FALSE),"")</f>
        <v/>
      </c>
      <c r="P5" s="216" t="str">
        <f>IFERROR(VLOOKUP(N5,$A$18:$D$29,3,FALSE),"")</f>
        <v/>
      </c>
    </row>
    <row r="6" spans="1:16" x14ac:dyDescent="0.4">
      <c r="A6" s="146"/>
      <c r="B6" s="146"/>
      <c r="C6" s="211"/>
      <c r="D6" s="211"/>
      <c r="F6" s="213"/>
      <c r="G6" s="215"/>
      <c r="H6" s="226" t="str">
        <f t="shared" ref="H6:H8" si="0">IFERROR(VLOOKUP(F6,$I$5:$K$28,3,FALSE),"0")</f>
        <v>0</v>
      </c>
      <c r="I6" s="508"/>
      <c r="J6" s="505"/>
      <c r="K6" s="505"/>
      <c r="N6" s="220" t="s">
        <v>556</v>
      </c>
      <c r="O6" s="216" t="str">
        <f t="shared" ref="O6:O16" si="1">IFERROR(VLOOKUP(N6,$A$5:$C$17,3,FALSE),"")</f>
        <v/>
      </c>
      <c r="P6" s="216" t="str">
        <f t="shared" ref="P6:P16" si="2">IFERROR(VLOOKUP(N6,$A$18:$D$29,3,FALSE),"")</f>
        <v/>
      </c>
    </row>
    <row r="7" spans="1:16" x14ac:dyDescent="0.4">
      <c r="A7" s="146"/>
      <c r="B7" s="146"/>
      <c r="C7" s="211"/>
      <c r="D7" s="211"/>
      <c r="F7" s="213" t="s">
        <v>248</v>
      </c>
      <c r="G7" s="215"/>
      <c r="H7" s="226" t="str">
        <f t="shared" si="0"/>
        <v>0</v>
      </c>
      <c r="I7" s="508"/>
      <c r="J7" s="505"/>
      <c r="K7" s="505"/>
      <c r="N7" s="220" t="s">
        <v>557</v>
      </c>
      <c r="O7" s="216" t="str">
        <f t="shared" si="1"/>
        <v/>
      </c>
      <c r="P7" s="216" t="str">
        <f t="shared" si="2"/>
        <v/>
      </c>
    </row>
    <row r="8" spans="1:16" x14ac:dyDescent="0.4">
      <c r="A8" s="146"/>
      <c r="B8" s="146"/>
      <c r="C8" s="211"/>
      <c r="D8" s="211"/>
      <c r="F8" s="217" t="s">
        <v>554</v>
      </c>
      <c r="G8" s="215" t="s">
        <v>253</v>
      </c>
      <c r="H8" s="226" t="str">
        <f t="shared" si="0"/>
        <v>0</v>
      </c>
      <c r="I8" s="508"/>
      <c r="J8" s="505"/>
      <c r="K8" s="505"/>
      <c r="N8" s="220" t="s">
        <v>558</v>
      </c>
      <c r="O8" s="216" t="str">
        <f t="shared" si="1"/>
        <v/>
      </c>
      <c r="P8" s="216" t="str">
        <f t="shared" si="2"/>
        <v/>
      </c>
    </row>
    <row r="9" spans="1:16" x14ac:dyDescent="0.4">
      <c r="A9" s="146"/>
      <c r="B9" s="146"/>
      <c r="C9" s="211"/>
      <c r="D9" s="211"/>
      <c r="F9" s="217" t="s">
        <v>608</v>
      </c>
      <c r="G9" s="215" t="s">
        <v>254</v>
      </c>
      <c r="H9" s="226" t="str">
        <f t="shared" ref="H9:H11" si="3">IFERROR(VLOOKUP(F9,$I$5:$J$28,2,FALSE),"0")</f>
        <v>0</v>
      </c>
      <c r="I9" s="508"/>
      <c r="J9" s="505"/>
      <c r="K9" s="505"/>
      <c r="N9" s="220" t="s">
        <v>559</v>
      </c>
      <c r="O9" s="216" t="str">
        <f t="shared" si="1"/>
        <v/>
      </c>
      <c r="P9" s="216" t="str">
        <f t="shared" si="2"/>
        <v/>
      </c>
    </row>
    <row r="10" spans="1:16" x14ac:dyDescent="0.4">
      <c r="A10" s="146"/>
      <c r="B10" s="146"/>
      <c r="C10" s="211"/>
      <c r="D10" s="211"/>
      <c r="F10" s="218" t="s">
        <v>259</v>
      </c>
      <c r="G10" s="215" t="s">
        <v>256</v>
      </c>
      <c r="H10" s="509">
        <f>H8+H9</f>
        <v>0</v>
      </c>
      <c r="I10" s="508"/>
      <c r="J10" s="505"/>
      <c r="K10" s="505"/>
      <c r="N10" s="220" t="s">
        <v>560</v>
      </c>
      <c r="O10" s="216" t="str">
        <f t="shared" si="1"/>
        <v/>
      </c>
      <c r="P10" s="216" t="str">
        <f t="shared" si="2"/>
        <v/>
      </c>
    </row>
    <row r="11" spans="1:16" x14ac:dyDescent="0.4">
      <c r="A11" s="146"/>
      <c r="B11" s="146"/>
      <c r="C11" s="211"/>
      <c r="D11" s="211"/>
      <c r="F11" s="217" t="s">
        <v>676</v>
      </c>
      <c r="G11" s="215" t="s">
        <v>257</v>
      </c>
      <c r="H11" s="226" t="str">
        <f t="shared" si="3"/>
        <v>0</v>
      </c>
      <c r="I11" s="508"/>
      <c r="J11" s="505"/>
      <c r="K11" s="505"/>
      <c r="N11" s="220" t="s">
        <v>561</v>
      </c>
      <c r="O11" s="216" t="str">
        <f t="shared" si="1"/>
        <v/>
      </c>
      <c r="P11" s="216" t="str">
        <f t="shared" si="2"/>
        <v/>
      </c>
    </row>
    <row r="12" spans="1:16" x14ac:dyDescent="0.4">
      <c r="A12" s="146"/>
      <c r="B12" s="146"/>
      <c r="C12" s="211"/>
      <c r="D12" s="211"/>
      <c r="F12" s="218" t="s">
        <v>260</v>
      </c>
      <c r="G12" s="215" t="s">
        <v>258</v>
      </c>
      <c r="H12" s="226">
        <f>H10-H11</f>
        <v>0</v>
      </c>
      <c r="I12" s="508"/>
      <c r="J12" s="505"/>
      <c r="K12" s="505"/>
      <c r="N12" s="220" t="s">
        <v>562</v>
      </c>
      <c r="O12" s="216" t="str">
        <f t="shared" si="1"/>
        <v/>
      </c>
      <c r="P12" s="216" t="str">
        <f t="shared" si="2"/>
        <v/>
      </c>
    </row>
    <row r="13" spans="1:16" x14ac:dyDescent="0.4">
      <c r="A13" s="146"/>
      <c r="B13" s="146"/>
      <c r="C13" s="211"/>
      <c r="D13" s="211"/>
      <c r="F13" s="218" t="s">
        <v>261</v>
      </c>
      <c r="G13" s="215" t="s">
        <v>255</v>
      </c>
      <c r="H13" s="226">
        <f>H5-H12</f>
        <v>0</v>
      </c>
      <c r="I13" s="508"/>
      <c r="J13" s="505"/>
      <c r="K13" s="505"/>
      <c r="N13" s="220" t="s">
        <v>563</v>
      </c>
      <c r="O13" s="216" t="str">
        <f t="shared" si="1"/>
        <v/>
      </c>
      <c r="P13" s="216" t="str">
        <f t="shared" si="2"/>
        <v/>
      </c>
    </row>
    <row r="14" spans="1:16" x14ac:dyDescent="0.4">
      <c r="A14" s="146"/>
      <c r="B14" s="146"/>
      <c r="C14" s="211"/>
      <c r="D14" s="211"/>
      <c r="F14" s="213" t="s">
        <v>249</v>
      </c>
      <c r="G14" s="215"/>
      <c r="H14" s="226"/>
      <c r="I14" s="508"/>
      <c r="J14" s="505"/>
      <c r="K14" s="505"/>
      <c r="N14" s="220" t="s">
        <v>564</v>
      </c>
      <c r="O14" s="216" t="str">
        <f t="shared" si="1"/>
        <v/>
      </c>
      <c r="P14" s="216" t="str">
        <f t="shared" si="2"/>
        <v/>
      </c>
    </row>
    <row r="15" spans="1:16" x14ac:dyDescent="0.4">
      <c r="A15" s="146"/>
      <c r="B15" s="146"/>
      <c r="C15" s="211"/>
      <c r="D15" s="211"/>
      <c r="F15" s="218" t="s">
        <v>318</v>
      </c>
      <c r="G15" s="215" t="s">
        <v>262</v>
      </c>
      <c r="H15" s="226" t="str">
        <f>IFERROR(VLOOKUP(F15,$I$5:$J$28,2,FALSE),"0")</f>
        <v>0</v>
      </c>
      <c r="I15" s="508"/>
      <c r="J15" s="505"/>
      <c r="K15" s="505"/>
      <c r="N15" s="220" t="s">
        <v>565</v>
      </c>
      <c r="O15" s="216" t="str">
        <f t="shared" si="1"/>
        <v/>
      </c>
      <c r="P15" s="216" t="str">
        <f t="shared" si="2"/>
        <v/>
      </c>
    </row>
    <row r="16" spans="1:16" x14ac:dyDescent="0.4">
      <c r="A16" s="146"/>
      <c r="B16" s="146"/>
      <c r="C16" s="211"/>
      <c r="D16" s="211"/>
      <c r="F16" s="218" t="s">
        <v>319</v>
      </c>
      <c r="G16" s="215" t="s">
        <v>263</v>
      </c>
      <c r="H16" s="226" t="str">
        <f t="shared" ref="H16:H40" si="4">IFERROR(VLOOKUP(F16,$I$5:$J$28,2,FALSE),"0")</f>
        <v>0</v>
      </c>
      <c r="I16" s="508"/>
      <c r="J16" s="505"/>
      <c r="K16" s="505"/>
      <c r="N16" s="220" t="s">
        <v>566</v>
      </c>
      <c r="O16" s="216" t="str">
        <f t="shared" si="1"/>
        <v/>
      </c>
      <c r="P16" s="216" t="str">
        <f t="shared" si="2"/>
        <v/>
      </c>
    </row>
    <row r="17" spans="1:16" ht="19.5" thickBot="1" x14ac:dyDescent="0.45">
      <c r="A17" s="224"/>
      <c r="B17" s="224"/>
      <c r="C17" s="225"/>
      <c r="D17" s="225"/>
      <c r="F17" s="218" t="s">
        <v>320</v>
      </c>
      <c r="G17" s="215" t="s">
        <v>264</v>
      </c>
      <c r="H17" s="226" t="str">
        <f t="shared" si="4"/>
        <v>0</v>
      </c>
      <c r="I17" s="508"/>
      <c r="J17" s="505"/>
      <c r="K17" s="505"/>
      <c r="N17" s="221"/>
      <c r="O17" s="213"/>
      <c r="P17" s="213"/>
    </row>
    <row r="18" spans="1:16" ht="19.5" thickTop="1" x14ac:dyDescent="0.4">
      <c r="A18" s="222"/>
      <c r="B18" s="222"/>
      <c r="C18" s="223"/>
      <c r="D18" s="223"/>
      <c r="F18" s="218" t="s">
        <v>321</v>
      </c>
      <c r="G18" s="215" t="s">
        <v>265</v>
      </c>
      <c r="H18" s="226" t="str">
        <f t="shared" si="4"/>
        <v>0</v>
      </c>
      <c r="I18" s="508"/>
      <c r="J18" s="505"/>
      <c r="K18" s="505"/>
      <c r="N18" s="220" t="s">
        <v>301</v>
      </c>
      <c r="O18" s="216">
        <f>SUM(O5:O17)</f>
        <v>0</v>
      </c>
      <c r="P18" s="216">
        <f>SUM(P5:P17)</f>
        <v>0</v>
      </c>
    </row>
    <row r="19" spans="1:16" x14ac:dyDescent="0.4">
      <c r="A19" s="146"/>
      <c r="B19" s="146"/>
      <c r="C19" s="211"/>
      <c r="D19" s="211"/>
      <c r="F19" s="218" t="s">
        <v>322</v>
      </c>
      <c r="G19" s="215" t="s">
        <v>266</v>
      </c>
      <c r="H19" s="226" t="str">
        <f t="shared" si="4"/>
        <v>0</v>
      </c>
      <c r="I19" s="508"/>
      <c r="J19" s="505"/>
      <c r="K19" s="505"/>
      <c r="N19" s="219"/>
    </row>
    <row r="20" spans="1:16" x14ac:dyDescent="0.4">
      <c r="A20" s="146"/>
      <c r="B20" s="146"/>
      <c r="C20" s="211"/>
      <c r="D20" s="211"/>
      <c r="F20" s="218" t="s">
        <v>323</v>
      </c>
      <c r="G20" s="215" t="s">
        <v>267</v>
      </c>
      <c r="H20" s="226" t="str">
        <f t="shared" si="4"/>
        <v>0</v>
      </c>
      <c r="I20" s="508"/>
      <c r="J20" s="505"/>
      <c r="K20" s="505"/>
      <c r="N20" s="219"/>
    </row>
    <row r="21" spans="1:16" x14ac:dyDescent="0.4">
      <c r="A21" s="146"/>
      <c r="B21" s="146"/>
      <c r="C21" s="211"/>
      <c r="D21" s="211"/>
      <c r="F21" s="218" t="s">
        <v>324</v>
      </c>
      <c r="G21" s="215" t="s">
        <v>268</v>
      </c>
      <c r="H21" s="226" t="str">
        <f t="shared" si="4"/>
        <v>0</v>
      </c>
      <c r="I21" s="508"/>
      <c r="J21" s="505"/>
      <c r="K21" s="505"/>
    </row>
    <row r="22" spans="1:16" x14ac:dyDescent="0.4">
      <c r="A22" s="146"/>
      <c r="B22" s="146"/>
      <c r="C22" s="211"/>
      <c r="D22" s="211"/>
      <c r="F22" s="218" t="s">
        <v>325</v>
      </c>
      <c r="G22" s="215" t="s">
        <v>269</v>
      </c>
      <c r="H22" s="226" t="str">
        <f t="shared" si="4"/>
        <v>0</v>
      </c>
      <c r="I22" s="508"/>
      <c r="J22" s="505"/>
      <c r="K22" s="505"/>
    </row>
    <row r="23" spans="1:16" x14ac:dyDescent="0.4">
      <c r="A23" s="146"/>
      <c r="B23" s="146"/>
      <c r="C23" s="211"/>
      <c r="D23" s="211"/>
      <c r="F23" s="218" t="s">
        <v>326</v>
      </c>
      <c r="G23" s="215" t="s">
        <v>270</v>
      </c>
      <c r="H23" s="226" t="str">
        <f t="shared" si="4"/>
        <v>0</v>
      </c>
      <c r="I23" s="508"/>
      <c r="J23" s="505"/>
      <c r="K23" s="505"/>
    </row>
    <row r="24" spans="1:16" x14ac:dyDescent="0.4">
      <c r="A24" s="146"/>
      <c r="B24" s="146"/>
      <c r="C24" s="211"/>
      <c r="D24" s="211"/>
      <c r="F24" s="218" t="s">
        <v>13</v>
      </c>
      <c r="G24" s="215" t="s">
        <v>271</v>
      </c>
      <c r="H24" s="226" t="str">
        <f t="shared" si="4"/>
        <v>0</v>
      </c>
      <c r="I24" s="508"/>
      <c r="J24" s="505"/>
      <c r="K24" s="505"/>
    </row>
    <row r="25" spans="1:16" x14ac:dyDescent="0.4">
      <c r="A25" s="146"/>
      <c r="B25" s="146"/>
      <c r="C25" s="211"/>
      <c r="D25" s="211"/>
      <c r="F25" s="218" t="s">
        <v>19</v>
      </c>
      <c r="G25" s="215" t="s">
        <v>272</v>
      </c>
      <c r="H25" s="226" t="str">
        <f t="shared" si="4"/>
        <v>0</v>
      </c>
      <c r="I25" s="508"/>
      <c r="J25" s="505"/>
      <c r="K25" s="505"/>
    </row>
    <row r="26" spans="1:16" x14ac:dyDescent="0.4">
      <c r="A26" s="146"/>
      <c r="B26" s="146"/>
      <c r="C26" s="211"/>
      <c r="D26" s="211"/>
      <c r="F26" s="218" t="s">
        <v>327</v>
      </c>
      <c r="G26" s="215" t="s">
        <v>273</v>
      </c>
      <c r="H26" s="226" t="str">
        <f t="shared" si="4"/>
        <v>0</v>
      </c>
      <c r="I26" s="508"/>
      <c r="J26" s="505"/>
      <c r="K26" s="505"/>
    </row>
    <row r="27" spans="1:16" x14ac:dyDescent="0.4">
      <c r="A27" s="146"/>
      <c r="B27" s="146"/>
      <c r="C27" s="211"/>
      <c r="D27" s="211"/>
      <c r="F27" s="218" t="s">
        <v>41</v>
      </c>
      <c r="G27" s="215" t="s">
        <v>274</v>
      </c>
      <c r="H27" s="226" t="str">
        <f t="shared" si="4"/>
        <v>0</v>
      </c>
      <c r="I27" s="508"/>
      <c r="J27" s="505"/>
      <c r="K27" s="505"/>
    </row>
    <row r="28" spans="1:16" x14ac:dyDescent="0.4">
      <c r="A28" s="146"/>
      <c r="B28" s="146"/>
      <c r="C28" s="211"/>
      <c r="D28" s="211"/>
      <c r="F28" s="218" t="s">
        <v>328</v>
      </c>
      <c r="G28" s="215" t="s">
        <v>275</v>
      </c>
      <c r="H28" s="226" t="str">
        <f t="shared" si="4"/>
        <v>0</v>
      </c>
      <c r="I28" s="508"/>
      <c r="J28" s="505"/>
      <c r="K28" s="505"/>
    </row>
    <row r="29" spans="1:16" x14ac:dyDescent="0.4">
      <c r="A29" s="146"/>
      <c r="B29" s="146"/>
      <c r="C29" s="146"/>
      <c r="D29" s="146"/>
      <c r="F29" s="218" t="s">
        <v>329</v>
      </c>
      <c r="G29" s="215" t="s">
        <v>276</v>
      </c>
      <c r="H29" s="226" t="str">
        <f t="shared" si="4"/>
        <v>0</v>
      </c>
      <c r="I29" s="212"/>
      <c r="J29" s="211">
        <f>SUM(J5:J28)</f>
        <v>0</v>
      </c>
      <c r="K29" s="211">
        <f>SUM(K5:K28)</f>
        <v>0</v>
      </c>
    </row>
    <row r="30" spans="1:16" x14ac:dyDescent="0.4">
      <c r="A30" s="146"/>
      <c r="B30" s="146"/>
      <c r="C30" s="146"/>
      <c r="D30" s="146"/>
      <c r="F30" s="218" t="s">
        <v>330</v>
      </c>
      <c r="G30" s="215" t="s">
        <v>277</v>
      </c>
      <c r="H30" s="226" t="str">
        <f t="shared" si="4"/>
        <v>0</v>
      </c>
      <c r="J30" s="210"/>
      <c r="K30" s="210"/>
    </row>
    <row r="31" spans="1:16" x14ac:dyDescent="0.4">
      <c r="A31" s="146" t="s">
        <v>242</v>
      </c>
      <c r="B31" s="146"/>
      <c r="C31" s="146"/>
      <c r="D31" s="146"/>
      <c r="F31" s="218" t="s">
        <v>331</v>
      </c>
      <c r="G31" s="215" t="s">
        <v>278</v>
      </c>
      <c r="H31" s="226" t="str">
        <f t="shared" si="4"/>
        <v>0</v>
      </c>
      <c r="J31" s="210"/>
      <c r="K31" s="210"/>
    </row>
    <row r="32" spans="1:16" x14ac:dyDescent="0.4">
      <c r="A32" s="146" t="s">
        <v>244</v>
      </c>
      <c r="B32" s="146"/>
      <c r="C32" s="146"/>
      <c r="D32" s="146"/>
      <c r="F32" s="218" t="s">
        <v>96</v>
      </c>
      <c r="G32" s="215" t="s">
        <v>279</v>
      </c>
      <c r="H32" s="226" t="str">
        <f t="shared" si="4"/>
        <v>0</v>
      </c>
      <c r="J32" s="210"/>
      <c r="K32" s="210"/>
    </row>
    <row r="33" spans="1:11" x14ac:dyDescent="0.4">
      <c r="A33" s="146" t="s">
        <v>243</v>
      </c>
      <c r="B33" s="146"/>
      <c r="C33" s="211">
        <f>SUM(C5:C32)</f>
        <v>0</v>
      </c>
      <c r="D33" s="211">
        <f>SUM(D5:D32)</f>
        <v>0</v>
      </c>
      <c r="F33" s="218"/>
      <c r="G33" s="215" t="s">
        <v>280</v>
      </c>
      <c r="H33" s="226" t="str">
        <f t="shared" si="4"/>
        <v>0</v>
      </c>
      <c r="J33" s="210"/>
      <c r="K33" s="210"/>
    </row>
    <row r="34" spans="1:11" x14ac:dyDescent="0.4">
      <c r="F34" s="218"/>
      <c r="G34" s="215" t="s">
        <v>281</v>
      </c>
      <c r="H34" s="226" t="str">
        <f t="shared" si="4"/>
        <v>0</v>
      </c>
      <c r="J34" s="210"/>
      <c r="K34" s="210"/>
    </row>
    <row r="35" spans="1:11" x14ac:dyDescent="0.4">
      <c r="F35" s="218"/>
      <c r="G35" s="215" t="s">
        <v>282</v>
      </c>
      <c r="H35" s="226" t="str">
        <f t="shared" si="4"/>
        <v>0</v>
      </c>
      <c r="J35" s="210"/>
      <c r="K35" s="210"/>
    </row>
    <row r="36" spans="1:11" x14ac:dyDescent="0.4">
      <c r="F36" s="218"/>
      <c r="G36" s="215"/>
      <c r="H36" s="226" t="str">
        <f t="shared" si="4"/>
        <v>0</v>
      </c>
      <c r="J36" s="210"/>
      <c r="K36" s="210"/>
    </row>
    <row r="37" spans="1:11" x14ac:dyDescent="0.4">
      <c r="F37" s="218"/>
      <c r="G37" s="215"/>
      <c r="H37" s="226" t="str">
        <f t="shared" si="4"/>
        <v>0</v>
      </c>
      <c r="J37" s="210"/>
      <c r="K37" s="210"/>
    </row>
    <row r="38" spans="1:11" x14ac:dyDescent="0.4">
      <c r="F38" s="218"/>
      <c r="G38" s="215"/>
      <c r="H38" s="226" t="str">
        <f t="shared" si="4"/>
        <v>0</v>
      </c>
      <c r="J38" s="210"/>
      <c r="K38" s="210"/>
    </row>
    <row r="39" spans="1:11" x14ac:dyDescent="0.4">
      <c r="F39" s="218"/>
      <c r="G39" s="215"/>
      <c r="H39" s="226" t="str">
        <f t="shared" si="4"/>
        <v>0</v>
      </c>
      <c r="J39" s="210"/>
      <c r="K39" s="210"/>
    </row>
    <row r="40" spans="1:11" x14ac:dyDescent="0.4">
      <c r="F40" s="218" t="s">
        <v>332</v>
      </c>
      <c r="G40" s="215" t="s">
        <v>283</v>
      </c>
      <c r="H40" s="226" t="str">
        <f t="shared" si="4"/>
        <v>0</v>
      </c>
      <c r="J40" s="210" t="s">
        <v>303</v>
      </c>
      <c r="K40" s="210"/>
    </row>
    <row r="41" spans="1:11" x14ac:dyDescent="0.4">
      <c r="F41" s="218" t="s">
        <v>243</v>
      </c>
      <c r="G41" s="215" t="s">
        <v>284</v>
      </c>
      <c r="H41" s="226">
        <f>SUM(H15:H40)</f>
        <v>0</v>
      </c>
      <c r="J41" s="210">
        <f>J29-J6</f>
        <v>0</v>
      </c>
      <c r="K41" s="210"/>
    </row>
    <row r="42" spans="1:11" x14ac:dyDescent="0.4">
      <c r="F42" s="218" t="s">
        <v>285</v>
      </c>
      <c r="G42" s="215" t="s">
        <v>298</v>
      </c>
      <c r="H42" s="226">
        <f>IFERROR(H13-H41,0)</f>
        <v>0</v>
      </c>
      <c r="J42" s="210"/>
      <c r="K42" s="210"/>
    </row>
    <row r="43" spans="1:11" x14ac:dyDescent="0.4">
      <c r="F43" s="213"/>
      <c r="G43" s="215"/>
      <c r="H43" s="226"/>
      <c r="J43" s="210"/>
      <c r="K43" s="210"/>
    </row>
    <row r="44" spans="1:11" x14ac:dyDescent="0.4">
      <c r="F44" s="213" t="s">
        <v>250</v>
      </c>
      <c r="G44" s="215"/>
      <c r="H44" s="226"/>
      <c r="J44" s="210"/>
      <c r="K44" s="210"/>
    </row>
    <row r="45" spans="1:11" x14ac:dyDescent="0.4">
      <c r="F45" s="213" t="s">
        <v>296</v>
      </c>
      <c r="G45" s="215"/>
      <c r="H45" s="226"/>
      <c r="J45" s="210"/>
      <c r="K45" s="210"/>
    </row>
    <row r="46" spans="1:11" x14ac:dyDescent="0.4">
      <c r="F46" s="218" t="s">
        <v>333</v>
      </c>
      <c r="G46" s="215" t="s">
        <v>286</v>
      </c>
      <c r="H46" s="226" t="str">
        <f>IFERROR(VLOOKUP(F46,$I$5:$J$28,2,FALSE),"0")</f>
        <v>0</v>
      </c>
      <c r="J46" s="210"/>
      <c r="K46" s="210"/>
    </row>
    <row r="47" spans="1:11" x14ac:dyDescent="0.4">
      <c r="F47" s="218"/>
      <c r="G47" s="215"/>
      <c r="H47" s="226" t="str">
        <f t="shared" ref="H47:H55" si="5">IFERROR(VLOOKUP(F47,$I$5:$J$28,2,FALSE),"")</f>
        <v/>
      </c>
      <c r="J47" s="210"/>
      <c r="K47" s="210"/>
    </row>
    <row r="48" spans="1:11" x14ac:dyDescent="0.4">
      <c r="F48" s="218"/>
      <c r="G48" s="215"/>
      <c r="H48" s="226" t="str">
        <f t="shared" si="5"/>
        <v/>
      </c>
      <c r="J48" s="210"/>
      <c r="K48" s="210"/>
    </row>
    <row r="49" spans="6:8" x14ac:dyDescent="0.4">
      <c r="F49" s="218" t="s">
        <v>243</v>
      </c>
      <c r="G49" s="215" t="s">
        <v>287</v>
      </c>
      <c r="H49" s="226">
        <f>SUM(H46:H48)</f>
        <v>0</v>
      </c>
    </row>
    <row r="50" spans="6:8" x14ac:dyDescent="0.4">
      <c r="F50" s="213"/>
      <c r="G50" s="215"/>
      <c r="H50" s="226" t="str">
        <f t="shared" si="5"/>
        <v/>
      </c>
    </row>
    <row r="51" spans="6:8" x14ac:dyDescent="0.4">
      <c r="F51" s="213" t="s">
        <v>297</v>
      </c>
      <c r="G51" s="215"/>
      <c r="H51" s="226" t="str">
        <f t="shared" si="5"/>
        <v/>
      </c>
    </row>
    <row r="52" spans="6:8" x14ac:dyDescent="0.4">
      <c r="F52" s="218" t="s">
        <v>334</v>
      </c>
      <c r="G52" s="215" t="s">
        <v>288</v>
      </c>
      <c r="H52" s="226" t="str">
        <f>IFERROR(VLOOKUP(F52,$I$5:$J$28,2,FALSE),"0")</f>
        <v>0</v>
      </c>
    </row>
    <row r="53" spans="6:8" x14ac:dyDescent="0.4">
      <c r="F53" s="218" t="s">
        <v>335</v>
      </c>
      <c r="G53" s="215" t="s">
        <v>289</v>
      </c>
      <c r="H53" s="226" t="str">
        <f>IFERROR(VLOOKUP(F53,$I$5:$J$28,2,FALSE),"0")</f>
        <v>0</v>
      </c>
    </row>
    <row r="54" spans="6:8" x14ac:dyDescent="0.4">
      <c r="F54" s="218"/>
      <c r="G54" s="215"/>
      <c r="H54" s="226" t="str">
        <f t="shared" si="5"/>
        <v/>
      </c>
    </row>
    <row r="55" spans="6:8" x14ac:dyDescent="0.4">
      <c r="F55" s="218"/>
      <c r="G55" s="215"/>
      <c r="H55" s="226" t="str">
        <f t="shared" si="5"/>
        <v/>
      </c>
    </row>
    <row r="56" spans="6:8" x14ac:dyDescent="0.4">
      <c r="F56" s="218" t="s">
        <v>243</v>
      </c>
      <c r="G56" s="215" t="s">
        <v>290</v>
      </c>
      <c r="H56" s="226">
        <f>SUM(H52:H55)</f>
        <v>0</v>
      </c>
    </row>
    <row r="57" spans="6:8" x14ac:dyDescent="0.4">
      <c r="F57" s="213"/>
      <c r="G57" s="215"/>
      <c r="H57" s="226"/>
    </row>
    <row r="58" spans="6:8" x14ac:dyDescent="0.4">
      <c r="F58" s="213" t="s">
        <v>293</v>
      </c>
      <c r="G58" s="215" t="s">
        <v>292</v>
      </c>
      <c r="H58" s="226">
        <f>IFERROR(H42+H49-H56,0)</f>
        <v>0</v>
      </c>
    </row>
    <row r="59" spans="6:8" x14ac:dyDescent="0.4">
      <c r="F59" s="213"/>
      <c r="G59" s="215"/>
      <c r="H59" s="226"/>
    </row>
    <row r="60" spans="6:8" x14ac:dyDescent="0.4">
      <c r="F60" s="218" t="s">
        <v>251</v>
      </c>
      <c r="G60" s="215" t="s">
        <v>291</v>
      </c>
      <c r="H60" s="226">
        <v>100000</v>
      </c>
    </row>
    <row r="61" spans="6:8" x14ac:dyDescent="0.4">
      <c r="F61" s="213"/>
      <c r="G61" s="215"/>
      <c r="H61" s="226"/>
    </row>
    <row r="62" spans="6:8" x14ac:dyDescent="0.4">
      <c r="F62" s="218" t="s">
        <v>294</v>
      </c>
      <c r="G62" s="215" t="s">
        <v>295</v>
      </c>
      <c r="H62" s="226">
        <f>IFERROR(H58-H60,0)</f>
        <v>-100000</v>
      </c>
    </row>
    <row r="63" spans="6:8" x14ac:dyDescent="0.4">
      <c r="F63" s="229"/>
      <c r="G63" s="153"/>
    </row>
    <row r="64" spans="6:8" x14ac:dyDescent="0.4">
      <c r="F64" t="s">
        <v>308</v>
      </c>
      <c r="G64" s="153"/>
    </row>
    <row r="65" spans="6:9" x14ac:dyDescent="0.4">
      <c r="F65" t="s">
        <v>309</v>
      </c>
      <c r="G65" s="153"/>
    </row>
    <row r="66" spans="6:9" x14ac:dyDescent="0.4">
      <c r="F66" s="230" t="s">
        <v>310</v>
      </c>
      <c r="H66">
        <v>0</v>
      </c>
      <c r="I66" t="s">
        <v>313</v>
      </c>
    </row>
    <row r="67" spans="6:9" x14ac:dyDescent="0.4">
      <c r="F67" s="231" t="s">
        <v>311</v>
      </c>
      <c r="H67">
        <v>200</v>
      </c>
      <c r="I67" t="s">
        <v>314</v>
      </c>
    </row>
    <row r="68" spans="6:9" x14ac:dyDescent="0.4">
      <c r="F68" t="s">
        <v>312</v>
      </c>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精算</vt:lpstr>
      <vt:lpstr>Access入力</vt:lpstr>
      <vt:lpstr>精算 (2)</vt:lpstr>
      <vt:lpstr>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2026-03-06T23:04:31Z</dcterms:modified>
</cp:coreProperties>
</file>