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s\_NewPC_\Develop\NewtonPad\5.0.0\"/>
    </mc:Choice>
  </mc:AlternateContent>
  <xr:revisionPtr revIDLastSave="0" documentId="13_ncr:1_{FBB34AB9-A529-47B7-BBEF-53AF09174AB6}" xr6:coauthVersionLast="47" xr6:coauthVersionMax="47" xr10:uidLastSave="{00000000-0000-0000-0000-000000000000}"/>
  <bookViews>
    <workbookView xWindow="-120" yWindow="-120" windowWidth="27540" windowHeight="16440" xr2:uid="{7B9C73C2-EADA-4179-9616-73433A33EFC9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13" i="1"/>
  <c r="C12" i="1"/>
  <c r="E12" i="1"/>
  <c r="D12" i="1"/>
</calcChain>
</file>

<file path=xl/sharedStrings.xml><?xml version="1.0" encoding="utf-8"?>
<sst xmlns="http://schemas.openxmlformats.org/spreadsheetml/2006/main" count="19" uniqueCount="19">
  <si>
    <t>Type I</t>
    <phoneticPr fontId="2"/>
  </si>
  <si>
    <t>Type II</t>
    <phoneticPr fontId="2"/>
  </si>
  <si>
    <t>Velocity</t>
    <phoneticPr fontId="2"/>
  </si>
  <si>
    <t>MaxVelocity</t>
    <phoneticPr fontId="2"/>
  </si>
  <si>
    <t>InitialVelocityExp</t>
    <phoneticPr fontId="2"/>
  </si>
  <si>
    <t>InitialVelocity</t>
    <phoneticPr fontId="2"/>
  </si>
  <si>
    <t>Default</t>
    <phoneticPr fontId="2"/>
  </si>
  <si>
    <t>Ver 3.2.0 - 5.0.0</t>
    <phoneticPr fontId="2"/>
  </si>
  <si>
    <t>Configuration Items</t>
    <phoneticPr fontId="2"/>
  </si>
  <si>
    <t>For Graph Creation</t>
    <phoneticPr fontId="2"/>
  </si>
  <si>
    <t>Zoomed View</t>
    <phoneticPr fontId="2"/>
  </si>
  <si>
    <t>Overview</t>
    <phoneticPr fontId="2"/>
  </si>
  <si>
    <t>(Unit: pixels per 10 ms)</t>
    <phoneticPr fontId="2"/>
  </si>
  <si>
    <t>Note:</t>
    <phoneticPr fontId="2"/>
  </si>
  <si>
    <t>By changing ShowVelocity in the INI file, you can display the velocity just before you lift up your finger as a tooltip.</t>
    <phoneticPr fontId="2"/>
  </si>
  <si>
    <r>
      <t>Vertical axis (</t>
    </r>
    <r>
      <rPr>
        <sz val="9"/>
        <color indexed="8"/>
        <rFont val="ＭＳ Ｐゴシック"/>
        <family val="3"/>
        <charset val="128"/>
      </rPr>
      <t>↑</t>
    </r>
    <r>
      <rPr>
        <sz val="9"/>
        <color indexed="8"/>
        <rFont val="Calibri"/>
        <family val="2"/>
      </rPr>
      <t xml:space="preserve">) : Output </t>
    </r>
    <r>
      <rPr>
        <sz val="9"/>
        <color indexed="8"/>
        <rFont val="ＭＳ Ｐゴシック"/>
        <family val="3"/>
        <charset val="128"/>
      </rPr>
      <t>-</t>
    </r>
    <r>
      <rPr>
        <sz val="9"/>
        <color indexed="8"/>
        <rFont val="Calibri"/>
        <family val="2"/>
      </rPr>
      <t xml:space="preserve"> Initial velocity of inertial movement</t>
    </r>
    <phoneticPr fontId="2"/>
  </si>
  <si>
    <r>
      <t>Horizontal axis (</t>
    </r>
    <r>
      <rPr>
        <sz val="9"/>
        <color indexed="8"/>
        <rFont val="ＭＳ Ｐゴシック"/>
        <family val="3"/>
        <charset val="128"/>
      </rPr>
      <t>→</t>
    </r>
    <r>
      <rPr>
        <sz val="9"/>
        <color indexed="8"/>
        <rFont val="Calibri"/>
        <family val="2"/>
      </rPr>
      <t xml:space="preserve">) : Input </t>
    </r>
    <r>
      <rPr>
        <sz val="9"/>
        <color indexed="8"/>
        <rFont val="ＭＳ Ｐゴシック"/>
        <family val="3"/>
        <charset val="128"/>
      </rPr>
      <t>-</t>
    </r>
    <r>
      <rPr>
        <sz val="9"/>
        <color indexed="8"/>
        <rFont val="Calibri"/>
        <family val="2"/>
      </rPr>
      <t xml:space="preserve"> Velocity just before you lift up your finger</t>
    </r>
    <phoneticPr fontId="2"/>
  </si>
  <si>
    <t>NewtonPad Inertial Movement - Pointer Speed Simulation</t>
    <phoneticPr fontId="2"/>
  </si>
  <si>
    <t>Modifying this sheet will not change NewtonPad's settings. To adjust the settings, please edit the file NewtonPad.ini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</si>
</sst>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8" formatCode="&quot;¥&quot;#,##0.00;[Red]&quot;¥&quot;\-#,##0.00"/>
  </numFmts>
  <fonts count="25" x14ac:knownFonts="1">
    <font>
      <sz val="11"/>
      <color theme="1"/>
      <name val="Calibri"/>
      <family val="2"/>
    </font>
    <font>
      <sz val="10"/>
      <color theme="1"/>
      <name val="Yu Gothic UI"/>
      <family val="2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2"/>
      <color theme="1"/>
      <name val="Calibri"/>
      <family val="2"/>
    </font>
    <font>
      <sz val="9"/>
      <color theme="1"/>
      <name val="Calibri"/>
      <family val="2"/>
    </font>
    <font>
      <sz val="9"/>
      <color theme="1" tint="0.249977111117893"/>
      <name val="Calibri"/>
      <family val="2"/>
    </font>
    <font>
      <sz val="11"/>
      <color theme="1"/>
      <name val="ＭＳ Ｐゴシック"/>
      <family val="3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Yu Gothic UI"/>
      <family val="2"/>
      <charset val="128"/>
    </font>
    <font>
      <b/>
      <sz val="13"/>
      <color theme="3"/>
      <name val="Yu Gothic UI"/>
      <family val="2"/>
      <charset val="128"/>
    </font>
    <font>
      <b/>
      <sz val="11"/>
      <color theme="3"/>
      <name val="Yu Gothic UI"/>
      <family val="2"/>
      <charset val="128"/>
    </font>
    <font>
      <sz val="10"/>
      <color rgb="FF006100"/>
      <name val="Yu Gothic UI"/>
      <family val="2"/>
      <charset val="128"/>
    </font>
    <font>
      <sz val="10"/>
      <color rgb="FF9C0006"/>
      <name val="Yu Gothic UI"/>
      <family val="2"/>
      <charset val="128"/>
    </font>
    <font>
      <sz val="10"/>
      <color rgb="FF9C5700"/>
      <name val="Yu Gothic UI"/>
      <family val="2"/>
      <charset val="128"/>
    </font>
    <font>
      <sz val="10"/>
      <color rgb="FF3F3F76"/>
      <name val="Yu Gothic UI"/>
      <family val="2"/>
      <charset val="128"/>
    </font>
    <font>
      <b/>
      <sz val="10"/>
      <color rgb="FF3F3F3F"/>
      <name val="Yu Gothic UI"/>
      <family val="2"/>
      <charset val="128"/>
    </font>
    <font>
      <b/>
      <sz val="10"/>
      <color rgb="FFFA7D00"/>
      <name val="Yu Gothic UI"/>
      <family val="2"/>
      <charset val="128"/>
    </font>
    <font>
      <sz val="10"/>
      <color rgb="FFFA7D00"/>
      <name val="Yu Gothic UI"/>
      <family val="2"/>
      <charset val="128"/>
    </font>
    <font>
      <b/>
      <sz val="10"/>
      <color theme="0"/>
      <name val="Yu Gothic UI"/>
      <family val="2"/>
      <charset val="128"/>
    </font>
    <font>
      <sz val="10"/>
      <color rgb="FFFF0000"/>
      <name val="Yu Gothic UI"/>
      <family val="2"/>
      <charset val="128"/>
    </font>
    <font>
      <i/>
      <sz val="10"/>
      <color rgb="FF7F7F7F"/>
      <name val="Yu Gothic UI"/>
      <family val="2"/>
      <charset val="128"/>
    </font>
    <font>
      <b/>
      <sz val="10"/>
      <color theme="1"/>
      <name val="Yu Gothic UI"/>
      <family val="2"/>
      <charset val="128"/>
    </font>
    <font>
      <sz val="10"/>
      <color theme="0"/>
      <name val="Yu Gothic UI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 style="thin">
        <color theme="1" tint="0.24994659260841701"/>
      </diagonal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>
      <alignment vertical="center"/>
    </xf>
    <xf numFmtId="40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8" fontId="8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2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7" fillId="0" borderId="0" xfId="0" applyFont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2" fontId="7" fillId="0" borderId="16" xfId="0" applyNumberFormat="1" applyFont="1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47">
    <cellStyle name="20% - アクセント 1" xfId="24" builtinId="30" hidden="1"/>
    <cellStyle name="20% - アクセント 2" xfId="28" builtinId="34" hidden="1"/>
    <cellStyle name="20% - アクセント 3" xfId="32" builtinId="38" hidden="1"/>
    <cellStyle name="20% - アクセント 4" xfId="36" builtinId="42" hidden="1"/>
    <cellStyle name="20% - アクセント 5" xfId="40" builtinId="46" hidden="1"/>
    <cellStyle name="20% - アクセント 6" xfId="44" builtinId="50" hidden="1"/>
    <cellStyle name="40% - アクセント 1" xfId="25" builtinId="31" hidden="1"/>
    <cellStyle name="40% - アクセント 2" xfId="29" builtinId="35" hidden="1"/>
    <cellStyle name="40% - アクセント 3" xfId="33" builtinId="39" hidden="1"/>
    <cellStyle name="40% - アクセント 4" xfId="37" builtinId="43" hidden="1"/>
    <cellStyle name="40% - アクセント 5" xfId="41" builtinId="47" hidden="1"/>
    <cellStyle name="40% - アクセント 6" xfId="45" builtinId="51" hidden="1"/>
    <cellStyle name="60% - アクセント 1" xfId="26" builtinId="32" hidden="1"/>
    <cellStyle name="60% - アクセント 2" xfId="30" builtinId="36" hidden="1"/>
    <cellStyle name="60% - アクセント 3" xfId="34" builtinId="40" hidden="1"/>
    <cellStyle name="60% - アクセント 4" xfId="38" builtinId="44" hidden="1"/>
    <cellStyle name="60% - アクセント 5" xfId="42" builtinId="48" hidden="1"/>
    <cellStyle name="60% - アクセント 6" xfId="46" builtinId="52" hidden="1"/>
    <cellStyle name="アクセント 1" xfId="23" builtinId="29" hidden="1"/>
    <cellStyle name="アクセント 2" xfId="27" builtinId="33" hidden="1"/>
    <cellStyle name="アクセント 3" xfId="31" builtinId="37" hidden="1"/>
    <cellStyle name="アクセント 4" xfId="35" builtinId="41" hidden="1"/>
    <cellStyle name="アクセント 5" xfId="39" builtinId="45" hidden="1"/>
    <cellStyle name="アクセント 6" xfId="43" builtinId="49" hidden="1"/>
    <cellStyle name="タイトル" xfId="6" builtinId="15" hidden="1"/>
    <cellStyle name="チェック セル" xfId="18" builtinId="23" hidden="1"/>
    <cellStyle name="どちらでもない" xfId="13" builtinId="28" hidden="1"/>
    <cellStyle name="パーセント" xfId="5" builtinId="5" hidden="1"/>
    <cellStyle name="メモ" xfId="20" builtinId="10" hidden="1"/>
    <cellStyle name="リンク セル" xfId="17" builtinId="24" hidden="1"/>
    <cellStyle name="悪い" xfId="12" builtinId="27" hidden="1"/>
    <cellStyle name="計算" xfId="16" builtinId="22" hidden="1"/>
    <cellStyle name="警告文" xfId="19" builtinId="11" hidden="1"/>
    <cellStyle name="桁区切り" xfId="2" builtinId="6" hidden="1"/>
    <cellStyle name="桁区切り [0.00]" xfId="1" builtinId="3" hidden="1"/>
    <cellStyle name="見出し 1" xfId="7" builtinId="16" hidden="1"/>
    <cellStyle name="見出し 2" xfId="8" builtinId="17" hidden="1"/>
    <cellStyle name="見出し 3" xfId="9" builtinId="18" hidden="1"/>
    <cellStyle name="見出し 4" xfId="10" builtinId="19" hidden="1"/>
    <cellStyle name="集計" xfId="22" builtinId="25" hidden="1"/>
    <cellStyle name="出力" xfId="15" builtinId="21" hidden="1"/>
    <cellStyle name="説明文" xfId="21" builtinId="53" hidden="1"/>
    <cellStyle name="通貨" xfId="4" builtinId="7" hidden="1"/>
    <cellStyle name="通貨 [0.00]" xfId="3" builtinId="4" hidden="1"/>
    <cellStyle name="入力" xfId="14" builtinId="20" hidden="1"/>
    <cellStyle name="標準" xfId="0" builtinId="0" customBuiltin="1"/>
    <cellStyle name="良い" xfId="11" builtinId="26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Sheet1!$C$12</c:f>
              <c:strCache>
                <c:ptCount val="1"/>
                <c:pt idx="0">
                  <c:v>Default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Sheet1!$B$13:$B$373</c:f>
              <c:numCache>
                <c:formatCode>General</c:formatCode>
                <c:ptCount val="36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</c:v>
                </c:pt>
                <c:pt idx="54">
                  <c:v>10.8</c:v>
                </c:pt>
                <c:pt idx="55">
                  <c:v>11</c:v>
                </c:pt>
                <c:pt idx="56">
                  <c:v>11.2</c:v>
                </c:pt>
                <c:pt idx="57">
                  <c:v>11.4</c:v>
                </c:pt>
                <c:pt idx="58">
                  <c:v>11.6</c:v>
                </c:pt>
                <c:pt idx="59">
                  <c:v>11.8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</c:v>
                </c:pt>
                <c:pt idx="67">
                  <c:v>13.4</c:v>
                </c:pt>
                <c:pt idx="68">
                  <c:v>13.6</c:v>
                </c:pt>
                <c:pt idx="69">
                  <c:v>13.8</c:v>
                </c:pt>
                <c:pt idx="70">
                  <c:v>14</c:v>
                </c:pt>
                <c:pt idx="71">
                  <c:v>14.2</c:v>
                </c:pt>
                <c:pt idx="72">
                  <c:v>14.4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16.399999999999999</c:v>
                </c:pt>
                <c:pt idx="83">
                  <c:v>16.600000000000001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18.399999999999999</c:v>
                </c:pt>
                <c:pt idx="93">
                  <c:v>18.600000000000001</c:v>
                </c:pt>
                <c:pt idx="94">
                  <c:v>18.8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</c:v>
                </c:pt>
                <c:pt idx="107">
                  <c:v>21.4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</c:v>
                </c:pt>
                <c:pt idx="112">
                  <c:v>22.4</c:v>
                </c:pt>
                <c:pt idx="113">
                  <c:v>22.6</c:v>
                </c:pt>
                <c:pt idx="114">
                  <c:v>22.8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23.6</c:v>
                </c:pt>
                <c:pt idx="119">
                  <c:v>23.8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</c:v>
                </c:pt>
                <c:pt idx="132">
                  <c:v>26.4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</c:v>
                </c:pt>
                <c:pt idx="137">
                  <c:v>27.4</c:v>
                </c:pt>
                <c:pt idx="138">
                  <c:v>27.6</c:v>
                </c:pt>
                <c:pt idx="139">
                  <c:v>27.8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28.6</c:v>
                </c:pt>
                <c:pt idx="144">
                  <c:v>28.8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</c:v>
                </c:pt>
                <c:pt idx="157">
                  <c:v>31.4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</c:v>
                </c:pt>
                <c:pt idx="163">
                  <c:v>32.6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33.200000000000003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36.799999999999997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</c:v>
                </c:pt>
                <c:pt idx="188">
                  <c:v>37.6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</c:v>
                </c:pt>
                <c:pt idx="225">
                  <c:v>45</c:v>
                </c:pt>
                <c:pt idx="226">
                  <c:v>45.2</c:v>
                </c:pt>
                <c:pt idx="227">
                  <c:v>45.4</c:v>
                </c:pt>
                <c:pt idx="228">
                  <c:v>45.6</c:v>
                </c:pt>
                <c:pt idx="229">
                  <c:v>45.8</c:v>
                </c:pt>
                <c:pt idx="230">
                  <c:v>46</c:v>
                </c:pt>
                <c:pt idx="231">
                  <c:v>46.2</c:v>
                </c:pt>
                <c:pt idx="232">
                  <c:v>46.4</c:v>
                </c:pt>
                <c:pt idx="233">
                  <c:v>46.6</c:v>
                </c:pt>
                <c:pt idx="234">
                  <c:v>46.8</c:v>
                </c:pt>
                <c:pt idx="235">
                  <c:v>47</c:v>
                </c:pt>
                <c:pt idx="236">
                  <c:v>47.2</c:v>
                </c:pt>
                <c:pt idx="237">
                  <c:v>47.4</c:v>
                </c:pt>
                <c:pt idx="238">
                  <c:v>47.6</c:v>
                </c:pt>
                <c:pt idx="239">
                  <c:v>47.8</c:v>
                </c:pt>
                <c:pt idx="240">
                  <c:v>48</c:v>
                </c:pt>
                <c:pt idx="241">
                  <c:v>48.2</c:v>
                </c:pt>
                <c:pt idx="242">
                  <c:v>48.4</c:v>
                </c:pt>
                <c:pt idx="243">
                  <c:v>48.6</c:v>
                </c:pt>
                <c:pt idx="244">
                  <c:v>48.8</c:v>
                </c:pt>
                <c:pt idx="245">
                  <c:v>49</c:v>
                </c:pt>
                <c:pt idx="246">
                  <c:v>49.2</c:v>
                </c:pt>
                <c:pt idx="247">
                  <c:v>49.4</c:v>
                </c:pt>
                <c:pt idx="248">
                  <c:v>49.6</c:v>
                </c:pt>
                <c:pt idx="249">
                  <c:v>49.8</c:v>
                </c:pt>
                <c:pt idx="250">
                  <c:v>50</c:v>
                </c:pt>
                <c:pt idx="251">
                  <c:v>50.2</c:v>
                </c:pt>
                <c:pt idx="252">
                  <c:v>50.4</c:v>
                </c:pt>
                <c:pt idx="253">
                  <c:v>50.6</c:v>
                </c:pt>
                <c:pt idx="254">
                  <c:v>50.8</c:v>
                </c:pt>
                <c:pt idx="255">
                  <c:v>51</c:v>
                </c:pt>
                <c:pt idx="256">
                  <c:v>51.2</c:v>
                </c:pt>
                <c:pt idx="257">
                  <c:v>51.4</c:v>
                </c:pt>
                <c:pt idx="258">
                  <c:v>51.6</c:v>
                </c:pt>
                <c:pt idx="259">
                  <c:v>51.8</c:v>
                </c:pt>
                <c:pt idx="260">
                  <c:v>52</c:v>
                </c:pt>
                <c:pt idx="261">
                  <c:v>52.2</c:v>
                </c:pt>
                <c:pt idx="262">
                  <c:v>52.4</c:v>
                </c:pt>
                <c:pt idx="263">
                  <c:v>52.6</c:v>
                </c:pt>
                <c:pt idx="264">
                  <c:v>52.8</c:v>
                </c:pt>
                <c:pt idx="265">
                  <c:v>53</c:v>
                </c:pt>
                <c:pt idx="266">
                  <c:v>53.2</c:v>
                </c:pt>
                <c:pt idx="267">
                  <c:v>53.4</c:v>
                </c:pt>
                <c:pt idx="268">
                  <c:v>53.6</c:v>
                </c:pt>
                <c:pt idx="269">
                  <c:v>53.8</c:v>
                </c:pt>
                <c:pt idx="270">
                  <c:v>54</c:v>
                </c:pt>
                <c:pt idx="271">
                  <c:v>54.2</c:v>
                </c:pt>
                <c:pt idx="272">
                  <c:v>54.4</c:v>
                </c:pt>
                <c:pt idx="273">
                  <c:v>54.6</c:v>
                </c:pt>
                <c:pt idx="274">
                  <c:v>54.8</c:v>
                </c:pt>
                <c:pt idx="275">
                  <c:v>55</c:v>
                </c:pt>
                <c:pt idx="276">
                  <c:v>55.2</c:v>
                </c:pt>
                <c:pt idx="277">
                  <c:v>55.4</c:v>
                </c:pt>
                <c:pt idx="278">
                  <c:v>55.6</c:v>
                </c:pt>
                <c:pt idx="279">
                  <c:v>55.8</c:v>
                </c:pt>
                <c:pt idx="280">
                  <c:v>56</c:v>
                </c:pt>
                <c:pt idx="281">
                  <c:v>56.2</c:v>
                </c:pt>
                <c:pt idx="282">
                  <c:v>56.4</c:v>
                </c:pt>
                <c:pt idx="283">
                  <c:v>56.6</c:v>
                </c:pt>
                <c:pt idx="284">
                  <c:v>56.8</c:v>
                </c:pt>
                <c:pt idx="285">
                  <c:v>57</c:v>
                </c:pt>
                <c:pt idx="286">
                  <c:v>57.2</c:v>
                </c:pt>
                <c:pt idx="287">
                  <c:v>57.4</c:v>
                </c:pt>
                <c:pt idx="288">
                  <c:v>57.6</c:v>
                </c:pt>
                <c:pt idx="289">
                  <c:v>57.8</c:v>
                </c:pt>
                <c:pt idx="290">
                  <c:v>58</c:v>
                </c:pt>
                <c:pt idx="291">
                  <c:v>58.2</c:v>
                </c:pt>
                <c:pt idx="292">
                  <c:v>58.4</c:v>
                </c:pt>
                <c:pt idx="293">
                  <c:v>58.6</c:v>
                </c:pt>
                <c:pt idx="294">
                  <c:v>58.8</c:v>
                </c:pt>
                <c:pt idx="295">
                  <c:v>59</c:v>
                </c:pt>
                <c:pt idx="296">
                  <c:v>59.2</c:v>
                </c:pt>
                <c:pt idx="297">
                  <c:v>59.4</c:v>
                </c:pt>
                <c:pt idx="298">
                  <c:v>59.6</c:v>
                </c:pt>
                <c:pt idx="299">
                  <c:v>59.8</c:v>
                </c:pt>
                <c:pt idx="300">
                  <c:v>60</c:v>
                </c:pt>
                <c:pt idx="301">
                  <c:v>60.2</c:v>
                </c:pt>
                <c:pt idx="302">
                  <c:v>60.4</c:v>
                </c:pt>
                <c:pt idx="303">
                  <c:v>60.6</c:v>
                </c:pt>
                <c:pt idx="304">
                  <c:v>60.8</c:v>
                </c:pt>
                <c:pt idx="305">
                  <c:v>61</c:v>
                </c:pt>
                <c:pt idx="306">
                  <c:v>61.2</c:v>
                </c:pt>
                <c:pt idx="307">
                  <c:v>61.4</c:v>
                </c:pt>
                <c:pt idx="308">
                  <c:v>61.6</c:v>
                </c:pt>
                <c:pt idx="309">
                  <c:v>61.8</c:v>
                </c:pt>
                <c:pt idx="310">
                  <c:v>62</c:v>
                </c:pt>
                <c:pt idx="311">
                  <c:v>62.2</c:v>
                </c:pt>
                <c:pt idx="312">
                  <c:v>62.4</c:v>
                </c:pt>
                <c:pt idx="313">
                  <c:v>62.6</c:v>
                </c:pt>
                <c:pt idx="314">
                  <c:v>62.8</c:v>
                </c:pt>
                <c:pt idx="315">
                  <c:v>63</c:v>
                </c:pt>
                <c:pt idx="316">
                  <c:v>63.2</c:v>
                </c:pt>
                <c:pt idx="317">
                  <c:v>63.4</c:v>
                </c:pt>
                <c:pt idx="318">
                  <c:v>63.6</c:v>
                </c:pt>
                <c:pt idx="319">
                  <c:v>63.8</c:v>
                </c:pt>
                <c:pt idx="320">
                  <c:v>64</c:v>
                </c:pt>
                <c:pt idx="321">
                  <c:v>64.2</c:v>
                </c:pt>
                <c:pt idx="322">
                  <c:v>64.400000000000006</c:v>
                </c:pt>
                <c:pt idx="323">
                  <c:v>64.599999999999994</c:v>
                </c:pt>
                <c:pt idx="324">
                  <c:v>64.8</c:v>
                </c:pt>
                <c:pt idx="325">
                  <c:v>65</c:v>
                </c:pt>
                <c:pt idx="326">
                  <c:v>65.2</c:v>
                </c:pt>
                <c:pt idx="327">
                  <c:v>65.400000000000006</c:v>
                </c:pt>
                <c:pt idx="328">
                  <c:v>65.599999999999994</c:v>
                </c:pt>
                <c:pt idx="329">
                  <c:v>65.8</c:v>
                </c:pt>
                <c:pt idx="330">
                  <c:v>66</c:v>
                </c:pt>
                <c:pt idx="331">
                  <c:v>66.2</c:v>
                </c:pt>
                <c:pt idx="332">
                  <c:v>66.400000000000006</c:v>
                </c:pt>
                <c:pt idx="333">
                  <c:v>66.599999999999994</c:v>
                </c:pt>
                <c:pt idx="334">
                  <c:v>66.8</c:v>
                </c:pt>
                <c:pt idx="335">
                  <c:v>67</c:v>
                </c:pt>
                <c:pt idx="336">
                  <c:v>67.2</c:v>
                </c:pt>
                <c:pt idx="337">
                  <c:v>67.400000000000006</c:v>
                </c:pt>
                <c:pt idx="338">
                  <c:v>67.599999999999994</c:v>
                </c:pt>
                <c:pt idx="339">
                  <c:v>67.8</c:v>
                </c:pt>
                <c:pt idx="340">
                  <c:v>68</c:v>
                </c:pt>
                <c:pt idx="341">
                  <c:v>68.2</c:v>
                </c:pt>
                <c:pt idx="342">
                  <c:v>68.400000000000006</c:v>
                </c:pt>
                <c:pt idx="343">
                  <c:v>68.599999999999994</c:v>
                </c:pt>
                <c:pt idx="344">
                  <c:v>68.8</c:v>
                </c:pt>
                <c:pt idx="345">
                  <c:v>69</c:v>
                </c:pt>
                <c:pt idx="346">
                  <c:v>69.2</c:v>
                </c:pt>
                <c:pt idx="347">
                  <c:v>69.400000000000006</c:v>
                </c:pt>
                <c:pt idx="348">
                  <c:v>69.599999999999994</c:v>
                </c:pt>
                <c:pt idx="349">
                  <c:v>69.8</c:v>
                </c:pt>
                <c:pt idx="350">
                  <c:v>70</c:v>
                </c:pt>
                <c:pt idx="351">
                  <c:v>70.2</c:v>
                </c:pt>
                <c:pt idx="352">
                  <c:v>70.400000000000006</c:v>
                </c:pt>
                <c:pt idx="353">
                  <c:v>70.599999999999994</c:v>
                </c:pt>
                <c:pt idx="354">
                  <c:v>70.8</c:v>
                </c:pt>
                <c:pt idx="355">
                  <c:v>71</c:v>
                </c:pt>
                <c:pt idx="356">
                  <c:v>71.2</c:v>
                </c:pt>
                <c:pt idx="357">
                  <c:v>71.400000000000006</c:v>
                </c:pt>
                <c:pt idx="358">
                  <c:v>71.599999999999994</c:v>
                </c:pt>
                <c:pt idx="359">
                  <c:v>71.8</c:v>
                </c:pt>
                <c:pt idx="360">
                  <c:v>72</c:v>
                </c:pt>
              </c:numCache>
            </c:numRef>
          </c:xVal>
          <c:yVal>
            <c:numRef>
              <c:f>Sheet1!$C$13:$C$373</c:f>
              <c:numCache>
                <c:formatCode>0.00</c:formatCode>
                <c:ptCount val="3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0.58897399758116042</c:v>
                </c:pt>
                <c:pt idx="7">
                  <c:v>0.69245291971167588</c:v>
                </c:pt>
                <c:pt idx="8">
                  <c:v>0.79667611182159426</c:v>
                </c:pt>
                <c:pt idx="9">
                  <c:v>0.9015544133207325</c:v>
                </c:pt>
                <c:pt idx="10">
                  <c:v>1.0070181746928804</c:v>
                </c:pt>
                <c:pt idx="11">
                  <c:v>1.1130114399503686</c:v>
                </c:pt>
                <c:pt idx="12">
                  <c:v>1.2194882415008237</c:v>
                </c:pt>
                <c:pt idx="13">
                  <c:v>1.3264101260679639</c:v>
                </c:pt>
                <c:pt idx="14">
                  <c:v>1.4337444383780953</c:v>
                </c:pt>
                <c:pt idx="15">
                  <c:v>1.5414630924575734</c:v>
                </c:pt>
                <c:pt idx="16">
                  <c:v>1.6495416684624553</c:v>
                </c:pt>
                <c:pt idx="17">
                  <c:v>1.7579587336850158</c:v>
                </c:pt>
                <c:pt idx="18">
                  <c:v>1.8666953220906919</c:v>
                </c:pt>
                <c:pt idx="19">
                  <c:v>1.9757345285669499</c:v>
                </c:pt>
                <c:pt idx="20">
                  <c:v>2.0850611878606156</c:v>
                </c:pt>
                <c:pt idx="21">
                  <c:v>2.1946616171551914</c:v>
                </c:pt>
                <c:pt idx="22">
                  <c:v>2.3045234072295995</c:v>
                </c:pt>
                <c:pt idx="23">
                  <c:v>2.4146352512288805</c:v>
                </c:pt>
                <c:pt idx="24">
                  <c:v>2.5249868029256111</c:v>
                </c:pt>
                <c:pt idx="25">
                  <c:v>2.6355685583711419</c:v>
                </c:pt>
                <c:pt idx="26">
                  <c:v>2.7463717562923655</c:v>
                </c:pt>
                <c:pt idx="27">
                  <c:v>2.8573882936557364</c:v>
                </c:pt>
                <c:pt idx="28">
                  <c:v>2.9686106536109964</c:v>
                </c:pt>
                <c:pt idx="29">
                  <c:v>3.0800318436209393</c:v>
                </c:pt>
                <c:pt idx="30">
                  <c:v>3.191645342034767</c:v>
                </c:pt>
                <c:pt idx="31">
                  <c:v>3.3034450517089282</c:v>
                </c:pt>
                <c:pt idx="32">
                  <c:v>3.4154252595479258</c:v>
                </c:pt>
                <c:pt idx="33">
                  <c:v>3.5275806010476329</c:v>
                </c:pt>
                <c:pt idx="34">
                  <c:v>3.6399060290894054</c:v>
                </c:pt>
                <c:pt idx="35">
                  <c:v>3.7523967863650882</c:v>
                </c:pt>
                <c:pt idx="36">
                  <c:v>3.8650483809185538</c:v>
                </c:pt>
                <c:pt idx="37">
                  <c:v>3.9778565643746235</c:v>
                </c:pt>
                <c:pt idx="38">
                  <c:v>4.090817312495286</c:v>
                </c:pt>
                <c:pt idx="39">
                  <c:v>4.2039268077596255</c:v>
                </c:pt>
                <c:pt idx="40">
                  <c:v>4.3171814237102648</c:v>
                </c:pt>
                <c:pt idx="41">
                  <c:v>4.4305777108474249</c:v>
                </c:pt>
                <c:pt idx="42">
                  <c:v>4.5441123838835278</c:v>
                </c:pt>
                <c:pt idx="43">
                  <c:v>4.6577823101977742</c:v>
                </c:pt>
                <c:pt idx="44">
                  <c:v>4.7715844993524472</c:v>
                </c:pt>
                <c:pt idx="45">
                  <c:v>4.8855160935513</c:v>
                </c:pt>
                <c:pt idx="46">
                  <c:v>4.9995743589363428</c:v>
                </c:pt>
                <c:pt idx="47">
                  <c:v>5.1137566776326793</c:v>
                </c:pt>
                <c:pt idx="48">
                  <c:v>5.2280605404625327</c:v>
                </c:pt>
                <c:pt idx="49">
                  <c:v>5.3424835402594075</c:v>
                </c:pt>
                <c:pt idx="50">
                  <c:v>5.4570233657216605</c:v>
                </c:pt>
                <c:pt idx="51">
                  <c:v>5.5716777957520902</c:v>
                </c:pt>
                <c:pt idx="52">
                  <c:v>5.6864446942362532</c:v>
                </c:pt>
                <c:pt idx="53">
                  <c:v>5.8013220052177719</c:v>
                </c:pt>
                <c:pt idx="54">
                  <c:v>5.9163077484334989</c:v>
                </c:pt>
                <c:pt idx="55">
                  <c:v>6.0314000151755254</c:v>
                </c:pt>
                <c:pt idx="56">
                  <c:v>6.1465969644505778</c:v>
                </c:pt>
                <c:pt idx="57">
                  <c:v>6.2618968194105467</c:v>
                </c:pt>
                <c:pt idx="58">
                  <c:v>6.3772978640304991</c:v>
                </c:pt>
                <c:pt idx="59">
                  <c:v>6.4927984400131447</c:v>
                </c:pt>
                <c:pt idx="60">
                  <c:v>6.6083969439006225</c:v>
                </c:pt>
                <c:pt idx="61">
                  <c:v>6.7240918243766181</c:v>
                </c:pt>
                <c:pt idx="62">
                  <c:v>6.8398815797432375</c:v>
                </c:pt>
                <c:pt idx="63">
                  <c:v>6.9557647555587643</c:v>
                </c:pt>
                <c:pt idx="64">
                  <c:v>7.0717399424235996</c:v>
                </c:pt>
                <c:pt idx="65">
                  <c:v>7.1878057739029479</c:v>
                </c:pt>
                <c:pt idx="66">
                  <c:v>7.3039609245757973</c:v>
                </c:pt>
                <c:pt idx="67">
                  <c:v>7.4202041082007479</c:v>
                </c:pt>
                <c:pt idx="68">
                  <c:v>7.5365340759900299</c:v>
                </c:pt>
                <c:pt idx="69">
                  <c:v>7.6529496149838385</c:v>
                </c:pt>
                <c:pt idx="70">
                  <c:v>7.7694495465177651</c:v>
                </c:pt>
                <c:pt idx="71">
                  <c:v>7.8860327247768005</c:v>
                </c:pt>
                <c:pt idx="72">
                  <c:v>8.0026980354297681</c:v>
                </c:pt>
                <c:pt idx="73">
                  <c:v>8.1194443943387675</c:v>
                </c:pt>
                <c:pt idx="74">
                  <c:v>8.2362707463384357</c:v>
                </c:pt>
                <c:pt idx="75">
                  <c:v>8.35317606408044</c:v>
                </c:pt>
                <c:pt idx="76">
                  <c:v>8.470159346938841</c:v>
                </c:pt>
                <c:pt idx="77">
                  <c:v>8.5872196199723732</c:v>
                </c:pt>
                <c:pt idx="78">
                  <c:v>8.7043559329399862</c:v>
                </c:pt>
                <c:pt idx="79">
                  <c:v>8.8215673593662753</c:v>
                </c:pt>
                <c:pt idx="80">
                  <c:v>8.9388529956536349</c:v>
                </c:pt>
                <c:pt idx="81">
                  <c:v>9.0562119602382971</c:v>
                </c:pt>
                <c:pt idx="82">
                  <c:v>9.1736433927875325</c:v>
                </c:pt>
                <c:pt idx="83">
                  <c:v>9.2911464534355286</c:v>
                </c:pt>
                <c:pt idx="84">
                  <c:v>9.4087203220556823</c:v>
                </c:pt>
                <c:pt idx="85">
                  <c:v>9.5263641975670694</c:v>
                </c:pt>
                <c:pt idx="86">
                  <c:v>9.6440772972732276</c:v>
                </c:pt>
                <c:pt idx="87">
                  <c:v>9.7618588562312549</c:v>
                </c:pt>
                <c:pt idx="88">
                  <c:v>9.8797081266496161</c:v>
                </c:pt>
                <c:pt idx="89">
                  <c:v>9.9976243773129454</c:v>
                </c:pt>
                <c:pt idx="90">
                  <c:v>10.115606893032421</c:v>
                </c:pt>
                <c:pt idx="91">
                  <c:v>10.233654974120272</c:v>
                </c:pt>
                <c:pt idx="92">
                  <c:v>10.351767935887075</c:v>
                </c:pt>
                <c:pt idx="93">
                  <c:v>10.469945108160662</c:v>
                </c:pt>
                <c:pt idx="94">
                  <c:v>10.588185834825465</c:v>
                </c:pt>
                <c:pt idx="95">
                  <c:v>10.706489473381236</c:v>
                </c:pt>
                <c:pt idx="96">
                  <c:v>10.82485539452011</c:v>
                </c:pt>
                <c:pt idx="97">
                  <c:v>10.943282981721065</c:v>
                </c:pt>
                <c:pt idx="98">
                  <c:v>11.061771630860932</c:v>
                </c:pt>
                <c:pt idx="99">
                  <c:v>11.180320749841062</c:v>
                </c:pt>
                <c:pt idx="100">
                  <c:v>11.298929758228905</c:v>
                </c:pt>
                <c:pt idx="101">
                  <c:v>11.417598086913756</c:v>
                </c:pt>
                <c:pt idx="102">
                  <c:v>11.536325177775966</c:v>
                </c:pt>
                <c:pt idx="103">
                  <c:v>11.655110483368942</c:v>
                </c:pt>
                <c:pt idx="104">
                  <c:v>11.773953466613399</c:v>
                </c:pt>
                <c:pt idx="105">
                  <c:v>11.892853600503182</c:v>
                </c:pt>
                <c:pt idx="106">
                  <c:v>12.011810367822168</c:v>
                </c:pt>
                <c:pt idx="107">
                  <c:v>12.130823260871741</c:v>
                </c:pt>
                <c:pt idx="108">
                  <c:v>12.249891781208319</c:v>
                </c:pt>
                <c:pt idx="109">
                  <c:v>12.369015439390452</c:v>
                </c:pt>
                <c:pt idx="110">
                  <c:v>12.488193754735148</c:v>
                </c:pt>
                <c:pt idx="111">
                  <c:v>12.607426255082908</c:v>
                </c:pt>
                <c:pt idx="112">
                  <c:v>12.726712476571141</c:v>
                </c:pt>
                <c:pt idx="113">
                  <c:v>12.846051963415569</c:v>
                </c:pt>
                <c:pt idx="114">
                  <c:v>12.965444267699247</c:v>
                </c:pt>
                <c:pt idx="115">
                  <c:v>13.084888949168981</c:v>
                </c:pt>
                <c:pt idx="116">
                  <c:v>13.204385575038629</c:v>
                </c:pt>
                <c:pt idx="117">
                  <c:v>13.323933719799186</c:v>
                </c:pt>
                <c:pt idx="118">
                  <c:v>13.443532965035242</c:v>
                </c:pt>
                <c:pt idx="119">
                  <c:v>13.563182899247588</c:v>
                </c:pt>
                <c:pt idx="120">
                  <c:v>13.682883117681738</c:v>
                </c:pt>
                <c:pt idx="121">
                  <c:v>13.802633222162067</c:v>
                </c:pt>
                <c:pt idx="122">
                  <c:v>13.922432820931377</c:v>
                </c:pt>
                <c:pt idx="123">
                  <c:v>14.042281528495661</c:v>
                </c:pt>
                <c:pt idx="124">
                  <c:v>14.162178965473849</c:v>
                </c:pt>
                <c:pt idx="125">
                  <c:v>14.282124758452346</c:v>
                </c:pt>
                <c:pt idx="126">
                  <c:v>14.402118539844164</c:v>
                </c:pt>
                <c:pt idx="127">
                  <c:v>14.522159947752474</c:v>
                </c:pt>
                <c:pt idx="128">
                  <c:v>14.642248625838395</c:v>
                </c:pt>
                <c:pt idx="129">
                  <c:v>14.762384223192873</c:v>
                </c:pt>
                <c:pt idx="130">
                  <c:v>14.882566394212498</c:v>
                </c:pt>
                <c:pt idx="131">
                  <c:v>15.002794798479048</c:v>
                </c:pt>
                <c:pt idx="132">
                  <c:v>15.123069100642716</c:v>
                </c:pt>
                <c:pt idx="133">
                  <c:v>15.243388970308821</c:v>
                </c:pt>
                <c:pt idx="134">
                  <c:v>15.36375408192785</c:v>
                </c:pt>
                <c:pt idx="135">
                  <c:v>15.484164114688783</c:v>
                </c:pt>
                <c:pt idx="136">
                  <c:v>15.604618752415529</c:v>
                </c:pt>
                <c:pt idx="137">
                  <c:v>15.725117683466369</c:v>
                </c:pt>
                <c:pt idx="138">
                  <c:v>15.845660600636283</c:v>
                </c:pt>
                <c:pt idx="139">
                  <c:v>15.966247201062085</c:v>
                </c:pt>
                <c:pt idx="140">
                  <c:v>16.08687718613028</c:v>
                </c:pt>
                <c:pt idx="141">
                  <c:v>16.207550261387471</c:v>
                </c:pt>
                <c:pt idx="142">
                  <c:v>16.32826613645333</c:v>
                </c:pt>
                <c:pt idx="143">
                  <c:v>16.449024524935933</c:v>
                </c:pt>
                <c:pt idx="144">
                  <c:v>16.569825144349487</c:v>
                </c:pt>
                <c:pt idx="145">
                  <c:v>16.690667716034284</c:v>
                </c:pt>
                <c:pt idx="146">
                  <c:v>16.811551965078849</c:v>
                </c:pt>
                <c:pt idx="147">
                  <c:v>16.932477620244185</c:v>
                </c:pt>
                <c:pt idx="148">
                  <c:v>17.053444413890052</c:v>
                </c:pt>
                <c:pt idx="149">
                  <c:v>17.17445208190324</c:v>
                </c:pt>
                <c:pt idx="150">
                  <c:v>17.29550036362771</c:v>
                </c:pt>
                <c:pt idx="151">
                  <c:v>17.416589001796584</c:v>
                </c:pt>
                <c:pt idx="152">
                  <c:v>17.537717742465944</c:v>
                </c:pt>
                <c:pt idx="153">
                  <c:v>17.658886334950299</c:v>
                </c:pt>
                <c:pt idx="154">
                  <c:v>17.780094531759765</c:v>
                </c:pt>
                <c:pt idx="155">
                  <c:v>17.901342088538836</c:v>
                </c:pt>
                <c:pt idx="156">
                  <c:v>18.022628764006722</c:v>
                </c:pt>
                <c:pt idx="157">
                  <c:v>18.143954319899173</c:v>
                </c:pt>
                <c:pt idx="158">
                  <c:v>18.265318520911823</c:v>
                </c:pt>
                <c:pt idx="159">
                  <c:v>18.38672113464488</c:v>
                </c:pt>
                <c:pt idx="160">
                  <c:v>18.508161931549264</c:v>
                </c:pt>
                <c:pt idx="161">
                  <c:v>18.629640684873991</c:v>
                </c:pt>
                <c:pt idx="162">
                  <c:v>18.751157170614945</c:v>
                </c:pt>
                <c:pt idx="163">
                  <c:v>18.872711167464814</c:v>
                </c:pt>
                <c:pt idx="164">
                  <c:v>18.994302456764277</c:v>
                </c:pt>
                <c:pt idx="165">
                  <c:v>19.115930822454384</c:v>
                </c:pt>
                <c:pt idx="166">
                  <c:v>19.237596051030039</c:v>
                </c:pt>
                <c:pt idx="167">
                  <c:v>19.359297931494602</c:v>
                </c:pt>
                <c:pt idx="168">
                  <c:v>19.48103625531559</c:v>
                </c:pt>
                <c:pt idx="169">
                  <c:v>19.602810816381393</c:v>
                </c:pt>
                <c:pt idx="170">
                  <c:v>19.724621410958996</c:v>
                </c:pt>
                <c:pt idx="171">
                  <c:v>19.846467837652714</c:v>
                </c:pt>
                <c:pt idx="172">
                  <c:v>19.968349897363854</c:v>
                </c:pt>
                <c:pt idx="173">
                  <c:v>20.090267393251303</c:v>
                </c:pt>
                <c:pt idx="174">
                  <c:v>20.212220130693055</c:v>
                </c:pt>
                <c:pt idx="175">
                  <c:v>20.334207917248555</c:v>
                </c:pt>
                <c:pt idx="176">
                  <c:v>20.456230562621904</c:v>
                </c:pt>
                <c:pt idx="177">
                  <c:v>20.578287878625968</c:v>
                </c:pt>
                <c:pt idx="178">
                  <c:v>20.700379679147169</c:v>
                </c:pt>
                <c:pt idx="179">
                  <c:v>20.822505780111115</c:v>
                </c:pt>
                <c:pt idx="180">
                  <c:v>20.944665999449047</c:v>
                </c:pt>
                <c:pt idx="181">
                  <c:v>21.066860157064884</c:v>
                </c:pt>
                <c:pt idx="182">
                  <c:v>21.189088074803117</c:v>
                </c:pt>
                <c:pt idx="183">
                  <c:v>21.311349576417356</c:v>
                </c:pt>
                <c:pt idx="184">
                  <c:v>21.433644487539496</c:v>
                </c:pt>
                <c:pt idx="185">
                  <c:v>21.55597263564967</c:v>
                </c:pt>
                <c:pt idx="186">
                  <c:v>21.678333850046702</c:v>
                </c:pt>
                <c:pt idx="187">
                  <c:v>21.800727961819316</c:v>
                </c:pt>
                <c:pt idx="188">
                  <c:v>21.923154803817873</c:v>
                </c:pt>
                <c:pt idx="189">
                  <c:v>22.045614210626702</c:v>
                </c:pt>
                <c:pt idx="190">
                  <c:v>22.16810601853707</c:v>
                </c:pt>
                <c:pt idx="191">
                  <c:v>22.290630065520659</c:v>
                </c:pt>
                <c:pt idx="192">
                  <c:v>22.413186191203572</c:v>
                </c:pt>
                <c:pt idx="193">
                  <c:v>22.535774236840997</c:v>
                </c:pt>
                <c:pt idx="194">
                  <c:v>22.658394045292205</c:v>
                </c:pt>
                <c:pt idx="195">
                  <c:v>22.781045460996225</c:v>
                </c:pt>
                <c:pt idx="196">
                  <c:v>22.903728329947914</c:v>
                </c:pt>
                <c:pt idx="197">
                  <c:v>23.026442499674516</c:v>
                </c:pt>
                <c:pt idx="198">
                  <c:v>23.149187819212756</c:v>
                </c:pt>
                <c:pt idx="199">
                  <c:v>23.271964139086329</c:v>
                </c:pt>
                <c:pt idx="200">
                  <c:v>23.39477131128384</c:v>
                </c:pt>
                <c:pt idx="201">
                  <c:v>23.517609189237206</c:v>
                </c:pt>
                <c:pt idx="202">
                  <c:v>23.640477627800461</c:v>
                </c:pt>
                <c:pt idx="203">
                  <c:v>23.763376483229003</c:v>
                </c:pt>
                <c:pt idx="204">
                  <c:v>23.886305613159202</c:v>
                </c:pt>
                <c:pt idx="205">
                  <c:v>24.00926487658845</c:v>
                </c:pt>
                <c:pt idx="206">
                  <c:v>24.132254133855575</c:v>
                </c:pt>
                <c:pt idx="207">
                  <c:v>24.255273246621584</c:v>
                </c:pt>
                <c:pt idx="208">
                  <c:v>24.378322077850889</c:v>
                </c:pt>
                <c:pt idx="209">
                  <c:v>24.501400491792733</c:v>
                </c:pt>
                <c:pt idx="210">
                  <c:v>24.624508353963151</c:v>
                </c:pt>
                <c:pt idx="211">
                  <c:v>24.747645531127095</c:v>
                </c:pt>
                <c:pt idx="212">
                  <c:v>24.870811891280972</c:v>
                </c:pt>
                <c:pt idx="213">
                  <c:v>24.99400730363557</c:v>
                </c:pt>
                <c:pt idx="214">
                  <c:v>25.11723163859919</c:v>
                </c:pt>
                <c:pt idx="215">
                  <c:v>25.240484767761128</c:v>
                </c:pt>
                <c:pt idx="216">
                  <c:v>25.36376656387549</c:v>
                </c:pt>
                <c:pt idx="217">
                  <c:v>25.48707690084527</c:v>
                </c:pt>
                <c:pt idx="218">
                  <c:v>25.610415653706756</c:v>
                </c:pt>
                <c:pt idx="219">
                  <c:v>25.733782698614132</c:v>
                </c:pt>
                <c:pt idx="220">
                  <c:v>25.857177912824497</c:v>
                </c:pt>
                <c:pt idx="221">
                  <c:v>25.980601174683002</c:v>
                </c:pt>
                <c:pt idx="222">
                  <c:v>26.104052363608382</c:v>
                </c:pt>
                <c:pt idx="223">
                  <c:v>26.22753136007864</c:v>
                </c:pt>
                <c:pt idx="224">
                  <c:v>26.351038045617067</c:v>
                </c:pt>
                <c:pt idx="225">
                  <c:v>26.474572302778455</c:v>
                </c:pt>
                <c:pt idx="226">
                  <c:v>26.598134015135585</c:v>
                </c:pt>
                <c:pt idx="227">
                  <c:v>26.72172306726592</c:v>
                </c:pt>
                <c:pt idx="228">
                  <c:v>26.845339344738569</c:v>
                </c:pt>
                <c:pt idx="229">
                  <c:v>26.968982734101434</c:v>
                </c:pt>
                <c:pt idx="230">
                  <c:v>27.092653122868612</c:v>
                </c:pt>
                <c:pt idx="231">
                  <c:v>27.216350399508002</c:v>
                </c:pt>
                <c:pt idx="232">
                  <c:v>27.340074453429104</c:v>
                </c:pt>
                <c:pt idx="233">
                  <c:v>27.463825174971074</c:v>
                </c:pt>
                <c:pt idx="234">
                  <c:v>27.587602455390936</c:v>
                </c:pt>
                <c:pt idx="235">
                  <c:v>27.711406186852003</c:v>
                </c:pt>
                <c:pt idx="236">
                  <c:v>27.835236262412518</c:v>
                </c:pt>
                <c:pt idx="237">
                  <c:v>27.959092576014434</c:v>
                </c:pt>
                <c:pt idx="238">
                  <c:v>28.082975022472457</c:v>
                </c:pt>
                <c:pt idx="239">
                  <c:v>28.206883497463188</c:v>
                </c:pt>
                <c:pt idx="240">
                  <c:v>28.330817897514514</c:v>
                </c:pt>
                <c:pt idx="241">
                  <c:v>28.454778119995101</c:v>
                </c:pt>
                <c:pt idx="242">
                  <c:v>28.57876406310416</c:v>
                </c:pt>
                <c:pt idx="243">
                  <c:v>28.702775625861268</c:v>
                </c:pt>
                <c:pt idx="244">
                  <c:v>28.826812708096433</c:v>
                </c:pt>
                <c:pt idx="245">
                  <c:v>28.950875210440298</c:v>
                </c:pt>
                <c:pt idx="246">
                  <c:v>29.074963034314486</c:v>
                </c:pt>
                <c:pt idx="247">
                  <c:v>29.199076081922112</c:v>
                </c:pt>
                <c:pt idx="248">
                  <c:v>29.323214256238487</c:v>
                </c:pt>
                <c:pt idx="249">
                  <c:v>29.447377461001849</c:v>
                </c:pt>
                <c:pt idx="250">
                  <c:v>29.571565600704442</c:v>
                </c:pt>
                <c:pt idx="251">
                  <c:v>29.695778580583479</c:v>
                </c:pt>
                <c:pt idx="252">
                  <c:v>29.820016306612519</c:v>
                </c:pt>
                <c:pt idx="253">
                  <c:v>29.944278685492741</c:v>
                </c:pt>
                <c:pt idx="254">
                  <c:v>30.068565624644531</c:v>
                </c:pt>
                <c:pt idx="255">
                  <c:v>30.192877032199075</c:v>
                </c:pt>
                <c:pt idx="256">
                  <c:v>30.3172128169902</c:v>
                </c:pt>
                <c:pt idx="257">
                  <c:v>30.441572888546169</c:v>
                </c:pt>
                <c:pt idx="258">
                  <c:v>30.565957157081847</c:v>
                </c:pt>
                <c:pt idx="259">
                  <c:v>30.690365533490727</c:v>
                </c:pt>
                <c:pt idx="260">
                  <c:v>30.814797929337292</c:v>
                </c:pt>
                <c:pt idx="261">
                  <c:v>30.939254256849324</c:v>
                </c:pt>
                <c:pt idx="262">
                  <c:v>31.06373442891045</c:v>
                </c:pt>
                <c:pt idx="263">
                  <c:v>31.188238359052768</c:v>
                </c:pt>
                <c:pt idx="264">
                  <c:v>31.312765961449543</c:v>
                </c:pt>
                <c:pt idx="265">
                  <c:v>31.437317150908051</c:v>
                </c:pt>
                <c:pt idx="266">
                  <c:v>31.561891842862515</c:v>
                </c:pt>
                <c:pt idx="267">
                  <c:v>31.686489953367158</c:v>
                </c:pt>
                <c:pt idx="268">
                  <c:v>31.811111399089377</c:v>
                </c:pt>
                <c:pt idx="269">
                  <c:v>31.935756097302924</c:v>
                </c:pt>
                <c:pt idx="270">
                  <c:v>32.060423965881348</c:v>
                </c:pt>
                <c:pt idx="271">
                  <c:v>32.185114923291344</c:v>
                </c:pt>
                <c:pt idx="272">
                  <c:v>32.309828888586395</c:v>
                </c:pt>
                <c:pt idx="273">
                  <c:v>32.434565781400309</c:v>
                </c:pt>
                <c:pt idx="274">
                  <c:v>32.559325521941027</c:v>
                </c:pt>
                <c:pt idx="275">
                  <c:v>32.68410803098439</c:v>
                </c:pt>
                <c:pt idx="276">
                  <c:v>32.808913229868082</c:v>
                </c:pt>
                <c:pt idx="277">
                  <c:v>32.933741040485579</c:v>
                </c:pt>
                <c:pt idx="278">
                  <c:v>33.058591385280295</c:v>
                </c:pt>
                <c:pt idx="279">
                  <c:v>33.183464187239679</c:v>
                </c:pt>
                <c:pt idx="280">
                  <c:v>33.308359369889516</c:v>
                </c:pt>
                <c:pt idx="281">
                  <c:v>33.433276857288199</c:v>
                </c:pt>
                <c:pt idx="282">
                  <c:v>33.558216574021202</c:v>
                </c:pt>
                <c:pt idx="283">
                  <c:v>33.683178445195509</c:v>
                </c:pt>
                <c:pt idx="284">
                  <c:v>33.808162396434199</c:v>
                </c:pt>
                <c:pt idx="285">
                  <c:v>33.933168353871103</c:v>
                </c:pt>
                <c:pt idx="286">
                  <c:v>34.058196244145499</c:v>
                </c:pt>
                <c:pt idx="287">
                  <c:v>34.18324599439687</c:v>
                </c:pt>
                <c:pt idx="288">
                  <c:v>34.308317532259821</c:v>
                </c:pt>
                <c:pt idx="289">
                  <c:v>34.433410785858968</c:v>
                </c:pt>
                <c:pt idx="290">
                  <c:v>34.558525683803943</c:v>
                </c:pt>
                <c:pt idx="291">
                  <c:v>34.68366215518445</c:v>
                </c:pt>
                <c:pt idx="292">
                  <c:v>34.808820129565426</c:v>
                </c:pt>
                <c:pt idx="293">
                  <c:v>34.93399953698222</c:v>
                </c:pt>
                <c:pt idx="294">
                  <c:v>35.059200307935846</c:v>
                </c:pt>
                <c:pt idx="295">
                  <c:v>35.18442237338833</c:v>
                </c:pt>
                <c:pt idx="296">
                  <c:v>35.3096656647581</c:v>
                </c:pt>
                <c:pt idx="297">
                  <c:v>35.434930113915406</c:v>
                </c:pt>
                <c:pt idx="298">
                  <c:v>35.560215653177892</c:v>
                </c:pt>
                <c:pt idx="299">
                  <c:v>35.685522215306086</c:v>
                </c:pt>
                <c:pt idx="300">
                  <c:v>35.810849733499111</c:v>
                </c:pt>
                <c:pt idx="301">
                  <c:v>35.936198141390321</c:v>
                </c:pt>
                <c:pt idx="302">
                  <c:v>36.061567373043026</c:v>
                </c:pt>
                <c:pt idx="303">
                  <c:v>36.186957362946394</c:v>
                </c:pt>
                <c:pt idx="304">
                  <c:v>36.312368046011166</c:v>
                </c:pt>
                <c:pt idx="305">
                  <c:v>36.437799357565666</c:v>
                </c:pt>
                <c:pt idx="306">
                  <c:v>36.563251233351728</c:v>
                </c:pt>
                <c:pt idx="307">
                  <c:v>36.6887236095207</c:v>
                </c:pt>
                <c:pt idx="308">
                  <c:v>36.814216422629535</c:v>
                </c:pt>
                <c:pt idx="309">
                  <c:v>36.939729609636863</c:v>
                </c:pt>
                <c:pt idx="310">
                  <c:v>37.065263107899213</c:v>
                </c:pt>
                <c:pt idx="311">
                  <c:v>37.190816855167171</c:v>
                </c:pt>
                <c:pt idx="312">
                  <c:v>37.316390789581675</c:v>
                </c:pt>
                <c:pt idx="313">
                  <c:v>37.44198484967032</c:v>
                </c:pt>
                <c:pt idx="314">
                  <c:v>37.567598974343696</c:v>
                </c:pt>
                <c:pt idx="315">
                  <c:v>37.693233102891824</c:v>
                </c:pt>
                <c:pt idx="316">
                  <c:v>37.818887174980553</c:v>
                </c:pt>
                <c:pt idx="317">
                  <c:v>37.944561130648104</c:v>
                </c:pt>
                <c:pt idx="318">
                  <c:v>38.070254910301557</c:v>
                </c:pt>
                <c:pt idx="319">
                  <c:v>38.195968454713466</c:v>
                </c:pt>
                <c:pt idx="320">
                  <c:v>38.321701705018455</c:v>
                </c:pt>
                <c:pt idx="321">
                  <c:v>38.447454602709897</c:v>
                </c:pt>
                <c:pt idx="322">
                  <c:v>38.573227089636603</c:v>
                </c:pt>
                <c:pt idx="323">
                  <c:v>38.699019107999561</c:v>
                </c:pt>
                <c:pt idx="324">
                  <c:v>38.824830600348761</c:v>
                </c:pt>
                <c:pt idx="325">
                  <c:v>38.950661509579959</c:v>
                </c:pt>
                <c:pt idx="326">
                  <c:v>39.076511778931554</c:v>
                </c:pt>
                <c:pt idx="327">
                  <c:v>39.202381351981529</c:v>
                </c:pt>
                <c:pt idx="328">
                  <c:v>39.328270172644324</c:v>
                </c:pt>
                <c:pt idx="329">
                  <c:v>39.454178185167876</c:v>
                </c:pt>
                <c:pt idx="330">
                  <c:v>39.580105334130558</c:v>
                </c:pt>
                <c:pt idx="331">
                  <c:v>39.706051564438305</c:v>
                </c:pt>
                <c:pt idx="332">
                  <c:v>39.832016821321595</c:v>
                </c:pt>
                <c:pt idx="333">
                  <c:v>39.958001050332655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40</c:v>
                </c:pt>
                <c:pt idx="344">
                  <c:v>40</c:v>
                </c:pt>
                <c:pt idx="345">
                  <c:v>40</c:v>
                </c:pt>
                <c:pt idx="346">
                  <c:v>40</c:v>
                </c:pt>
                <c:pt idx="347">
                  <c:v>40</c:v>
                </c:pt>
                <c:pt idx="348">
                  <c:v>40</c:v>
                </c:pt>
                <c:pt idx="349">
                  <c:v>40</c:v>
                </c:pt>
                <c:pt idx="350">
                  <c:v>40</c:v>
                </c:pt>
                <c:pt idx="351">
                  <c:v>40</c:v>
                </c:pt>
                <c:pt idx="352">
                  <c:v>40</c:v>
                </c:pt>
                <c:pt idx="353">
                  <c:v>40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40</c:v>
                </c:pt>
                <c:pt idx="359">
                  <c:v>40</c:v>
                </c:pt>
                <c:pt idx="360">
                  <c:v>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2-4204-B1EB-77A19153BE53}"/>
            </c:ext>
          </c:extLst>
        </c:ser>
        <c:ser>
          <c:idx val="1"/>
          <c:order val="1"/>
          <c:tx>
            <c:strRef>
              <c:f>Sheet1!$D$12</c:f>
              <c:strCache>
                <c:ptCount val="1"/>
                <c:pt idx="0">
                  <c:v>Type I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Sheet1!$B$13:$B$373</c:f>
              <c:numCache>
                <c:formatCode>General</c:formatCode>
                <c:ptCount val="36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</c:v>
                </c:pt>
                <c:pt idx="54">
                  <c:v>10.8</c:v>
                </c:pt>
                <c:pt idx="55">
                  <c:v>11</c:v>
                </c:pt>
                <c:pt idx="56">
                  <c:v>11.2</c:v>
                </c:pt>
                <c:pt idx="57">
                  <c:v>11.4</c:v>
                </c:pt>
                <c:pt idx="58">
                  <c:v>11.6</c:v>
                </c:pt>
                <c:pt idx="59">
                  <c:v>11.8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</c:v>
                </c:pt>
                <c:pt idx="67">
                  <c:v>13.4</c:v>
                </c:pt>
                <c:pt idx="68">
                  <c:v>13.6</c:v>
                </c:pt>
                <c:pt idx="69">
                  <c:v>13.8</c:v>
                </c:pt>
                <c:pt idx="70">
                  <c:v>14</c:v>
                </c:pt>
                <c:pt idx="71">
                  <c:v>14.2</c:v>
                </c:pt>
                <c:pt idx="72">
                  <c:v>14.4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16.399999999999999</c:v>
                </c:pt>
                <c:pt idx="83">
                  <c:v>16.600000000000001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18.399999999999999</c:v>
                </c:pt>
                <c:pt idx="93">
                  <c:v>18.600000000000001</c:v>
                </c:pt>
                <c:pt idx="94">
                  <c:v>18.8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</c:v>
                </c:pt>
                <c:pt idx="107">
                  <c:v>21.4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</c:v>
                </c:pt>
                <c:pt idx="112">
                  <c:v>22.4</c:v>
                </c:pt>
                <c:pt idx="113">
                  <c:v>22.6</c:v>
                </c:pt>
                <c:pt idx="114">
                  <c:v>22.8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23.6</c:v>
                </c:pt>
                <c:pt idx="119">
                  <c:v>23.8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</c:v>
                </c:pt>
                <c:pt idx="132">
                  <c:v>26.4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</c:v>
                </c:pt>
                <c:pt idx="137">
                  <c:v>27.4</c:v>
                </c:pt>
                <c:pt idx="138">
                  <c:v>27.6</c:v>
                </c:pt>
                <c:pt idx="139">
                  <c:v>27.8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28.6</c:v>
                </c:pt>
                <c:pt idx="144">
                  <c:v>28.8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</c:v>
                </c:pt>
                <c:pt idx="157">
                  <c:v>31.4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</c:v>
                </c:pt>
                <c:pt idx="163">
                  <c:v>32.6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33.200000000000003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36.799999999999997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</c:v>
                </c:pt>
                <c:pt idx="188">
                  <c:v>37.6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</c:v>
                </c:pt>
                <c:pt idx="225">
                  <c:v>45</c:v>
                </c:pt>
                <c:pt idx="226">
                  <c:v>45.2</c:v>
                </c:pt>
                <c:pt idx="227">
                  <c:v>45.4</c:v>
                </c:pt>
                <c:pt idx="228">
                  <c:v>45.6</c:v>
                </c:pt>
                <c:pt idx="229">
                  <c:v>45.8</c:v>
                </c:pt>
                <c:pt idx="230">
                  <c:v>46</c:v>
                </c:pt>
                <c:pt idx="231">
                  <c:v>46.2</c:v>
                </c:pt>
                <c:pt idx="232">
                  <c:v>46.4</c:v>
                </c:pt>
                <c:pt idx="233">
                  <c:v>46.6</c:v>
                </c:pt>
                <c:pt idx="234">
                  <c:v>46.8</c:v>
                </c:pt>
                <c:pt idx="235">
                  <c:v>47</c:v>
                </c:pt>
                <c:pt idx="236">
                  <c:v>47.2</c:v>
                </c:pt>
                <c:pt idx="237">
                  <c:v>47.4</c:v>
                </c:pt>
                <c:pt idx="238">
                  <c:v>47.6</c:v>
                </c:pt>
                <c:pt idx="239">
                  <c:v>47.8</c:v>
                </c:pt>
                <c:pt idx="240">
                  <c:v>48</c:v>
                </c:pt>
                <c:pt idx="241">
                  <c:v>48.2</c:v>
                </c:pt>
                <c:pt idx="242">
                  <c:v>48.4</c:v>
                </c:pt>
                <c:pt idx="243">
                  <c:v>48.6</c:v>
                </c:pt>
                <c:pt idx="244">
                  <c:v>48.8</c:v>
                </c:pt>
                <c:pt idx="245">
                  <c:v>49</c:v>
                </c:pt>
                <c:pt idx="246">
                  <c:v>49.2</c:v>
                </c:pt>
                <c:pt idx="247">
                  <c:v>49.4</c:v>
                </c:pt>
                <c:pt idx="248">
                  <c:v>49.6</c:v>
                </c:pt>
                <c:pt idx="249">
                  <c:v>49.8</c:v>
                </c:pt>
                <c:pt idx="250">
                  <c:v>50</c:v>
                </c:pt>
                <c:pt idx="251">
                  <c:v>50.2</c:v>
                </c:pt>
                <c:pt idx="252">
                  <c:v>50.4</c:v>
                </c:pt>
                <c:pt idx="253">
                  <c:v>50.6</c:v>
                </c:pt>
                <c:pt idx="254">
                  <c:v>50.8</c:v>
                </c:pt>
                <c:pt idx="255">
                  <c:v>51</c:v>
                </c:pt>
                <c:pt idx="256">
                  <c:v>51.2</c:v>
                </c:pt>
                <c:pt idx="257">
                  <c:v>51.4</c:v>
                </c:pt>
                <c:pt idx="258">
                  <c:v>51.6</c:v>
                </c:pt>
                <c:pt idx="259">
                  <c:v>51.8</c:v>
                </c:pt>
                <c:pt idx="260">
                  <c:v>52</c:v>
                </c:pt>
                <c:pt idx="261">
                  <c:v>52.2</c:v>
                </c:pt>
                <c:pt idx="262">
                  <c:v>52.4</c:v>
                </c:pt>
                <c:pt idx="263">
                  <c:v>52.6</c:v>
                </c:pt>
                <c:pt idx="264">
                  <c:v>52.8</c:v>
                </c:pt>
                <c:pt idx="265">
                  <c:v>53</c:v>
                </c:pt>
                <c:pt idx="266">
                  <c:v>53.2</c:v>
                </c:pt>
                <c:pt idx="267">
                  <c:v>53.4</c:v>
                </c:pt>
                <c:pt idx="268">
                  <c:v>53.6</c:v>
                </c:pt>
                <c:pt idx="269">
                  <c:v>53.8</c:v>
                </c:pt>
                <c:pt idx="270">
                  <c:v>54</c:v>
                </c:pt>
                <c:pt idx="271">
                  <c:v>54.2</c:v>
                </c:pt>
                <c:pt idx="272">
                  <c:v>54.4</c:v>
                </c:pt>
                <c:pt idx="273">
                  <c:v>54.6</c:v>
                </c:pt>
                <c:pt idx="274">
                  <c:v>54.8</c:v>
                </c:pt>
                <c:pt idx="275">
                  <c:v>55</c:v>
                </c:pt>
                <c:pt idx="276">
                  <c:v>55.2</c:v>
                </c:pt>
                <c:pt idx="277">
                  <c:v>55.4</c:v>
                </c:pt>
                <c:pt idx="278">
                  <c:v>55.6</c:v>
                </c:pt>
                <c:pt idx="279">
                  <c:v>55.8</c:v>
                </c:pt>
                <c:pt idx="280">
                  <c:v>56</c:v>
                </c:pt>
                <c:pt idx="281">
                  <c:v>56.2</c:v>
                </c:pt>
                <c:pt idx="282">
                  <c:v>56.4</c:v>
                </c:pt>
                <c:pt idx="283">
                  <c:v>56.6</c:v>
                </c:pt>
                <c:pt idx="284">
                  <c:v>56.8</c:v>
                </c:pt>
                <c:pt idx="285">
                  <c:v>57</c:v>
                </c:pt>
                <c:pt idx="286">
                  <c:v>57.2</c:v>
                </c:pt>
                <c:pt idx="287">
                  <c:v>57.4</c:v>
                </c:pt>
                <c:pt idx="288">
                  <c:v>57.6</c:v>
                </c:pt>
                <c:pt idx="289">
                  <c:v>57.8</c:v>
                </c:pt>
                <c:pt idx="290">
                  <c:v>58</c:v>
                </c:pt>
                <c:pt idx="291">
                  <c:v>58.2</c:v>
                </c:pt>
                <c:pt idx="292">
                  <c:v>58.4</c:v>
                </c:pt>
                <c:pt idx="293">
                  <c:v>58.6</c:v>
                </c:pt>
                <c:pt idx="294">
                  <c:v>58.8</c:v>
                </c:pt>
                <c:pt idx="295">
                  <c:v>59</c:v>
                </c:pt>
                <c:pt idx="296">
                  <c:v>59.2</c:v>
                </c:pt>
                <c:pt idx="297">
                  <c:v>59.4</c:v>
                </c:pt>
                <c:pt idx="298">
                  <c:v>59.6</c:v>
                </c:pt>
                <c:pt idx="299">
                  <c:v>59.8</c:v>
                </c:pt>
                <c:pt idx="300">
                  <c:v>60</c:v>
                </c:pt>
                <c:pt idx="301">
                  <c:v>60.2</c:v>
                </c:pt>
                <c:pt idx="302">
                  <c:v>60.4</c:v>
                </c:pt>
                <c:pt idx="303">
                  <c:v>60.6</c:v>
                </c:pt>
                <c:pt idx="304">
                  <c:v>60.8</c:v>
                </c:pt>
                <c:pt idx="305">
                  <c:v>61</c:v>
                </c:pt>
                <c:pt idx="306">
                  <c:v>61.2</c:v>
                </c:pt>
                <c:pt idx="307">
                  <c:v>61.4</c:v>
                </c:pt>
                <c:pt idx="308">
                  <c:v>61.6</c:v>
                </c:pt>
                <c:pt idx="309">
                  <c:v>61.8</c:v>
                </c:pt>
                <c:pt idx="310">
                  <c:v>62</c:v>
                </c:pt>
                <c:pt idx="311">
                  <c:v>62.2</c:v>
                </c:pt>
                <c:pt idx="312">
                  <c:v>62.4</c:v>
                </c:pt>
                <c:pt idx="313">
                  <c:v>62.6</c:v>
                </c:pt>
                <c:pt idx="314">
                  <c:v>62.8</c:v>
                </c:pt>
                <c:pt idx="315">
                  <c:v>63</c:v>
                </c:pt>
                <c:pt idx="316">
                  <c:v>63.2</c:v>
                </c:pt>
                <c:pt idx="317">
                  <c:v>63.4</c:v>
                </c:pt>
                <c:pt idx="318">
                  <c:v>63.6</c:v>
                </c:pt>
                <c:pt idx="319">
                  <c:v>63.8</c:v>
                </c:pt>
                <c:pt idx="320">
                  <c:v>64</c:v>
                </c:pt>
                <c:pt idx="321">
                  <c:v>64.2</c:v>
                </c:pt>
                <c:pt idx="322">
                  <c:v>64.400000000000006</c:v>
                </c:pt>
                <c:pt idx="323">
                  <c:v>64.599999999999994</c:v>
                </c:pt>
                <c:pt idx="324">
                  <c:v>64.8</c:v>
                </c:pt>
                <c:pt idx="325">
                  <c:v>65</c:v>
                </c:pt>
                <c:pt idx="326">
                  <c:v>65.2</c:v>
                </c:pt>
                <c:pt idx="327">
                  <c:v>65.400000000000006</c:v>
                </c:pt>
                <c:pt idx="328">
                  <c:v>65.599999999999994</c:v>
                </c:pt>
                <c:pt idx="329">
                  <c:v>65.8</c:v>
                </c:pt>
                <c:pt idx="330">
                  <c:v>66</c:v>
                </c:pt>
                <c:pt idx="331">
                  <c:v>66.2</c:v>
                </c:pt>
                <c:pt idx="332">
                  <c:v>66.400000000000006</c:v>
                </c:pt>
                <c:pt idx="333">
                  <c:v>66.599999999999994</c:v>
                </c:pt>
                <c:pt idx="334">
                  <c:v>66.8</c:v>
                </c:pt>
                <c:pt idx="335">
                  <c:v>67</c:v>
                </c:pt>
                <c:pt idx="336">
                  <c:v>67.2</c:v>
                </c:pt>
                <c:pt idx="337">
                  <c:v>67.400000000000006</c:v>
                </c:pt>
                <c:pt idx="338">
                  <c:v>67.599999999999994</c:v>
                </c:pt>
                <c:pt idx="339">
                  <c:v>67.8</c:v>
                </c:pt>
                <c:pt idx="340">
                  <c:v>68</c:v>
                </c:pt>
                <c:pt idx="341">
                  <c:v>68.2</c:v>
                </c:pt>
                <c:pt idx="342">
                  <c:v>68.400000000000006</c:v>
                </c:pt>
                <c:pt idx="343">
                  <c:v>68.599999999999994</c:v>
                </c:pt>
                <c:pt idx="344">
                  <c:v>68.8</c:v>
                </c:pt>
                <c:pt idx="345">
                  <c:v>69</c:v>
                </c:pt>
                <c:pt idx="346">
                  <c:v>69.2</c:v>
                </c:pt>
                <c:pt idx="347">
                  <c:v>69.400000000000006</c:v>
                </c:pt>
                <c:pt idx="348">
                  <c:v>69.599999999999994</c:v>
                </c:pt>
                <c:pt idx="349">
                  <c:v>69.8</c:v>
                </c:pt>
                <c:pt idx="350">
                  <c:v>70</c:v>
                </c:pt>
                <c:pt idx="351">
                  <c:v>70.2</c:v>
                </c:pt>
                <c:pt idx="352">
                  <c:v>70.400000000000006</c:v>
                </c:pt>
                <c:pt idx="353">
                  <c:v>70.599999999999994</c:v>
                </c:pt>
                <c:pt idx="354">
                  <c:v>70.8</c:v>
                </c:pt>
                <c:pt idx="355">
                  <c:v>71</c:v>
                </c:pt>
                <c:pt idx="356">
                  <c:v>71.2</c:v>
                </c:pt>
                <c:pt idx="357">
                  <c:v>71.400000000000006</c:v>
                </c:pt>
                <c:pt idx="358">
                  <c:v>71.599999999999994</c:v>
                </c:pt>
                <c:pt idx="359">
                  <c:v>71.8</c:v>
                </c:pt>
                <c:pt idx="360">
                  <c:v>72</c:v>
                </c:pt>
              </c:numCache>
            </c:numRef>
          </c:xVal>
          <c:yVal>
            <c:numRef>
              <c:f>Sheet1!$D$13:$D$373</c:f>
              <c:numCache>
                <c:formatCode>0.00</c:formatCode>
                <c:ptCount val="3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0.69245291971167588</c:v>
                </c:pt>
                <c:pt idx="7">
                  <c:v>0.81411241920090216</c:v>
                </c:pt>
                <c:pt idx="8">
                  <c:v>0.93664695209127657</c:v>
                </c:pt>
                <c:pt idx="9">
                  <c:v>1.0599516928535753</c:v>
                </c:pt>
                <c:pt idx="10">
                  <c:v>1.1839447550020548</c:v>
                </c:pt>
                <c:pt idx="11">
                  <c:v>1.3085603514439117</c:v>
                </c:pt>
                <c:pt idx="12">
                  <c:v>1.4337444383780953</c:v>
                </c:pt>
                <c:pt idx="13">
                  <c:v>1.5594518065363794</c:v>
                </c:pt>
                <c:pt idx="14">
                  <c:v>1.6856440633246832</c:v>
                </c:pt>
                <c:pt idx="15">
                  <c:v>1.8122881882454407</c:v>
                </c:pt>
                <c:pt idx="16">
                  <c:v>1.9393554710460668</c:v>
                </c:pt>
                <c:pt idx="17">
                  <c:v>2.0668207134307082</c:v>
                </c:pt>
                <c:pt idx="18">
                  <c:v>2.1946616171551914</c:v>
                </c:pt>
                <c:pt idx="19">
                  <c:v>2.3228583069880449</c:v>
                </c:pt>
                <c:pt idx="20">
                  <c:v>2.4513929532392003</c:v>
                </c:pt>
                <c:pt idx="21">
                  <c:v>2.5802494691097912</c:v>
                </c:pt>
                <c:pt idx="22">
                  <c:v>2.7094132651588554</c:v>
                </c:pt>
                <c:pt idx="23">
                  <c:v>2.838871047990144</c:v>
                </c:pt>
                <c:pt idx="24">
                  <c:v>2.9686106536109964</c:v>
                </c:pt>
                <c:pt idx="25">
                  <c:v>3.0986209082904463</c:v>
                </c:pt>
                <c:pt idx="26">
                  <c:v>3.228891511456367</c:v>
                </c:pt>
                <c:pt idx="27">
                  <c:v>3.3594129364246288</c:v>
                </c:pt>
                <c:pt idx="28">
                  <c:v>3.490176345682996</c:v>
                </c:pt>
                <c:pt idx="29">
                  <c:v>3.6211735181507061</c:v>
                </c:pt>
                <c:pt idx="30">
                  <c:v>3.7523967863650882</c:v>
                </c:pt>
                <c:pt idx="31">
                  <c:v>3.8838389819539043</c:v>
                </c:pt>
                <c:pt idx="32">
                  <c:v>4.015493388067731</c:v>
                </c:pt>
                <c:pt idx="33">
                  <c:v>4.1473536976937604</c:v>
                </c:pt>
                <c:pt idx="34">
                  <c:v>4.2794139769672483</c:v>
                </c:pt>
                <c:pt idx="35">
                  <c:v>4.4116686327517556</c:v>
                </c:pt>
                <c:pt idx="36">
                  <c:v>4.5441123838835278</c:v>
                </c:pt>
                <c:pt idx="37">
                  <c:v>4.6767402355753367</c:v>
                </c:pt>
                <c:pt idx="38">
                  <c:v>4.8095474565565812</c:v>
                </c:pt>
                <c:pt idx="39">
                  <c:v>4.9425295585926099</c:v>
                </c:pt>
                <c:pt idx="40">
                  <c:v>5.075682278080941</c:v>
                </c:pt>
                <c:pt idx="41">
                  <c:v>5.2090015594669934</c:v>
                </c:pt>
                <c:pt idx="42">
                  <c:v>5.3424835402594049</c:v>
                </c:pt>
                <c:pt idx="43">
                  <c:v>5.4761245374561707</c:v>
                </c:pt>
                <c:pt idx="44">
                  <c:v>5.609921035219001</c:v>
                </c:pt>
                <c:pt idx="45">
                  <c:v>5.7438696736553361</c:v>
                </c:pt>
                <c:pt idx="46">
                  <c:v>5.8779672385860184</c:v>
                </c:pt>
                <c:pt idx="47">
                  <c:v>6.0122106521924596</c:v>
                </c:pt>
                <c:pt idx="48">
                  <c:v>6.1465969644505778</c:v>
                </c:pt>
                <c:pt idx="49">
                  <c:v>6.281123345270295</c:v>
                </c:pt>
                <c:pt idx="50">
                  <c:v>6.4157870772692167</c:v>
                </c:pt>
                <c:pt idx="51">
                  <c:v>6.5505855491177298</c:v>
                </c:pt>
                <c:pt idx="52">
                  <c:v>6.6855162493998934</c:v>
                </c:pt>
                <c:pt idx="53">
                  <c:v>6.820576760941095</c:v>
                </c:pt>
                <c:pt idx="54">
                  <c:v>6.9557647555587643</c:v>
                </c:pt>
                <c:pt idx="55">
                  <c:v>7.0910779891973483</c:v>
                </c:pt>
                <c:pt idx="56">
                  <c:v>7.2265142974129706</c:v>
                </c:pt>
                <c:pt idx="57">
                  <c:v>7.3620715911767931</c:v>
                </c:pt>
                <c:pt idx="58">
                  <c:v>7.4977478529694057</c:v>
                </c:pt>
                <c:pt idx="59">
                  <c:v>7.6335411331414074</c:v>
                </c:pt>
                <c:pt idx="60">
                  <c:v>7.7694495465177651</c:v>
                </c:pt>
                <c:pt idx="61">
                  <c:v>7.9054712692259175</c:v>
                </c:pt>
                <c:pt idx="62">
                  <c:v>8.0416045357293644</c:v>
                </c:pt>
                <c:pt idx="63">
                  <c:v>8.1778476360503838</c:v>
                </c:pt>
                <c:pt idx="64">
                  <c:v>8.3141989131669884</c:v>
                </c:pt>
                <c:pt idx="65">
                  <c:v>8.4506567605706238</c:v>
                </c:pt>
                <c:pt idx="66">
                  <c:v>8.5872196199723714</c:v>
                </c:pt>
                <c:pt idx="67">
                  <c:v>8.7238859791465533</c:v>
                </c:pt>
                <c:pt idx="68">
                  <c:v>8.8606543699014502</c:v>
                </c:pt>
                <c:pt idx="69">
                  <c:v>8.997523366168064</c:v>
                </c:pt>
                <c:pt idx="70">
                  <c:v>9.1344915821982831</c:v>
                </c:pt>
                <c:pt idx="71">
                  <c:v>9.2715576708648069</c:v>
                </c:pt>
                <c:pt idx="72">
                  <c:v>9.4087203220556823</c:v>
                </c:pt>
                <c:pt idx="73">
                  <c:v>9.5459782611569786</c:v>
                </c:pt>
                <c:pt idx="74">
                  <c:v>9.6833302476176151</c:v>
                </c:pt>
                <c:pt idx="75">
                  <c:v>9.820775073590795</c:v>
                </c:pt>
                <c:pt idx="76">
                  <c:v>9.9583115626470793</c:v>
                </c:pt>
                <c:pt idx="77">
                  <c:v>10.095938568554324</c:v>
                </c:pt>
                <c:pt idx="78">
                  <c:v>10.233654974120272</c:v>
                </c:pt>
                <c:pt idx="79">
                  <c:v>10.371459690093781</c:v>
                </c:pt>
                <c:pt idx="80">
                  <c:v>10.509351654120991</c:v>
                </c:pt>
                <c:pt idx="81">
                  <c:v>10.647329829753083</c:v>
                </c:pt>
                <c:pt idx="82">
                  <c:v>10.785393205502427</c:v>
                </c:pt>
                <c:pt idx="83">
                  <c:v>10.923540793944229</c:v>
                </c:pt>
                <c:pt idx="84">
                  <c:v>11.061771630860932</c:v>
                </c:pt>
                <c:pt idx="85">
                  <c:v>11.200084774426887</c:v>
                </c:pt>
                <c:pt idx="86">
                  <c:v>11.338479304430923</c:v>
                </c:pt>
                <c:pt idx="87">
                  <c:v>11.476954321534611</c:v>
                </c:pt>
                <c:pt idx="88">
                  <c:v>11.615508946564281</c:v>
                </c:pt>
                <c:pt idx="89">
                  <c:v>11.754142319834759</c:v>
                </c:pt>
                <c:pt idx="90">
                  <c:v>11.892853600503182</c:v>
                </c:pt>
                <c:pt idx="91">
                  <c:v>12.031641965951144</c:v>
                </c:pt>
                <c:pt idx="92">
                  <c:v>12.17050661119373</c:v>
                </c:pt>
                <c:pt idx="93">
                  <c:v>12.309446748313855</c:v>
                </c:pt>
                <c:pt idx="94">
                  <c:v>12.448461605920693</c:v>
                </c:pt>
                <c:pt idx="95">
                  <c:v>12.587550428630847</c:v>
                </c:pt>
                <c:pt idx="96">
                  <c:v>12.726712476571141</c:v>
                </c:pt>
                <c:pt idx="97">
                  <c:v>12.865947024901793</c:v>
                </c:pt>
                <c:pt idx="98">
                  <c:v>13.005253363359099</c:v>
                </c:pt>
                <c:pt idx="99">
                  <c:v>13.144630795816505</c:v>
                </c:pt>
                <c:pt idx="100">
                  <c:v>13.284078639863219</c:v>
                </c:pt>
                <c:pt idx="101">
                  <c:v>13.42359622639947</c:v>
                </c:pt>
                <c:pt idx="102">
                  <c:v>13.563182899247588</c:v>
                </c:pt>
                <c:pt idx="103">
                  <c:v>13.702838014778161</c:v>
                </c:pt>
                <c:pt idx="104">
                  <c:v>13.842560941550545</c:v>
                </c:pt>
                <c:pt idx="105">
                  <c:v>13.982351059967007</c:v>
                </c:pt>
                <c:pt idx="106">
                  <c:v>14.122207761939906</c:v>
                </c:pt>
                <c:pt idx="107">
                  <c:v>14.262130450571263</c:v>
                </c:pt>
                <c:pt idx="108">
                  <c:v>14.402118539844164</c:v>
                </c:pt>
                <c:pt idx="109">
                  <c:v>14.54217145432548</c:v>
                </c:pt>
                <c:pt idx="110">
                  <c:v>14.68228862887932</c:v>
                </c:pt>
                <c:pt idx="111">
                  <c:v>14.822469508390821</c:v>
                </c:pt>
                <c:pt idx="112">
                  <c:v>14.962713547499728</c:v>
                </c:pt>
                <c:pt idx="113">
                  <c:v>15.103020210343407</c:v>
                </c:pt>
                <c:pt idx="114">
                  <c:v>15.243388970308821</c:v>
                </c:pt>
                <c:pt idx="115">
                  <c:v>15.383819309793124</c:v>
                </c:pt>
                <c:pt idx="116">
                  <c:v>15.524310719972449</c:v>
                </c:pt>
                <c:pt idx="117">
                  <c:v>15.664862700578615</c:v>
                </c:pt>
                <c:pt idx="118">
                  <c:v>15.805474759683324</c:v>
                </c:pt>
                <c:pt idx="119">
                  <c:v>15.946146413489622</c:v>
                </c:pt>
                <c:pt idx="120">
                  <c:v>16.08687718613028</c:v>
                </c:pt>
                <c:pt idx="121">
                  <c:v>16.227666609472784</c:v>
                </c:pt>
                <c:pt idx="122">
                  <c:v>16.368514222930735</c:v>
                </c:pt>
                <c:pt idx="123">
                  <c:v>16.50941957328132</c:v>
                </c:pt>
                <c:pt idx="124">
                  <c:v>16.650382214488673</c:v>
                </c:pt>
                <c:pt idx="125">
                  <c:v>16.791401707532842</c:v>
                </c:pt>
                <c:pt idx="126">
                  <c:v>16.932477620244178</c:v>
                </c:pt>
                <c:pt idx="127">
                  <c:v>17.073609527142931</c:v>
                </c:pt>
                <c:pt idx="128">
                  <c:v>17.214797009283775</c:v>
                </c:pt>
                <c:pt idx="129">
                  <c:v>17.35603965410521</c:v>
                </c:pt>
                <c:pt idx="130">
                  <c:v>17.497337055283534</c:v>
                </c:pt>
                <c:pt idx="131">
                  <c:v>17.638688812591251</c:v>
                </c:pt>
                <c:pt idx="132">
                  <c:v>17.780094531759762</c:v>
                </c:pt>
                <c:pt idx="133">
                  <c:v>17.921553824346176</c:v>
                </c:pt>
                <c:pt idx="134">
                  <c:v>18.063066307604032</c:v>
                </c:pt>
                <c:pt idx="135">
                  <c:v>18.204631604357896</c:v>
                </c:pt>
                <c:pt idx="136">
                  <c:v>18.346249342881581</c:v>
                </c:pt>
                <c:pt idx="137">
                  <c:v>18.487919156779931</c:v>
                </c:pt>
                <c:pt idx="138">
                  <c:v>18.629640684873991</c:v>
                </c:pt>
                <c:pt idx="139">
                  <c:v>18.771413571089475</c:v>
                </c:pt>
                <c:pt idx="140">
                  <c:v>18.913237464348423</c:v>
                </c:pt>
                <c:pt idx="141">
                  <c:v>19.055112018463888</c:v>
                </c:pt>
                <c:pt idx="142">
                  <c:v>19.197036892037588</c:v>
                </c:pt>
                <c:pt idx="143">
                  <c:v>19.339011748360399</c:v>
                </c:pt>
                <c:pt idx="144">
                  <c:v>19.48103625531559</c:v>
                </c:pt>
                <c:pt idx="145">
                  <c:v>19.623110085284758</c:v>
                </c:pt>
                <c:pt idx="146">
                  <c:v>19.765232915056249</c:v>
                </c:pt>
                <c:pt idx="147">
                  <c:v>19.907404425736132</c:v>
                </c:pt>
                <c:pt idx="148">
                  <c:v>20.049624302661513</c:v>
                </c:pt>
                <c:pt idx="149">
                  <c:v>20.191892235316189</c:v>
                </c:pt>
                <c:pt idx="150">
                  <c:v>20.334207917248548</c:v>
                </c:pt>
                <c:pt idx="151">
                  <c:v>20.476571045991587</c:v>
                </c:pt>
                <c:pt idx="152">
                  <c:v>20.618981322985075</c:v>
                </c:pt>
                <c:pt idx="153">
                  <c:v>20.761438453499714</c:v>
                </c:pt>
                <c:pt idx="154">
                  <c:v>20.903942146563232</c:v>
                </c:pt>
                <c:pt idx="155">
                  <c:v>21.046492114888462</c:v>
                </c:pt>
                <c:pt idx="156">
                  <c:v>21.189088074803117</c:v>
                </c:pt>
                <c:pt idx="157">
                  <c:v>21.331729746181477</c:v>
                </c:pt>
                <c:pt idx="158">
                  <c:v>21.474416852377711</c:v>
                </c:pt>
                <c:pt idx="159">
                  <c:v>21.617149120160892</c:v>
                </c:pt>
                <c:pt idx="160">
                  <c:v>21.759926279651648</c:v>
                </c:pt>
                <c:pt idx="161">
                  <c:v>21.902748064260319</c:v>
                </c:pt>
                <c:pt idx="162">
                  <c:v>22.045614210626702</c:v>
                </c:pt>
                <c:pt idx="163">
                  <c:v>22.188524458561236</c:v>
                </c:pt>
                <c:pt idx="164">
                  <c:v>22.331478550987566</c:v>
                </c:pt>
                <c:pt idx="165">
                  <c:v>22.474476233886573</c:v>
                </c:pt>
                <c:pt idx="166">
                  <c:v>22.617517256241705</c:v>
                </c:pt>
                <c:pt idx="167">
                  <c:v>22.760601369985579</c:v>
                </c:pt>
                <c:pt idx="168">
                  <c:v>22.903728329947906</c:v>
                </c:pt>
                <c:pt idx="169">
                  <c:v>23.046897893804591</c:v>
                </c:pt>
                <c:pt idx="170">
                  <c:v>23.190109822028049</c:v>
                </c:pt>
                <c:pt idx="171">
                  <c:v>23.333363877838682</c:v>
                </c:pt>
                <c:pt idx="172">
                  <c:v>23.476659827157427</c:v>
                </c:pt>
                <c:pt idx="173">
                  <c:v>23.61999743855948</c:v>
                </c:pt>
                <c:pt idx="174">
                  <c:v>23.763376483228992</c:v>
                </c:pt>
                <c:pt idx="175">
                  <c:v>23.906796734914852</c:v>
                </c:pt>
                <c:pt idx="176">
                  <c:v>24.050257969887422</c:v>
                </c:pt>
                <c:pt idx="177">
                  <c:v>24.193759966896273</c:v>
                </c:pt>
                <c:pt idx="178">
                  <c:v>24.337302507128889</c:v>
                </c:pt>
                <c:pt idx="179">
                  <c:v>24.48088537417021</c:v>
                </c:pt>
                <c:pt idx="180">
                  <c:v>24.624508353963151</c:v>
                </c:pt>
                <c:pt idx="181">
                  <c:v>24.76817123476993</c:v>
                </c:pt>
                <c:pt idx="182">
                  <c:v>24.91187380713427</c:v>
                </c:pt>
                <c:pt idx="183">
                  <c:v>25.055615863844412</c:v>
                </c:pt>
                <c:pt idx="184">
                  <c:v>25.199397199896922</c:v>
                </c:pt>
                <c:pt idx="185">
                  <c:v>25.343217612461295</c:v>
                </c:pt>
                <c:pt idx="186">
                  <c:v>25.487076900845274</c:v>
                </c:pt>
                <c:pt idx="187">
                  <c:v>25.63097486646096</c:v>
                </c:pt>
                <c:pt idx="188">
                  <c:v>25.774911312791598</c:v>
                </c:pt>
                <c:pt idx="189">
                  <c:v>25.918886045359052</c:v>
                </c:pt>
                <c:pt idx="190">
                  <c:v>26.062898871692035</c:v>
                </c:pt>
                <c:pt idx="191">
                  <c:v>26.206949601294877</c:v>
                </c:pt>
                <c:pt idx="192">
                  <c:v>26.351038045617067</c:v>
                </c:pt>
                <c:pt idx="193">
                  <c:v>26.495164018023317</c:v>
                </c:pt>
                <c:pt idx="194">
                  <c:v>26.639327333764303</c:v>
                </c:pt>
                <c:pt idx="195">
                  <c:v>26.783527809948005</c:v>
                </c:pt>
                <c:pt idx="196">
                  <c:v>26.927765265511553</c:v>
                </c:pt>
                <c:pt idx="197">
                  <c:v>27.072039521193734</c:v>
                </c:pt>
                <c:pt idx="198">
                  <c:v>27.216350399508002</c:v>
                </c:pt>
                <c:pt idx="199">
                  <c:v>27.360697724716012</c:v>
                </c:pt>
                <c:pt idx="200">
                  <c:v>27.505081322801736</c:v>
                </c:pt>
                <c:pt idx="201">
                  <c:v>27.649501021446024</c:v>
                </c:pt>
                <c:pt idx="202">
                  <c:v>27.793956650001704</c:v>
                </c:pt>
                <c:pt idx="203">
                  <c:v>27.938448039469183</c:v>
                </c:pt>
                <c:pt idx="204">
                  <c:v>28.082975022472457</c:v>
                </c:pt>
                <c:pt idx="205">
                  <c:v>28.227537433235675</c:v>
                </c:pt>
                <c:pt idx="206">
                  <c:v>28.372135107560091</c:v>
                </c:pt>
                <c:pt idx="207">
                  <c:v>28.51676788280146</c:v>
                </c:pt>
                <c:pt idx="208">
                  <c:v>28.661435597847905</c:v>
                </c:pt>
                <c:pt idx="209">
                  <c:v>28.80613809309817</c:v>
                </c:pt>
                <c:pt idx="210">
                  <c:v>28.950875210440298</c:v>
                </c:pt>
                <c:pt idx="211">
                  <c:v>29.095646793230706</c:v>
                </c:pt>
                <c:pt idx="212">
                  <c:v>29.240452686273656</c:v>
                </c:pt>
                <c:pt idx="213">
                  <c:v>29.385292735801094</c:v>
                </c:pt>
                <c:pt idx="214">
                  <c:v>29.530166789452892</c:v>
                </c:pt>
                <c:pt idx="215">
                  <c:v>29.675074696257425</c:v>
                </c:pt>
                <c:pt idx="216">
                  <c:v>29.820016306612519</c:v>
                </c:pt>
                <c:pt idx="217">
                  <c:v>29.964991472266735</c:v>
                </c:pt>
                <c:pt idx="218">
                  <c:v>30.110000046301046</c:v>
                </c:pt>
                <c:pt idx="219">
                  <c:v>30.255041883110732</c:v>
                </c:pt>
                <c:pt idx="220">
                  <c:v>30.400116838387753</c:v>
                </c:pt>
                <c:pt idx="221">
                  <c:v>30.545224769103289</c:v>
                </c:pt>
                <c:pt idx="222">
                  <c:v>30.690365533490727</c:v>
                </c:pt>
                <c:pt idx="223">
                  <c:v>30.835538991028841</c:v>
                </c:pt>
                <c:pt idx="224">
                  <c:v>30.980745002425309</c:v>
                </c:pt>
                <c:pt idx="225">
                  <c:v>31.125983429600581</c:v>
                </c:pt>
                <c:pt idx="226">
                  <c:v>31.27125413567191</c:v>
                </c:pt>
                <c:pt idx="227">
                  <c:v>31.41655698493777</c:v>
                </c:pt>
                <c:pt idx="228">
                  <c:v>31.561891842862515</c:v>
                </c:pt>
                <c:pt idx="229">
                  <c:v>31.707258576061236</c:v>
                </c:pt>
                <c:pt idx="230">
                  <c:v>31.852657052284982</c:v>
                </c:pt>
                <c:pt idx="231">
                  <c:v>31.998087140406184</c:v>
                </c:pt>
                <c:pt idx="232">
                  <c:v>32.143548710404318</c:v>
                </c:pt>
                <c:pt idx="233">
                  <c:v>32.289041633351836</c:v>
                </c:pt>
                <c:pt idx="234">
                  <c:v>32.434565781400309</c:v>
                </c:pt>
                <c:pt idx="235">
                  <c:v>32.580121027766864</c:v>
                </c:pt>
                <c:pt idx="236">
                  <c:v>32.725707246720745</c:v>
                </c:pt>
                <c:pt idx="237">
                  <c:v>32.871324313570213</c:v>
                </c:pt>
                <c:pt idx="238">
                  <c:v>33.016972104649575</c:v>
                </c:pt>
                <c:pt idx="239">
                  <c:v>33.162650497306508</c:v>
                </c:pt>
                <c:pt idx="240">
                  <c:v>33.308359369889516</c:v>
                </c:pt>
                <c:pt idx="241">
                  <c:v>33.454098601735595</c:v>
                </c:pt>
                <c:pt idx="242">
                  <c:v>33.599868073158213</c:v>
                </c:pt>
                <c:pt idx="243">
                  <c:v>33.745667665435349</c:v>
                </c:pt>
                <c:pt idx="244">
                  <c:v>33.891497260797784</c:v>
                </c:pt>
                <c:pt idx="245">
                  <c:v>34.037356742417614</c:v>
                </c:pt>
                <c:pt idx="246">
                  <c:v>34.18324599439687</c:v>
                </c:pt>
                <c:pt idx="247">
                  <c:v>34.3291649017564</c:v>
                </c:pt>
                <c:pt idx="248">
                  <c:v>34.475113350424891</c:v>
                </c:pt>
                <c:pt idx="249">
                  <c:v>34.621091227228021</c:v>
                </c:pt>
                <c:pt idx="250">
                  <c:v>34.767098419877925</c:v>
                </c:pt>
                <c:pt idx="251">
                  <c:v>34.913134816962639</c:v>
                </c:pt>
                <c:pt idx="252">
                  <c:v>35.059200307935839</c:v>
                </c:pt>
                <c:pt idx="253">
                  <c:v>35.205294783106751</c:v>
                </c:pt>
                <c:pt idx="254">
                  <c:v>35.351418133630091</c:v>
                </c:pt>
                <c:pt idx="255">
                  <c:v>35.497570251496299</c:v>
                </c:pt>
                <c:pt idx="256">
                  <c:v>35.64375102952188</c:v>
                </c:pt>
                <c:pt idx="257">
                  <c:v>35.789960361339823</c:v>
                </c:pt>
                <c:pt idx="258">
                  <c:v>35.936198141390314</c:v>
                </c:pt>
                <c:pt idx="259">
                  <c:v>36.082464264911415</c:v>
                </c:pt>
                <c:pt idx="260">
                  <c:v>36.228758627930034</c:v>
                </c:pt>
                <c:pt idx="261">
                  <c:v>36.375081127252983</c:v>
                </c:pt>
                <c:pt idx="262">
                  <c:v>36.521431660458077</c:v>
                </c:pt>
                <c:pt idx="263">
                  <c:v>36.667810125885573</c:v>
                </c:pt>
                <c:pt idx="264">
                  <c:v>36.814216422629528</c:v>
                </c:pt>
                <c:pt idx="265">
                  <c:v>36.960650450529407</c:v>
                </c:pt>
                <c:pt idx="266">
                  <c:v>37.107112110161779</c:v>
                </c:pt>
                <c:pt idx="267">
                  <c:v>37.253601302832145</c:v>
                </c:pt>
                <c:pt idx="268">
                  <c:v>37.400117930566886</c:v>
                </c:pt>
                <c:pt idx="269">
                  <c:v>37.546661896105292</c:v>
                </c:pt>
                <c:pt idx="270">
                  <c:v>37.693233102891824</c:v>
                </c:pt>
                <c:pt idx="271">
                  <c:v>37.839831455068321</c:v>
                </c:pt>
                <c:pt idx="272">
                  <c:v>37.98645685746645</c:v>
                </c:pt>
                <c:pt idx="273">
                  <c:v>38.133109215600236</c:v>
                </c:pt>
                <c:pt idx="274">
                  <c:v>38.279788435658645</c:v>
                </c:pt>
                <c:pt idx="275">
                  <c:v>38.426494424498365</c:v>
                </c:pt>
                <c:pt idx="276">
                  <c:v>38.573227089636603</c:v>
                </c:pt>
                <c:pt idx="277">
                  <c:v>38.719986339244045</c:v>
                </c:pt>
                <c:pt idx="278">
                  <c:v>38.866772082137892</c:v>
                </c:pt>
                <c:pt idx="279">
                  <c:v>39.013584227774999</c:v>
                </c:pt>
                <c:pt idx="280">
                  <c:v>39.160422686245113</c:v>
                </c:pt>
                <c:pt idx="281">
                  <c:v>39.307287368264205</c:v>
                </c:pt>
                <c:pt idx="282">
                  <c:v>39.454178185167869</c:v>
                </c:pt>
                <c:pt idx="283">
                  <c:v>39.601095048904895</c:v>
                </c:pt>
                <c:pt idx="284">
                  <c:v>39.748037872030814</c:v>
                </c:pt>
                <c:pt idx="285">
                  <c:v>39.89500656770165</c:v>
                </c:pt>
                <c:pt idx="286">
                  <c:v>40</c:v>
                </c:pt>
                <c:pt idx="287">
                  <c:v>40</c:v>
                </c:pt>
                <c:pt idx="288">
                  <c:v>40</c:v>
                </c:pt>
                <c:pt idx="289">
                  <c:v>40</c:v>
                </c:pt>
                <c:pt idx="290">
                  <c:v>40</c:v>
                </c:pt>
                <c:pt idx="291">
                  <c:v>40</c:v>
                </c:pt>
                <c:pt idx="292">
                  <c:v>40</c:v>
                </c:pt>
                <c:pt idx="293">
                  <c:v>40</c:v>
                </c:pt>
                <c:pt idx="294">
                  <c:v>40</c:v>
                </c:pt>
                <c:pt idx="295">
                  <c:v>40</c:v>
                </c:pt>
                <c:pt idx="296">
                  <c:v>40</c:v>
                </c:pt>
                <c:pt idx="297">
                  <c:v>40</c:v>
                </c:pt>
                <c:pt idx="298">
                  <c:v>40</c:v>
                </c:pt>
                <c:pt idx="299">
                  <c:v>40</c:v>
                </c:pt>
                <c:pt idx="300">
                  <c:v>40</c:v>
                </c:pt>
                <c:pt idx="301">
                  <c:v>40</c:v>
                </c:pt>
                <c:pt idx="302">
                  <c:v>40</c:v>
                </c:pt>
                <c:pt idx="303">
                  <c:v>40</c:v>
                </c:pt>
                <c:pt idx="304">
                  <c:v>40</c:v>
                </c:pt>
                <c:pt idx="305">
                  <c:v>40</c:v>
                </c:pt>
                <c:pt idx="306">
                  <c:v>40</c:v>
                </c:pt>
                <c:pt idx="307">
                  <c:v>40</c:v>
                </c:pt>
                <c:pt idx="308">
                  <c:v>40</c:v>
                </c:pt>
                <c:pt idx="309">
                  <c:v>40</c:v>
                </c:pt>
                <c:pt idx="310">
                  <c:v>40</c:v>
                </c:pt>
                <c:pt idx="311">
                  <c:v>40</c:v>
                </c:pt>
                <c:pt idx="312">
                  <c:v>40</c:v>
                </c:pt>
                <c:pt idx="313">
                  <c:v>40</c:v>
                </c:pt>
                <c:pt idx="314">
                  <c:v>40</c:v>
                </c:pt>
                <c:pt idx="315">
                  <c:v>40</c:v>
                </c:pt>
                <c:pt idx="316">
                  <c:v>40</c:v>
                </c:pt>
                <c:pt idx="317">
                  <c:v>40</c:v>
                </c:pt>
                <c:pt idx="318">
                  <c:v>40</c:v>
                </c:pt>
                <c:pt idx="319">
                  <c:v>40</c:v>
                </c:pt>
                <c:pt idx="320">
                  <c:v>40</c:v>
                </c:pt>
                <c:pt idx="321">
                  <c:v>40</c:v>
                </c:pt>
                <c:pt idx="322">
                  <c:v>40</c:v>
                </c:pt>
                <c:pt idx="323">
                  <c:v>40</c:v>
                </c:pt>
                <c:pt idx="324">
                  <c:v>40</c:v>
                </c:pt>
                <c:pt idx="325">
                  <c:v>40</c:v>
                </c:pt>
                <c:pt idx="326">
                  <c:v>40</c:v>
                </c:pt>
                <c:pt idx="327">
                  <c:v>40</c:v>
                </c:pt>
                <c:pt idx="328">
                  <c:v>40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40</c:v>
                </c:pt>
                <c:pt idx="344">
                  <c:v>40</c:v>
                </c:pt>
                <c:pt idx="345">
                  <c:v>40</c:v>
                </c:pt>
                <c:pt idx="346">
                  <c:v>40</c:v>
                </c:pt>
                <c:pt idx="347">
                  <c:v>40</c:v>
                </c:pt>
                <c:pt idx="348">
                  <c:v>40</c:v>
                </c:pt>
                <c:pt idx="349">
                  <c:v>40</c:v>
                </c:pt>
                <c:pt idx="350">
                  <c:v>40</c:v>
                </c:pt>
                <c:pt idx="351">
                  <c:v>40</c:v>
                </c:pt>
                <c:pt idx="352">
                  <c:v>40</c:v>
                </c:pt>
                <c:pt idx="353">
                  <c:v>40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40</c:v>
                </c:pt>
                <c:pt idx="359">
                  <c:v>40</c:v>
                </c:pt>
                <c:pt idx="360">
                  <c:v>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2-4204-B1EB-77A19153BE53}"/>
            </c:ext>
          </c:extLst>
        </c:ser>
        <c:ser>
          <c:idx val="2"/>
          <c:order val="2"/>
          <c:tx>
            <c:strRef>
              <c:f>Sheet1!$E$12</c:f>
              <c:strCache>
                <c:ptCount val="1"/>
                <c:pt idx="0">
                  <c:v>Type II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Sheet1!$B$13:$B$373</c:f>
              <c:numCache>
                <c:formatCode>General</c:formatCode>
                <c:ptCount val="36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</c:v>
                </c:pt>
                <c:pt idx="54">
                  <c:v>10.8</c:v>
                </c:pt>
                <c:pt idx="55">
                  <c:v>11</c:v>
                </c:pt>
                <c:pt idx="56">
                  <c:v>11.2</c:v>
                </c:pt>
                <c:pt idx="57">
                  <c:v>11.4</c:v>
                </c:pt>
                <c:pt idx="58">
                  <c:v>11.6</c:v>
                </c:pt>
                <c:pt idx="59">
                  <c:v>11.8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</c:v>
                </c:pt>
                <c:pt idx="67">
                  <c:v>13.4</c:v>
                </c:pt>
                <c:pt idx="68">
                  <c:v>13.6</c:v>
                </c:pt>
                <c:pt idx="69">
                  <c:v>13.8</c:v>
                </c:pt>
                <c:pt idx="70">
                  <c:v>14</c:v>
                </c:pt>
                <c:pt idx="71">
                  <c:v>14.2</c:v>
                </c:pt>
                <c:pt idx="72">
                  <c:v>14.4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16.399999999999999</c:v>
                </c:pt>
                <c:pt idx="83">
                  <c:v>16.600000000000001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18.399999999999999</c:v>
                </c:pt>
                <c:pt idx="93">
                  <c:v>18.600000000000001</c:v>
                </c:pt>
                <c:pt idx="94">
                  <c:v>18.8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</c:v>
                </c:pt>
                <c:pt idx="107">
                  <c:v>21.4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</c:v>
                </c:pt>
                <c:pt idx="112">
                  <c:v>22.4</c:v>
                </c:pt>
                <c:pt idx="113">
                  <c:v>22.6</c:v>
                </c:pt>
                <c:pt idx="114">
                  <c:v>22.8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23.6</c:v>
                </c:pt>
                <c:pt idx="119">
                  <c:v>23.8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</c:v>
                </c:pt>
                <c:pt idx="132">
                  <c:v>26.4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</c:v>
                </c:pt>
                <c:pt idx="137">
                  <c:v>27.4</c:v>
                </c:pt>
                <c:pt idx="138">
                  <c:v>27.6</c:v>
                </c:pt>
                <c:pt idx="139">
                  <c:v>27.8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28.6</c:v>
                </c:pt>
                <c:pt idx="144">
                  <c:v>28.8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</c:v>
                </c:pt>
                <c:pt idx="157">
                  <c:v>31.4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</c:v>
                </c:pt>
                <c:pt idx="163">
                  <c:v>32.6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33.200000000000003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36.799999999999997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</c:v>
                </c:pt>
                <c:pt idx="188">
                  <c:v>37.6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</c:v>
                </c:pt>
                <c:pt idx="225">
                  <c:v>45</c:v>
                </c:pt>
                <c:pt idx="226">
                  <c:v>45.2</c:v>
                </c:pt>
                <c:pt idx="227">
                  <c:v>45.4</c:v>
                </c:pt>
                <c:pt idx="228">
                  <c:v>45.6</c:v>
                </c:pt>
                <c:pt idx="229">
                  <c:v>45.8</c:v>
                </c:pt>
                <c:pt idx="230">
                  <c:v>46</c:v>
                </c:pt>
                <c:pt idx="231">
                  <c:v>46.2</c:v>
                </c:pt>
                <c:pt idx="232">
                  <c:v>46.4</c:v>
                </c:pt>
                <c:pt idx="233">
                  <c:v>46.6</c:v>
                </c:pt>
                <c:pt idx="234">
                  <c:v>46.8</c:v>
                </c:pt>
                <c:pt idx="235">
                  <c:v>47</c:v>
                </c:pt>
                <c:pt idx="236">
                  <c:v>47.2</c:v>
                </c:pt>
                <c:pt idx="237">
                  <c:v>47.4</c:v>
                </c:pt>
                <c:pt idx="238">
                  <c:v>47.6</c:v>
                </c:pt>
                <c:pt idx="239">
                  <c:v>47.8</c:v>
                </c:pt>
                <c:pt idx="240">
                  <c:v>48</c:v>
                </c:pt>
                <c:pt idx="241">
                  <c:v>48.2</c:v>
                </c:pt>
                <c:pt idx="242">
                  <c:v>48.4</c:v>
                </c:pt>
                <c:pt idx="243">
                  <c:v>48.6</c:v>
                </c:pt>
                <c:pt idx="244">
                  <c:v>48.8</c:v>
                </c:pt>
                <c:pt idx="245">
                  <c:v>49</c:v>
                </c:pt>
                <c:pt idx="246">
                  <c:v>49.2</c:v>
                </c:pt>
                <c:pt idx="247">
                  <c:v>49.4</c:v>
                </c:pt>
                <c:pt idx="248">
                  <c:v>49.6</c:v>
                </c:pt>
                <c:pt idx="249">
                  <c:v>49.8</c:v>
                </c:pt>
                <c:pt idx="250">
                  <c:v>50</c:v>
                </c:pt>
                <c:pt idx="251">
                  <c:v>50.2</c:v>
                </c:pt>
                <c:pt idx="252">
                  <c:v>50.4</c:v>
                </c:pt>
                <c:pt idx="253">
                  <c:v>50.6</c:v>
                </c:pt>
                <c:pt idx="254">
                  <c:v>50.8</c:v>
                </c:pt>
                <c:pt idx="255">
                  <c:v>51</c:v>
                </c:pt>
                <c:pt idx="256">
                  <c:v>51.2</c:v>
                </c:pt>
                <c:pt idx="257">
                  <c:v>51.4</c:v>
                </c:pt>
                <c:pt idx="258">
                  <c:v>51.6</c:v>
                </c:pt>
                <c:pt idx="259">
                  <c:v>51.8</c:v>
                </c:pt>
                <c:pt idx="260">
                  <c:v>52</c:v>
                </c:pt>
                <c:pt idx="261">
                  <c:v>52.2</c:v>
                </c:pt>
                <c:pt idx="262">
                  <c:v>52.4</c:v>
                </c:pt>
                <c:pt idx="263">
                  <c:v>52.6</c:v>
                </c:pt>
                <c:pt idx="264">
                  <c:v>52.8</c:v>
                </c:pt>
                <c:pt idx="265">
                  <c:v>53</c:v>
                </c:pt>
                <c:pt idx="266">
                  <c:v>53.2</c:v>
                </c:pt>
                <c:pt idx="267">
                  <c:v>53.4</c:v>
                </c:pt>
                <c:pt idx="268">
                  <c:v>53.6</c:v>
                </c:pt>
                <c:pt idx="269">
                  <c:v>53.8</c:v>
                </c:pt>
                <c:pt idx="270">
                  <c:v>54</c:v>
                </c:pt>
                <c:pt idx="271">
                  <c:v>54.2</c:v>
                </c:pt>
                <c:pt idx="272">
                  <c:v>54.4</c:v>
                </c:pt>
                <c:pt idx="273">
                  <c:v>54.6</c:v>
                </c:pt>
                <c:pt idx="274">
                  <c:v>54.8</c:v>
                </c:pt>
                <c:pt idx="275">
                  <c:v>55</c:v>
                </c:pt>
                <c:pt idx="276">
                  <c:v>55.2</c:v>
                </c:pt>
                <c:pt idx="277">
                  <c:v>55.4</c:v>
                </c:pt>
                <c:pt idx="278">
                  <c:v>55.6</c:v>
                </c:pt>
                <c:pt idx="279">
                  <c:v>55.8</c:v>
                </c:pt>
                <c:pt idx="280">
                  <c:v>56</c:v>
                </c:pt>
                <c:pt idx="281">
                  <c:v>56.2</c:v>
                </c:pt>
                <c:pt idx="282">
                  <c:v>56.4</c:v>
                </c:pt>
                <c:pt idx="283">
                  <c:v>56.6</c:v>
                </c:pt>
                <c:pt idx="284">
                  <c:v>56.8</c:v>
                </c:pt>
                <c:pt idx="285">
                  <c:v>57</c:v>
                </c:pt>
                <c:pt idx="286">
                  <c:v>57.2</c:v>
                </c:pt>
                <c:pt idx="287">
                  <c:v>57.4</c:v>
                </c:pt>
                <c:pt idx="288">
                  <c:v>57.6</c:v>
                </c:pt>
                <c:pt idx="289">
                  <c:v>57.8</c:v>
                </c:pt>
                <c:pt idx="290">
                  <c:v>58</c:v>
                </c:pt>
                <c:pt idx="291">
                  <c:v>58.2</c:v>
                </c:pt>
                <c:pt idx="292">
                  <c:v>58.4</c:v>
                </c:pt>
                <c:pt idx="293">
                  <c:v>58.6</c:v>
                </c:pt>
                <c:pt idx="294">
                  <c:v>58.8</c:v>
                </c:pt>
                <c:pt idx="295">
                  <c:v>59</c:v>
                </c:pt>
                <c:pt idx="296">
                  <c:v>59.2</c:v>
                </c:pt>
                <c:pt idx="297">
                  <c:v>59.4</c:v>
                </c:pt>
                <c:pt idx="298">
                  <c:v>59.6</c:v>
                </c:pt>
                <c:pt idx="299">
                  <c:v>59.8</c:v>
                </c:pt>
                <c:pt idx="300">
                  <c:v>60</c:v>
                </c:pt>
                <c:pt idx="301">
                  <c:v>60.2</c:v>
                </c:pt>
                <c:pt idx="302">
                  <c:v>60.4</c:v>
                </c:pt>
                <c:pt idx="303">
                  <c:v>60.6</c:v>
                </c:pt>
                <c:pt idx="304">
                  <c:v>60.8</c:v>
                </c:pt>
                <c:pt idx="305">
                  <c:v>61</c:v>
                </c:pt>
                <c:pt idx="306">
                  <c:v>61.2</c:v>
                </c:pt>
                <c:pt idx="307">
                  <c:v>61.4</c:v>
                </c:pt>
                <c:pt idx="308">
                  <c:v>61.6</c:v>
                </c:pt>
                <c:pt idx="309">
                  <c:v>61.8</c:v>
                </c:pt>
                <c:pt idx="310">
                  <c:v>62</c:v>
                </c:pt>
                <c:pt idx="311">
                  <c:v>62.2</c:v>
                </c:pt>
                <c:pt idx="312">
                  <c:v>62.4</c:v>
                </c:pt>
                <c:pt idx="313">
                  <c:v>62.6</c:v>
                </c:pt>
                <c:pt idx="314">
                  <c:v>62.8</c:v>
                </c:pt>
                <c:pt idx="315">
                  <c:v>63</c:v>
                </c:pt>
                <c:pt idx="316">
                  <c:v>63.2</c:v>
                </c:pt>
                <c:pt idx="317">
                  <c:v>63.4</c:v>
                </c:pt>
                <c:pt idx="318">
                  <c:v>63.6</c:v>
                </c:pt>
                <c:pt idx="319">
                  <c:v>63.8</c:v>
                </c:pt>
                <c:pt idx="320">
                  <c:v>64</c:v>
                </c:pt>
                <c:pt idx="321">
                  <c:v>64.2</c:v>
                </c:pt>
                <c:pt idx="322">
                  <c:v>64.400000000000006</c:v>
                </c:pt>
                <c:pt idx="323">
                  <c:v>64.599999999999994</c:v>
                </c:pt>
                <c:pt idx="324">
                  <c:v>64.8</c:v>
                </c:pt>
                <c:pt idx="325">
                  <c:v>65</c:v>
                </c:pt>
                <c:pt idx="326">
                  <c:v>65.2</c:v>
                </c:pt>
                <c:pt idx="327">
                  <c:v>65.400000000000006</c:v>
                </c:pt>
                <c:pt idx="328">
                  <c:v>65.599999999999994</c:v>
                </c:pt>
                <c:pt idx="329">
                  <c:v>65.8</c:v>
                </c:pt>
                <c:pt idx="330">
                  <c:v>66</c:v>
                </c:pt>
                <c:pt idx="331">
                  <c:v>66.2</c:v>
                </c:pt>
                <c:pt idx="332">
                  <c:v>66.400000000000006</c:v>
                </c:pt>
                <c:pt idx="333">
                  <c:v>66.599999999999994</c:v>
                </c:pt>
                <c:pt idx="334">
                  <c:v>66.8</c:v>
                </c:pt>
                <c:pt idx="335">
                  <c:v>67</c:v>
                </c:pt>
                <c:pt idx="336">
                  <c:v>67.2</c:v>
                </c:pt>
                <c:pt idx="337">
                  <c:v>67.400000000000006</c:v>
                </c:pt>
                <c:pt idx="338">
                  <c:v>67.599999999999994</c:v>
                </c:pt>
                <c:pt idx="339">
                  <c:v>67.8</c:v>
                </c:pt>
                <c:pt idx="340">
                  <c:v>68</c:v>
                </c:pt>
                <c:pt idx="341">
                  <c:v>68.2</c:v>
                </c:pt>
                <c:pt idx="342">
                  <c:v>68.400000000000006</c:v>
                </c:pt>
                <c:pt idx="343">
                  <c:v>68.599999999999994</c:v>
                </c:pt>
                <c:pt idx="344">
                  <c:v>68.8</c:v>
                </c:pt>
                <c:pt idx="345">
                  <c:v>69</c:v>
                </c:pt>
                <c:pt idx="346">
                  <c:v>69.2</c:v>
                </c:pt>
                <c:pt idx="347">
                  <c:v>69.400000000000006</c:v>
                </c:pt>
                <c:pt idx="348">
                  <c:v>69.599999999999994</c:v>
                </c:pt>
                <c:pt idx="349">
                  <c:v>69.8</c:v>
                </c:pt>
                <c:pt idx="350">
                  <c:v>70</c:v>
                </c:pt>
                <c:pt idx="351">
                  <c:v>70.2</c:v>
                </c:pt>
                <c:pt idx="352">
                  <c:v>70.400000000000006</c:v>
                </c:pt>
                <c:pt idx="353">
                  <c:v>70.599999999999994</c:v>
                </c:pt>
                <c:pt idx="354">
                  <c:v>70.8</c:v>
                </c:pt>
                <c:pt idx="355">
                  <c:v>71</c:v>
                </c:pt>
                <c:pt idx="356">
                  <c:v>71.2</c:v>
                </c:pt>
                <c:pt idx="357">
                  <c:v>71.400000000000006</c:v>
                </c:pt>
                <c:pt idx="358">
                  <c:v>71.599999999999994</c:v>
                </c:pt>
                <c:pt idx="359">
                  <c:v>71.8</c:v>
                </c:pt>
                <c:pt idx="360">
                  <c:v>72</c:v>
                </c:pt>
              </c:numCache>
            </c:numRef>
          </c:xVal>
          <c:yVal>
            <c:numRef>
              <c:f>Sheet1!$E$13:$E$373</c:f>
              <c:numCache>
                <c:formatCode>0.00</c:formatCode>
                <c:ptCount val="3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0.72</c:v>
                </c:pt>
                <c:pt idx="7">
                  <c:v>0.83999999999999986</c:v>
                </c:pt>
                <c:pt idx="8">
                  <c:v>0.96</c:v>
                </c:pt>
                <c:pt idx="9">
                  <c:v>1.08</c:v>
                </c:pt>
                <c:pt idx="10">
                  <c:v>1.2</c:v>
                </c:pt>
                <c:pt idx="11">
                  <c:v>1.32</c:v>
                </c:pt>
                <c:pt idx="12">
                  <c:v>1.44</c:v>
                </c:pt>
                <c:pt idx="13">
                  <c:v>1.56</c:v>
                </c:pt>
                <c:pt idx="14">
                  <c:v>1.6799999999999997</c:v>
                </c:pt>
                <c:pt idx="15">
                  <c:v>1.7999999999999998</c:v>
                </c:pt>
                <c:pt idx="16">
                  <c:v>1.92</c:v>
                </c:pt>
                <c:pt idx="17">
                  <c:v>2.04</c:v>
                </c:pt>
                <c:pt idx="18">
                  <c:v>2.16</c:v>
                </c:pt>
                <c:pt idx="19">
                  <c:v>2.2799999999999998</c:v>
                </c:pt>
                <c:pt idx="20">
                  <c:v>2.4</c:v>
                </c:pt>
                <c:pt idx="21">
                  <c:v>2.52</c:v>
                </c:pt>
                <c:pt idx="22">
                  <c:v>2.64</c:v>
                </c:pt>
                <c:pt idx="23">
                  <c:v>2.76</c:v>
                </c:pt>
                <c:pt idx="24">
                  <c:v>2.88</c:v>
                </c:pt>
                <c:pt idx="25">
                  <c:v>3</c:v>
                </c:pt>
                <c:pt idx="26">
                  <c:v>3.12</c:v>
                </c:pt>
                <c:pt idx="27">
                  <c:v>3.24</c:v>
                </c:pt>
                <c:pt idx="28">
                  <c:v>3.3599999999999994</c:v>
                </c:pt>
                <c:pt idx="29">
                  <c:v>3.4799999999999995</c:v>
                </c:pt>
                <c:pt idx="30">
                  <c:v>3.5999999999999996</c:v>
                </c:pt>
                <c:pt idx="31">
                  <c:v>3.7199999999999998</c:v>
                </c:pt>
                <c:pt idx="32">
                  <c:v>3.84</c:v>
                </c:pt>
                <c:pt idx="33">
                  <c:v>3.9599999999999995</c:v>
                </c:pt>
                <c:pt idx="34">
                  <c:v>4.08</c:v>
                </c:pt>
                <c:pt idx="35">
                  <c:v>4.2</c:v>
                </c:pt>
                <c:pt idx="36">
                  <c:v>4.32</c:v>
                </c:pt>
                <c:pt idx="37">
                  <c:v>4.4400000000000004</c:v>
                </c:pt>
                <c:pt idx="38">
                  <c:v>4.5599999999999996</c:v>
                </c:pt>
                <c:pt idx="39">
                  <c:v>4.68</c:v>
                </c:pt>
                <c:pt idx="40">
                  <c:v>4.8</c:v>
                </c:pt>
                <c:pt idx="41">
                  <c:v>4.919999999999999</c:v>
                </c:pt>
                <c:pt idx="42">
                  <c:v>5.04</c:v>
                </c:pt>
                <c:pt idx="43">
                  <c:v>5.16</c:v>
                </c:pt>
                <c:pt idx="44">
                  <c:v>5.28</c:v>
                </c:pt>
                <c:pt idx="45">
                  <c:v>5.4</c:v>
                </c:pt>
                <c:pt idx="46">
                  <c:v>5.52</c:v>
                </c:pt>
                <c:pt idx="47">
                  <c:v>5.6400000000000006</c:v>
                </c:pt>
                <c:pt idx="48">
                  <c:v>5.76</c:v>
                </c:pt>
                <c:pt idx="49">
                  <c:v>5.8800000000000008</c:v>
                </c:pt>
                <c:pt idx="50">
                  <c:v>6</c:v>
                </c:pt>
                <c:pt idx="51">
                  <c:v>6.12</c:v>
                </c:pt>
                <c:pt idx="52">
                  <c:v>6.24</c:v>
                </c:pt>
                <c:pt idx="53">
                  <c:v>6.36</c:v>
                </c:pt>
                <c:pt idx="54">
                  <c:v>6.48</c:v>
                </c:pt>
                <c:pt idx="55">
                  <c:v>6.6000000000000005</c:v>
                </c:pt>
                <c:pt idx="56">
                  <c:v>6.7199999999999989</c:v>
                </c:pt>
                <c:pt idx="57">
                  <c:v>6.8400000000000007</c:v>
                </c:pt>
                <c:pt idx="58">
                  <c:v>6.9599999999999991</c:v>
                </c:pt>
                <c:pt idx="59">
                  <c:v>7.080000000000001</c:v>
                </c:pt>
                <c:pt idx="60">
                  <c:v>7.1999999999999993</c:v>
                </c:pt>
                <c:pt idx="61">
                  <c:v>7.32</c:v>
                </c:pt>
                <c:pt idx="62">
                  <c:v>7.4399999999999995</c:v>
                </c:pt>
                <c:pt idx="63">
                  <c:v>7.5600000000000005</c:v>
                </c:pt>
                <c:pt idx="64">
                  <c:v>7.68</c:v>
                </c:pt>
                <c:pt idx="65">
                  <c:v>7.8000000000000007</c:v>
                </c:pt>
                <c:pt idx="66">
                  <c:v>7.919999999999999</c:v>
                </c:pt>
                <c:pt idx="67">
                  <c:v>8.0400000000000009</c:v>
                </c:pt>
                <c:pt idx="68">
                  <c:v>8.16</c:v>
                </c:pt>
                <c:pt idx="69">
                  <c:v>8.2800000000000011</c:v>
                </c:pt>
                <c:pt idx="70">
                  <c:v>8.4</c:v>
                </c:pt>
                <c:pt idx="71">
                  <c:v>8.52</c:v>
                </c:pt>
                <c:pt idx="72">
                  <c:v>8.64</c:v>
                </c:pt>
                <c:pt idx="73">
                  <c:v>8.76</c:v>
                </c:pt>
                <c:pt idx="74">
                  <c:v>8.8800000000000008</c:v>
                </c:pt>
                <c:pt idx="75">
                  <c:v>9</c:v>
                </c:pt>
                <c:pt idx="76">
                  <c:v>9.1199999999999992</c:v>
                </c:pt>
                <c:pt idx="77">
                  <c:v>9.2399999999999984</c:v>
                </c:pt>
                <c:pt idx="78">
                  <c:v>9.36</c:v>
                </c:pt>
                <c:pt idx="79">
                  <c:v>9.48</c:v>
                </c:pt>
                <c:pt idx="80">
                  <c:v>9.6</c:v>
                </c:pt>
                <c:pt idx="81">
                  <c:v>9.7199999999999989</c:v>
                </c:pt>
                <c:pt idx="82">
                  <c:v>9.8399999999999981</c:v>
                </c:pt>
                <c:pt idx="83">
                  <c:v>9.9600000000000009</c:v>
                </c:pt>
                <c:pt idx="84">
                  <c:v>10.08</c:v>
                </c:pt>
                <c:pt idx="85">
                  <c:v>10.199999999999999</c:v>
                </c:pt>
                <c:pt idx="86">
                  <c:v>10.32</c:v>
                </c:pt>
                <c:pt idx="87">
                  <c:v>10.439999999999998</c:v>
                </c:pt>
                <c:pt idx="88">
                  <c:v>10.56</c:v>
                </c:pt>
                <c:pt idx="89">
                  <c:v>10.68</c:v>
                </c:pt>
                <c:pt idx="90">
                  <c:v>10.8</c:v>
                </c:pt>
                <c:pt idx="91">
                  <c:v>10.919999999999998</c:v>
                </c:pt>
                <c:pt idx="92">
                  <c:v>11.04</c:v>
                </c:pt>
                <c:pt idx="93">
                  <c:v>11.16</c:v>
                </c:pt>
                <c:pt idx="94">
                  <c:v>11.280000000000001</c:v>
                </c:pt>
                <c:pt idx="95">
                  <c:v>11.399999999999999</c:v>
                </c:pt>
                <c:pt idx="96">
                  <c:v>11.52</c:v>
                </c:pt>
                <c:pt idx="97">
                  <c:v>11.639999999999999</c:v>
                </c:pt>
                <c:pt idx="98">
                  <c:v>11.760000000000002</c:v>
                </c:pt>
                <c:pt idx="99">
                  <c:v>11.879999999999999</c:v>
                </c:pt>
                <c:pt idx="100">
                  <c:v>12</c:v>
                </c:pt>
                <c:pt idx="101">
                  <c:v>12.12</c:v>
                </c:pt>
                <c:pt idx="102">
                  <c:v>12.24</c:v>
                </c:pt>
                <c:pt idx="103">
                  <c:v>12.36</c:v>
                </c:pt>
                <c:pt idx="104">
                  <c:v>12.48</c:v>
                </c:pt>
                <c:pt idx="105">
                  <c:v>12.6</c:v>
                </c:pt>
                <c:pt idx="106">
                  <c:v>12.72</c:v>
                </c:pt>
                <c:pt idx="107">
                  <c:v>12.839999999999998</c:v>
                </c:pt>
                <c:pt idx="108">
                  <c:v>12.96</c:v>
                </c:pt>
                <c:pt idx="109">
                  <c:v>13.08</c:v>
                </c:pt>
                <c:pt idx="110">
                  <c:v>13.200000000000001</c:v>
                </c:pt>
                <c:pt idx="111">
                  <c:v>13.319999999999999</c:v>
                </c:pt>
                <c:pt idx="112">
                  <c:v>13.439999999999998</c:v>
                </c:pt>
                <c:pt idx="113">
                  <c:v>13.56</c:v>
                </c:pt>
                <c:pt idx="114">
                  <c:v>13.680000000000001</c:v>
                </c:pt>
                <c:pt idx="115">
                  <c:v>13.799999999999999</c:v>
                </c:pt>
                <c:pt idx="116">
                  <c:v>13.919999999999998</c:v>
                </c:pt>
                <c:pt idx="117">
                  <c:v>14.04</c:v>
                </c:pt>
                <c:pt idx="118">
                  <c:v>14.160000000000002</c:v>
                </c:pt>
                <c:pt idx="119">
                  <c:v>14.28</c:v>
                </c:pt>
                <c:pt idx="120">
                  <c:v>14.399999999999999</c:v>
                </c:pt>
                <c:pt idx="121">
                  <c:v>14.52</c:v>
                </c:pt>
                <c:pt idx="122">
                  <c:v>14.64</c:v>
                </c:pt>
                <c:pt idx="123">
                  <c:v>14.76</c:v>
                </c:pt>
                <c:pt idx="124">
                  <c:v>14.879999999999999</c:v>
                </c:pt>
                <c:pt idx="125">
                  <c:v>15</c:v>
                </c:pt>
                <c:pt idx="126">
                  <c:v>15.120000000000001</c:v>
                </c:pt>
                <c:pt idx="127">
                  <c:v>15.24</c:v>
                </c:pt>
                <c:pt idx="128">
                  <c:v>15.36</c:v>
                </c:pt>
                <c:pt idx="129">
                  <c:v>15.48</c:v>
                </c:pt>
                <c:pt idx="130">
                  <c:v>15.600000000000001</c:v>
                </c:pt>
                <c:pt idx="131">
                  <c:v>15.72</c:v>
                </c:pt>
                <c:pt idx="132">
                  <c:v>15.839999999999998</c:v>
                </c:pt>
                <c:pt idx="133">
                  <c:v>15.96</c:v>
                </c:pt>
                <c:pt idx="134">
                  <c:v>16.080000000000002</c:v>
                </c:pt>
                <c:pt idx="135">
                  <c:v>16.200000000000003</c:v>
                </c:pt>
                <c:pt idx="136">
                  <c:v>16.32</c:v>
                </c:pt>
                <c:pt idx="137">
                  <c:v>16.439999999999998</c:v>
                </c:pt>
                <c:pt idx="138">
                  <c:v>16.560000000000002</c:v>
                </c:pt>
                <c:pt idx="139">
                  <c:v>16.68</c:v>
                </c:pt>
                <c:pt idx="140">
                  <c:v>16.8</c:v>
                </c:pt>
                <c:pt idx="141">
                  <c:v>16.919999999999998</c:v>
                </c:pt>
                <c:pt idx="142">
                  <c:v>17.04</c:v>
                </c:pt>
                <c:pt idx="143">
                  <c:v>17.160000000000004</c:v>
                </c:pt>
                <c:pt idx="144">
                  <c:v>17.28</c:v>
                </c:pt>
                <c:pt idx="145">
                  <c:v>17.399999999999999</c:v>
                </c:pt>
                <c:pt idx="146">
                  <c:v>17.52</c:v>
                </c:pt>
                <c:pt idx="147">
                  <c:v>17.64</c:v>
                </c:pt>
                <c:pt idx="148">
                  <c:v>17.760000000000002</c:v>
                </c:pt>
                <c:pt idx="149">
                  <c:v>17.88</c:v>
                </c:pt>
                <c:pt idx="150">
                  <c:v>18</c:v>
                </c:pt>
                <c:pt idx="151">
                  <c:v>18.119999999999997</c:v>
                </c:pt>
                <c:pt idx="152">
                  <c:v>18.239999999999998</c:v>
                </c:pt>
                <c:pt idx="153">
                  <c:v>18.36</c:v>
                </c:pt>
                <c:pt idx="154">
                  <c:v>18.479999999999997</c:v>
                </c:pt>
                <c:pt idx="155">
                  <c:v>18.599999999999998</c:v>
                </c:pt>
                <c:pt idx="156">
                  <c:v>18.72</c:v>
                </c:pt>
                <c:pt idx="157">
                  <c:v>18.839999999999996</c:v>
                </c:pt>
                <c:pt idx="158">
                  <c:v>18.96</c:v>
                </c:pt>
                <c:pt idx="159">
                  <c:v>19.079999999999998</c:v>
                </c:pt>
                <c:pt idx="160">
                  <c:v>19.2</c:v>
                </c:pt>
                <c:pt idx="161">
                  <c:v>19.32</c:v>
                </c:pt>
                <c:pt idx="162">
                  <c:v>19.439999999999998</c:v>
                </c:pt>
                <c:pt idx="163">
                  <c:v>19.559999999999999</c:v>
                </c:pt>
                <c:pt idx="164">
                  <c:v>19.679999999999996</c:v>
                </c:pt>
                <c:pt idx="165">
                  <c:v>19.799999999999997</c:v>
                </c:pt>
                <c:pt idx="166">
                  <c:v>19.920000000000002</c:v>
                </c:pt>
                <c:pt idx="167">
                  <c:v>20.04</c:v>
                </c:pt>
                <c:pt idx="168">
                  <c:v>20.16</c:v>
                </c:pt>
                <c:pt idx="169">
                  <c:v>20.28</c:v>
                </c:pt>
                <c:pt idx="170">
                  <c:v>20.399999999999999</c:v>
                </c:pt>
                <c:pt idx="171">
                  <c:v>20.52</c:v>
                </c:pt>
                <c:pt idx="172">
                  <c:v>20.64</c:v>
                </c:pt>
                <c:pt idx="173">
                  <c:v>20.76</c:v>
                </c:pt>
                <c:pt idx="174">
                  <c:v>20.879999999999995</c:v>
                </c:pt>
                <c:pt idx="175">
                  <c:v>21</c:v>
                </c:pt>
                <c:pt idx="176">
                  <c:v>21.12</c:v>
                </c:pt>
                <c:pt idx="177">
                  <c:v>21.240000000000002</c:v>
                </c:pt>
                <c:pt idx="178">
                  <c:v>21.36</c:v>
                </c:pt>
                <c:pt idx="179">
                  <c:v>21.479999999999997</c:v>
                </c:pt>
                <c:pt idx="180">
                  <c:v>21.6</c:v>
                </c:pt>
                <c:pt idx="181">
                  <c:v>21.720000000000002</c:v>
                </c:pt>
                <c:pt idx="182">
                  <c:v>21.839999999999996</c:v>
                </c:pt>
                <c:pt idx="183">
                  <c:v>21.96</c:v>
                </c:pt>
                <c:pt idx="184">
                  <c:v>22.08</c:v>
                </c:pt>
                <c:pt idx="185">
                  <c:v>22.200000000000003</c:v>
                </c:pt>
                <c:pt idx="186">
                  <c:v>22.32</c:v>
                </c:pt>
                <c:pt idx="187">
                  <c:v>22.439999999999998</c:v>
                </c:pt>
                <c:pt idx="188">
                  <c:v>22.560000000000002</c:v>
                </c:pt>
                <c:pt idx="189">
                  <c:v>22.68</c:v>
                </c:pt>
                <c:pt idx="190">
                  <c:v>22.799999999999997</c:v>
                </c:pt>
                <c:pt idx="191">
                  <c:v>22.92</c:v>
                </c:pt>
                <c:pt idx="192">
                  <c:v>23.04</c:v>
                </c:pt>
                <c:pt idx="193">
                  <c:v>23.160000000000004</c:v>
                </c:pt>
                <c:pt idx="194">
                  <c:v>23.279999999999998</c:v>
                </c:pt>
                <c:pt idx="195">
                  <c:v>23.4</c:v>
                </c:pt>
                <c:pt idx="196">
                  <c:v>23.520000000000003</c:v>
                </c:pt>
                <c:pt idx="197">
                  <c:v>23.64</c:v>
                </c:pt>
                <c:pt idx="198">
                  <c:v>23.759999999999998</c:v>
                </c:pt>
                <c:pt idx="199">
                  <c:v>23.879999999999995</c:v>
                </c:pt>
                <c:pt idx="200">
                  <c:v>24</c:v>
                </c:pt>
                <c:pt idx="201">
                  <c:v>24.120000000000005</c:v>
                </c:pt>
                <c:pt idx="202">
                  <c:v>24.24</c:v>
                </c:pt>
                <c:pt idx="203">
                  <c:v>24.360000000000003</c:v>
                </c:pt>
                <c:pt idx="204">
                  <c:v>24.48</c:v>
                </c:pt>
                <c:pt idx="205">
                  <c:v>24.599999999999994</c:v>
                </c:pt>
                <c:pt idx="206">
                  <c:v>24.72</c:v>
                </c:pt>
                <c:pt idx="207">
                  <c:v>24.839999999999996</c:v>
                </c:pt>
                <c:pt idx="208">
                  <c:v>24.96</c:v>
                </c:pt>
                <c:pt idx="209">
                  <c:v>25.079999999999995</c:v>
                </c:pt>
                <c:pt idx="210">
                  <c:v>25.2</c:v>
                </c:pt>
                <c:pt idx="211">
                  <c:v>25.320000000000004</c:v>
                </c:pt>
                <c:pt idx="212">
                  <c:v>25.44</c:v>
                </c:pt>
                <c:pt idx="213">
                  <c:v>25.559999999999995</c:v>
                </c:pt>
                <c:pt idx="214">
                  <c:v>25.679999999999996</c:v>
                </c:pt>
                <c:pt idx="215">
                  <c:v>25.799999999999997</c:v>
                </c:pt>
                <c:pt idx="216">
                  <c:v>25.92</c:v>
                </c:pt>
                <c:pt idx="217">
                  <c:v>26.039999999999996</c:v>
                </c:pt>
                <c:pt idx="218">
                  <c:v>26.16</c:v>
                </c:pt>
                <c:pt idx="219">
                  <c:v>26.279999999999998</c:v>
                </c:pt>
                <c:pt idx="220">
                  <c:v>26.400000000000002</c:v>
                </c:pt>
                <c:pt idx="221">
                  <c:v>26.519999999999996</c:v>
                </c:pt>
                <c:pt idx="222">
                  <c:v>26.639999999999997</c:v>
                </c:pt>
                <c:pt idx="223">
                  <c:v>26.759999999999998</c:v>
                </c:pt>
                <c:pt idx="224">
                  <c:v>26.879999999999995</c:v>
                </c:pt>
                <c:pt idx="225">
                  <c:v>26.999999999999996</c:v>
                </c:pt>
                <c:pt idx="226">
                  <c:v>27.12</c:v>
                </c:pt>
                <c:pt idx="227">
                  <c:v>27.24</c:v>
                </c:pt>
                <c:pt idx="228">
                  <c:v>27.360000000000003</c:v>
                </c:pt>
                <c:pt idx="229">
                  <c:v>27.479999999999997</c:v>
                </c:pt>
                <c:pt idx="230">
                  <c:v>27.599999999999998</c:v>
                </c:pt>
                <c:pt idx="231">
                  <c:v>27.72</c:v>
                </c:pt>
                <c:pt idx="232">
                  <c:v>27.839999999999996</c:v>
                </c:pt>
                <c:pt idx="233">
                  <c:v>27.959999999999997</c:v>
                </c:pt>
                <c:pt idx="234">
                  <c:v>28.08</c:v>
                </c:pt>
                <c:pt idx="235">
                  <c:v>28.2</c:v>
                </c:pt>
                <c:pt idx="236">
                  <c:v>28.320000000000004</c:v>
                </c:pt>
                <c:pt idx="237">
                  <c:v>28.439999999999998</c:v>
                </c:pt>
                <c:pt idx="238">
                  <c:v>28.56</c:v>
                </c:pt>
                <c:pt idx="239">
                  <c:v>28.679999999999993</c:v>
                </c:pt>
                <c:pt idx="240">
                  <c:v>28.799999999999997</c:v>
                </c:pt>
                <c:pt idx="241">
                  <c:v>28.919999999999998</c:v>
                </c:pt>
                <c:pt idx="242">
                  <c:v>29.04</c:v>
                </c:pt>
                <c:pt idx="243">
                  <c:v>29.16</c:v>
                </c:pt>
                <c:pt idx="244">
                  <c:v>29.28</c:v>
                </c:pt>
                <c:pt idx="245">
                  <c:v>29.4</c:v>
                </c:pt>
                <c:pt idx="246">
                  <c:v>29.52</c:v>
                </c:pt>
                <c:pt idx="247">
                  <c:v>29.639999999999993</c:v>
                </c:pt>
                <c:pt idx="248">
                  <c:v>29.759999999999998</c:v>
                </c:pt>
                <c:pt idx="249">
                  <c:v>29.879999999999995</c:v>
                </c:pt>
                <c:pt idx="250">
                  <c:v>30</c:v>
                </c:pt>
                <c:pt idx="251">
                  <c:v>30.12</c:v>
                </c:pt>
                <c:pt idx="252">
                  <c:v>30.240000000000002</c:v>
                </c:pt>
                <c:pt idx="253">
                  <c:v>30.36</c:v>
                </c:pt>
                <c:pt idx="254">
                  <c:v>30.48</c:v>
                </c:pt>
                <c:pt idx="255">
                  <c:v>30.599999999999994</c:v>
                </c:pt>
                <c:pt idx="256">
                  <c:v>30.72</c:v>
                </c:pt>
                <c:pt idx="257">
                  <c:v>30.839999999999996</c:v>
                </c:pt>
                <c:pt idx="258">
                  <c:v>30.96</c:v>
                </c:pt>
                <c:pt idx="259">
                  <c:v>31.08</c:v>
                </c:pt>
                <c:pt idx="260">
                  <c:v>31.200000000000003</c:v>
                </c:pt>
                <c:pt idx="261">
                  <c:v>31.32</c:v>
                </c:pt>
                <c:pt idx="262">
                  <c:v>31.44</c:v>
                </c:pt>
                <c:pt idx="263">
                  <c:v>31.559999999999995</c:v>
                </c:pt>
                <c:pt idx="264">
                  <c:v>31.679999999999996</c:v>
                </c:pt>
                <c:pt idx="265">
                  <c:v>31.799999999999997</c:v>
                </c:pt>
                <c:pt idx="266">
                  <c:v>31.92</c:v>
                </c:pt>
                <c:pt idx="267">
                  <c:v>32.04</c:v>
                </c:pt>
                <c:pt idx="268">
                  <c:v>32.160000000000004</c:v>
                </c:pt>
                <c:pt idx="269">
                  <c:v>32.28</c:v>
                </c:pt>
                <c:pt idx="270">
                  <c:v>32.400000000000006</c:v>
                </c:pt>
                <c:pt idx="271">
                  <c:v>32.519999999999996</c:v>
                </c:pt>
                <c:pt idx="272">
                  <c:v>32.64</c:v>
                </c:pt>
                <c:pt idx="273">
                  <c:v>32.76</c:v>
                </c:pt>
                <c:pt idx="274">
                  <c:v>32.879999999999995</c:v>
                </c:pt>
                <c:pt idx="275">
                  <c:v>33</c:v>
                </c:pt>
                <c:pt idx="276">
                  <c:v>33.120000000000005</c:v>
                </c:pt>
                <c:pt idx="277">
                  <c:v>33.239999999999995</c:v>
                </c:pt>
                <c:pt idx="278">
                  <c:v>33.36</c:v>
                </c:pt>
                <c:pt idx="279">
                  <c:v>33.479999999999997</c:v>
                </c:pt>
                <c:pt idx="280">
                  <c:v>33.6</c:v>
                </c:pt>
                <c:pt idx="281">
                  <c:v>33.72</c:v>
                </c:pt>
                <c:pt idx="282">
                  <c:v>33.839999999999996</c:v>
                </c:pt>
                <c:pt idx="283">
                  <c:v>33.96</c:v>
                </c:pt>
                <c:pt idx="284">
                  <c:v>34.08</c:v>
                </c:pt>
                <c:pt idx="285">
                  <c:v>34.200000000000003</c:v>
                </c:pt>
                <c:pt idx="286">
                  <c:v>34.320000000000007</c:v>
                </c:pt>
                <c:pt idx="287">
                  <c:v>34.44</c:v>
                </c:pt>
                <c:pt idx="288">
                  <c:v>34.56</c:v>
                </c:pt>
                <c:pt idx="289">
                  <c:v>34.679999999999993</c:v>
                </c:pt>
                <c:pt idx="290">
                  <c:v>34.799999999999997</c:v>
                </c:pt>
                <c:pt idx="291">
                  <c:v>34.92</c:v>
                </c:pt>
                <c:pt idx="292">
                  <c:v>35.04</c:v>
                </c:pt>
                <c:pt idx="293">
                  <c:v>35.159999999999997</c:v>
                </c:pt>
                <c:pt idx="294">
                  <c:v>35.28</c:v>
                </c:pt>
                <c:pt idx="295">
                  <c:v>35.4</c:v>
                </c:pt>
                <c:pt idx="296">
                  <c:v>35.520000000000003</c:v>
                </c:pt>
                <c:pt idx="297">
                  <c:v>35.639999999999993</c:v>
                </c:pt>
                <c:pt idx="298">
                  <c:v>35.76</c:v>
                </c:pt>
                <c:pt idx="299">
                  <c:v>35.879999999999995</c:v>
                </c:pt>
                <c:pt idx="300">
                  <c:v>36</c:v>
                </c:pt>
                <c:pt idx="301">
                  <c:v>36.120000000000005</c:v>
                </c:pt>
                <c:pt idx="302">
                  <c:v>36.239999999999995</c:v>
                </c:pt>
                <c:pt idx="303">
                  <c:v>36.36</c:v>
                </c:pt>
                <c:pt idx="304">
                  <c:v>36.479999999999997</c:v>
                </c:pt>
                <c:pt idx="305">
                  <c:v>36.599999999999994</c:v>
                </c:pt>
                <c:pt idx="306">
                  <c:v>36.72</c:v>
                </c:pt>
                <c:pt idx="307">
                  <c:v>36.839999999999996</c:v>
                </c:pt>
                <c:pt idx="308">
                  <c:v>36.959999999999994</c:v>
                </c:pt>
                <c:pt idx="309">
                  <c:v>37.08</c:v>
                </c:pt>
                <c:pt idx="310">
                  <c:v>37.199999999999996</c:v>
                </c:pt>
                <c:pt idx="311">
                  <c:v>37.32</c:v>
                </c:pt>
                <c:pt idx="312">
                  <c:v>37.44</c:v>
                </c:pt>
                <c:pt idx="313">
                  <c:v>37.559999999999995</c:v>
                </c:pt>
                <c:pt idx="314">
                  <c:v>37.679999999999993</c:v>
                </c:pt>
                <c:pt idx="315">
                  <c:v>37.799999999999997</c:v>
                </c:pt>
                <c:pt idx="316">
                  <c:v>37.92</c:v>
                </c:pt>
                <c:pt idx="317">
                  <c:v>38.04</c:v>
                </c:pt>
                <c:pt idx="318">
                  <c:v>38.159999999999997</c:v>
                </c:pt>
                <c:pt idx="319">
                  <c:v>38.28</c:v>
                </c:pt>
                <c:pt idx="320">
                  <c:v>38.4</c:v>
                </c:pt>
                <c:pt idx="321">
                  <c:v>38.519999999999996</c:v>
                </c:pt>
                <c:pt idx="322">
                  <c:v>38.64</c:v>
                </c:pt>
                <c:pt idx="323">
                  <c:v>38.759999999999991</c:v>
                </c:pt>
                <c:pt idx="324">
                  <c:v>38.879999999999995</c:v>
                </c:pt>
                <c:pt idx="325">
                  <c:v>39</c:v>
                </c:pt>
                <c:pt idx="326">
                  <c:v>39.119999999999997</c:v>
                </c:pt>
                <c:pt idx="327">
                  <c:v>39.24</c:v>
                </c:pt>
                <c:pt idx="328">
                  <c:v>39.359999999999992</c:v>
                </c:pt>
                <c:pt idx="329">
                  <c:v>39.479999999999997</c:v>
                </c:pt>
                <c:pt idx="330">
                  <c:v>39.599999999999994</c:v>
                </c:pt>
                <c:pt idx="331">
                  <c:v>39.72</c:v>
                </c:pt>
                <c:pt idx="332">
                  <c:v>39.840000000000003</c:v>
                </c:pt>
                <c:pt idx="333">
                  <c:v>39.959999999999994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40</c:v>
                </c:pt>
                <c:pt idx="344">
                  <c:v>40</c:v>
                </c:pt>
                <c:pt idx="345">
                  <c:v>40</c:v>
                </c:pt>
                <c:pt idx="346">
                  <c:v>40</c:v>
                </c:pt>
                <c:pt idx="347">
                  <c:v>40</c:v>
                </c:pt>
                <c:pt idx="348">
                  <c:v>40</c:v>
                </c:pt>
                <c:pt idx="349">
                  <c:v>40</c:v>
                </c:pt>
                <c:pt idx="350">
                  <c:v>40</c:v>
                </c:pt>
                <c:pt idx="351">
                  <c:v>40</c:v>
                </c:pt>
                <c:pt idx="352">
                  <c:v>40</c:v>
                </c:pt>
                <c:pt idx="353">
                  <c:v>40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40</c:v>
                </c:pt>
                <c:pt idx="359">
                  <c:v>40</c:v>
                </c:pt>
                <c:pt idx="360">
                  <c:v>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42-4204-B1EB-77A19153B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026248"/>
        <c:axId val="1"/>
      </c:scatterChart>
      <c:valAx>
        <c:axId val="393026248"/>
        <c:scaling>
          <c:orientation val="minMax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  <c:majorUnit val="20"/>
      </c:valAx>
      <c:valAx>
        <c:axId val="1"/>
        <c:scaling>
          <c:orientation val="minMax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393026248"/>
        <c:crosses val="autoZero"/>
        <c:crossBetween val="midCat"/>
        <c:majorUnit val="20"/>
      </c:valAx>
      <c:spPr>
        <a:ln w="12700" cap="sq" cmpd="sng">
          <a:prstDash val="solid"/>
          <a:round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Sheet1!$C$12</c:f>
              <c:strCache>
                <c:ptCount val="1"/>
                <c:pt idx="0">
                  <c:v>Default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Sheet1!$B$13:$B$60</c:f>
              <c:numCache>
                <c:formatCode>General</c:formatCode>
                <c:ptCount val="48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</c:numCache>
            </c:numRef>
          </c:xVal>
          <c:yVal>
            <c:numRef>
              <c:f>Sheet1!$C$13:$C$60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0.58897399758116042</c:v>
                </c:pt>
                <c:pt idx="7">
                  <c:v>0.69245291971167588</c:v>
                </c:pt>
                <c:pt idx="8">
                  <c:v>0.79667611182159426</c:v>
                </c:pt>
                <c:pt idx="9">
                  <c:v>0.9015544133207325</c:v>
                </c:pt>
                <c:pt idx="10">
                  <c:v>1.0070181746928804</c:v>
                </c:pt>
                <c:pt idx="11">
                  <c:v>1.1130114399503686</c:v>
                </c:pt>
                <c:pt idx="12">
                  <c:v>1.2194882415008237</c:v>
                </c:pt>
                <c:pt idx="13">
                  <c:v>1.3264101260679639</c:v>
                </c:pt>
                <c:pt idx="14">
                  <c:v>1.4337444383780953</c:v>
                </c:pt>
                <c:pt idx="15">
                  <c:v>1.5414630924575734</c:v>
                </c:pt>
                <c:pt idx="16">
                  <c:v>1.6495416684624553</c:v>
                </c:pt>
                <c:pt idx="17">
                  <c:v>1.7579587336850158</c:v>
                </c:pt>
                <c:pt idx="18">
                  <c:v>1.8666953220906919</c:v>
                </c:pt>
                <c:pt idx="19">
                  <c:v>1.9757345285669499</c:v>
                </c:pt>
                <c:pt idx="20">
                  <c:v>2.0850611878606156</c:v>
                </c:pt>
                <c:pt idx="21">
                  <c:v>2.1946616171551914</c:v>
                </c:pt>
                <c:pt idx="22">
                  <c:v>2.3045234072295995</c:v>
                </c:pt>
                <c:pt idx="23">
                  <c:v>2.4146352512288805</c:v>
                </c:pt>
                <c:pt idx="24">
                  <c:v>2.5249868029256111</c:v>
                </c:pt>
                <c:pt idx="25">
                  <c:v>2.6355685583711419</c:v>
                </c:pt>
                <c:pt idx="26">
                  <c:v>2.7463717562923655</c:v>
                </c:pt>
                <c:pt idx="27">
                  <c:v>2.8573882936557364</c:v>
                </c:pt>
                <c:pt idx="28">
                  <c:v>2.9686106536109964</c:v>
                </c:pt>
                <c:pt idx="29">
                  <c:v>3.0800318436209393</c:v>
                </c:pt>
                <c:pt idx="30">
                  <c:v>3.191645342034767</c:v>
                </c:pt>
                <c:pt idx="31">
                  <c:v>3.3034450517089282</c:v>
                </c:pt>
                <c:pt idx="32">
                  <c:v>3.4154252595479258</c:v>
                </c:pt>
                <c:pt idx="33">
                  <c:v>3.5275806010476329</c:v>
                </c:pt>
                <c:pt idx="34">
                  <c:v>3.6399060290894054</c:v>
                </c:pt>
                <c:pt idx="35">
                  <c:v>3.7523967863650882</c:v>
                </c:pt>
                <c:pt idx="36">
                  <c:v>3.8650483809185538</c:v>
                </c:pt>
                <c:pt idx="37">
                  <c:v>3.9778565643746235</c:v>
                </c:pt>
                <c:pt idx="38">
                  <c:v>4.090817312495286</c:v>
                </c:pt>
                <c:pt idx="39">
                  <c:v>4.2039268077596255</c:v>
                </c:pt>
                <c:pt idx="40">
                  <c:v>4.3171814237102648</c:v>
                </c:pt>
                <c:pt idx="41">
                  <c:v>4.4305777108474249</c:v>
                </c:pt>
                <c:pt idx="42">
                  <c:v>4.5441123838835278</c:v>
                </c:pt>
                <c:pt idx="43">
                  <c:v>4.6577823101977742</c:v>
                </c:pt>
                <c:pt idx="44">
                  <c:v>4.7715844993524472</c:v>
                </c:pt>
                <c:pt idx="45">
                  <c:v>4.8855160935513</c:v>
                </c:pt>
                <c:pt idx="46">
                  <c:v>4.9995743589363428</c:v>
                </c:pt>
                <c:pt idx="47">
                  <c:v>5.1137566776326793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9C-4554-9036-6813436ACC54}"/>
            </c:ext>
          </c:extLst>
        </c:ser>
        <c:ser>
          <c:idx val="1"/>
          <c:order val="1"/>
          <c:tx>
            <c:strRef>
              <c:f>Sheet1!$D$12</c:f>
              <c:strCache>
                <c:ptCount val="1"/>
                <c:pt idx="0">
                  <c:v>Type I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Sheet1!$B$13:$B$60</c:f>
              <c:numCache>
                <c:formatCode>General</c:formatCode>
                <c:ptCount val="48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</c:numCache>
            </c:numRef>
          </c:xVal>
          <c:yVal>
            <c:numRef>
              <c:f>Sheet1!$D$13:$D$60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0.69245291971167588</c:v>
                </c:pt>
                <c:pt idx="7">
                  <c:v>0.81411241920090216</c:v>
                </c:pt>
                <c:pt idx="8">
                  <c:v>0.93664695209127657</c:v>
                </c:pt>
                <c:pt idx="9">
                  <c:v>1.0599516928535753</c:v>
                </c:pt>
                <c:pt idx="10">
                  <c:v>1.1839447550020548</c:v>
                </c:pt>
                <c:pt idx="11">
                  <c:v>1.3085603514439117</c:v>
                </c:pt>
                <c:pt idx="12">
                  <c:v>1.4337444383780953</c:v>
                </c:pt>
                <c:pt idx="13">
                  <c:v>1.5594518065363794</c:v>
                </c:pt>
                <c:pt idx="14">
                  <c:v>1.6856440633246832</c:v>
                </c:pt>
                <c:pt idx="15">
                  <c:v>1.8122881882454407</c:v>
                </c:pt>
                <c:pt idx="16">
                  <c:v>1.9393554710460668</c:v>
                </c:pt>
                <c:pt idx="17">
                  <c:v>2.0668207134307082</c:v>
                </c:pt>
                <c:pt idx="18">
                  <c:v>2.1946616171551914</c:v>
                </c:pt>
                <c:pt idx="19">
                  <c:v>2.3228583069880449</c:v>
                </c:pt>
                <c:pt idx="20">
                  <c:v>2.4513929532392003</c:v>
                </c:pt>
                <c:pt idx="21">
                  <c:v>2.5802494691097912</c:v>
                </c:pt>
                <c:pt idx="22">
                  <c:v>2.7094132651588554</c:v>
                </c:pt>
                <c:pt idx="23">
                  <c:v>2.838871047990144</c:v>
                </c:pt>
                <c:pt idx="24">
                  <c:v>2.9686106536109964</c:v>
                </c:pt>
                <c:pt idx="25">
                  <c:v>3.0986209082904463</c:v>
                </c:pt>
                <c:pt idx="26">
                  <c:v>3.228891511456367</c:v>
                </c:pt>
                <c:pt idx="27">
                  <c:v>3.3594129364246288</c:v>
                </c:pt>
                <c:pt idx="28">
                  <c:v>3.490176345682996</c:v>
                </c:pt>
                <c:pt idx="29">
                  <c:v>3.6211735181507061</c:v>
                </c:pt>
                <c:pt idx="30">
                  <c:v>3.7523967863650882</c:v>
                </c:pt>
                <c:pt idx="31">
                  <c:v>3.8838389819539043</c:v>
                </c:pt>
                <c:pt idx="32">
                  <c:v>4.015493388067731</c:v>
                </c:pt>
                <c:pt idx="33">
                  <c:v>4.1473536976937604</c:v>
                </c:pt>
                <c:pt idx="34">
                  <c:v>4.2794139769672483</c:v>
                </c:pt>
                <c:pt idx="35">
                  <c:v>4.4116686327517556</c:v>
                </c:pt>
                <c:pt idx="36">
                  <c:v>4.5441123838835278</c:v>
                </c:pt>
                <c:pt idx="37">
                  <c:v>4.6767402355753367</c:v>
                </c:pt>
                <c:pt idx="38">
                  <c:v>4.8095474565565812</c:v>
                </c:pt>
                <c:pt idx="39">
                  <c:v>4.9425295585926099</c:v>
                </c:pt>
                <c:pt idx="40">
                  <c:v>5.075682278080941</c:v>
                </c:pt>
                <c:pt idx="41">
                  <c:v>5.2090015594669934</c:v>
                </c:pt>
                <c:pt idx="42">
                  <c:v>5.3424835402594049</c:v>
                </c:pt>
                <c:pt idx="43">
                  <c:v>5.4761245374561707</c:v>
                </c:pt>
                <c:pt idx="44">
                  <c:v>5.609921035219001</c:v>
                </c:pt>
                <c:pt idx="45">
                  <c:v>5.7438696736553361</c:v>
                </c:pt>
                <c:pt idx="46">
                  <c:v>5.8779672385860184</c:v>
                </c:pt>
                <c:pt idx="47">
                  <c:v>6.0122106521924596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9C-4554-9036-6813436ACC54}"/>
            </c:ext>
          </c:extLst>
        </c:ser>
        <c:ser>
          <c:idx val="2"/>
          <c:order val="2"/>
          <c:tx>
            <c:strRef>
              <c:f>Sheet1!$E$12</c:f>
              <c:strCache>
                <c:ptCount val="1"/>
                <c:pt idx="0">
                  <c:v>Type II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Sheet1!$B$13:$B$60</c:f>
              <c:numCache>
                <c:formatCode>General</c:formatCode>
                <c:ptCount val="48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</c:numCache>
            </c:numRef>
          </c:xVal>
          <c:yVal>
            <c:numRef>
              <c:f>Sheet1!$E$13:$E$60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0.72</c:v>
                </c:pt>
                <c:pt idx="7">
                  <c:v>0.83999999999999986</c:v>
                </c:pt>
                <c:pt idx="8">
                  <c:v>0.96</c:v>
                </c:pt>
                <c:pt idx="9">
                  <c:v>1.08</c:v>
                </c:pt>
                <c:pt idx="10">
                  <c:v>1.2</c:v>
                </c:pt>
                <c:pt idx="11">
                  <c:v>1.32</c:v>
                </c:pt>
                <c:pt idx="12">
                  <c:v>1.44</c:v>
                </c:pt>
                <c:pt idx="13">
                  <c:v>1.56</c:v>
                </c:pt>
                <c:pt idx="14">
                  <c:v>1.6799999999999997</c:v>
                </c:pt>
                <c:pt idx="15">
                  <c:v>1.7999999999999998</c:v>
                </c:pt>
                <c:pt idx="16">
                  <c:v>1.92</c:v>
                </c:pt>
                <c:pt idx="17">
                  <c:v>2.04</c:v>
                </c:pt>
                <c:pt idx="18">
                  <c:v>2.16</c:v>
                </c:pt>
                <c:pt idx="19">
                  <c:v>2.2799999999999998</c:v>
                </c:pt>
                <c:pt idx="20">
                  <c:v>2.4</c:v>
                </c:pt>
                <c:pt idx="21">
                  <c:v>2.52</c:v>
                </c:pt>
                <c:pt idx="22">
                  <c:v>2.64</c:v>
                </c:pt>
                <c:pt idx="23">
                  <c:v>2.76</c:v>
                </c:pt>
                <c:pt idx="24">
                  <c:v>2.88</c:v>
                </c:pt>
                <c:pt idx="25">
                  <c:v>3</c:v>
                </c:pt>
                <c:pt idx="26">
                  <c:v>3.12</c:v>
                </c:pt>
                <c:pt idx="27">
                  <c:v>3.24</c:v>
                </c:pt>
                <c:pt idx="28">
                  <c:v>3.3599999999999994</c:v>
                </c:pt>
                <c:pt idx="29">
                  <c:v>3.4799999999999995</c:v>
                </c:pt>
                <c:pt idx="30">
                  <c:v>3.5999999999999996</c:v>
                </c:pt>
                <c:pt idx="31">
                  <c:v>3.7199999999999998</c:v>
                </c:pt>
                <c:pt idx="32">
                  <c:v>3.84</c:v>
                </c:pt>
                <c:pt idx="33">
                  <c:v>3.9599999999999995</c:v>
                </c:pt>
                <c:pt idx="34">
                  <c:v>4.08</c:v>
                </c:pt>
                <c:pt idx="35">
                  <c:v>4.2</c:v>
                </c:pt>
                <c:pt idx="36">
                  <c:v>4.32</c:v>
                </c:pt>
                <c:pt idx="37">
                  <c:v>4.4400000000000004</c:v>
                </c:pt>
                <c:pt idx="38">
                  <c:v>4.5599999999999996</c:v>
                </c:pt>
                <c:pt idx="39">
                  <c:v>4.68</c:v>
                </c:pt>
                <c:pt idx="40">
                  <c:v>4.8</c:v>
                </c:pt>
                <c:pt idx="41">
                  <c:v>4.919999999999999</c:v>
                </c:pt>
                <c:pt idx="42">
                  <c:v>5.04</c:v>
                </c:pt>
                <c:pt idx="43">
                  <c:v>5.16</c:v>
                </c:pt>
                <c:pt idx="44">
                  <c:v>5.28</c:v>
                </c:pt>
                <c:pt idx="45">
                  <c:v>5.4</c:v>
                </c:pt>
                <c:pt idx="46">
                  <c:v>5.52</c:v>
                </c:pt>
                <c:pt idx="47">
                  <c:v>5.6400000000000006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9C-4554-9036-6813436AC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033808"/>
        <c:axId val="1"/>
      </c:scatterChart>
      <c:valAx>
        <c:axId val="393033808"/>
        <c:scaling>
          <c:orientation val="minMax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inMax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393033808"/>
        <c:crosses val="autoZero"/>
        <c:crossBetween val="midCat"/>
        <c:majorUnit val="2"/>
      </c:valAx>
      <c:spPr>
        <a:ln w="3175" cap="sq"/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21</xdr:row>
      <xdr:rowOff>57150</xdr:rowOff>
    </xdr:from>
    <xdr:to>
      <xdr:col>14</xdr:col>
      <xdr:colOff>323850</xdr:colOff>
      <xdr:row>43</xdr:row>
      <xdr:rowOff>133350</xdr:rowOff>
    </xdr:to>
    <xdr:graphicFrame macro="">
      <xdr:nvGraphicFramePr>
        <xdr:cNvPr id="1159" name="グラフ 1">
          <a:extLst>
            <a:ext uri="{FF2B5EF4-FFF2-40B4-BE49-F238E27FC236}">
              <a16:creationId xmlns:a16="http://schemas.microsoft.com/office/drawing/2014/main" id="{9ED9C6F4-971E-0A5C-EBCB-7A17577E8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4</xdr:row>
      <xdr:rowOff>57150</xdr:rowOff>
    </xdr:from>
    <xdr:to>
      <xdr:col>11</xdr:col>
      <xdr:colOff>628650</xdr:colOff>
      <xdr:row>18</xdr:row>
      <xdr:rowOff>95250</xdr:rowOff>
    </xdr:to>
    <xdr:graphicFrame macro="">
      <xdr:nvGraphicFramePr>
        <xdr:cNvPr id="1160" name="グラフ 1">
          <a:extLst>
            <a:ext uri="{FF2B5EF4-FFF2-40B4-BE49-F238E27FC236}">
              <a16:creationId xmlns:a16="http://schemas.microsoft.com/office/drawing/2014/main" id="{6E2752DC-0B3B-F058-954B-B7A8453E8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175C3-EB2A-428E-B686-449B352B39F8}">
  <dimension ref="A1:O373"/>
  <sheetViews>
    <sheetView showGridLines="0" tabSelected="1" workbookViewId="0"/>
  </sheetViews>
  <sheetFormatPr defaultRowHeight="12" x14ac:dyDescent="0.25"/>
  <cols>
    <col min="1" max="1" width="1.25" style="2" customWidth="1"/>
    <col min="2" max="2" width="12.25" style="2" customWidth="1"/>
    <col min="3" max="16384" width="9" style="2"/>
  </cols>
  <sheetData>
    <row r="1" spans="1:13" ht="15.75" x14ac:dyDescent="0.25">
      <c r="A1"/>
      <c r="B1" s="1" t="s">
        <v>17</v>
      </c>
      <c r="G1" s="22" t="s">
        <v>13</v>
      </c>
      <c r="H1" s="2" t="s">
        <v>18</v>
      </c>
    </row>
    <row r="2" spans="1:13" x14ac:dyDescent="0.25">
      <c r="B2" s="2" t="s">
        <v>7</v>
      </c>
      <c r="H2" s="2" t="s">
        <v>14</v>
      </c>
    </row>
    <row r="4" spans="1:13" ht="12.75" thickBot="1" x14ac:dyDescent="0.3">
      <c r="B4" s="2" t="s">
        <v>8</v>
      </c>
      <c r="G4" s="2" t="s">
        <v>10</v>
      </c>
    </row>
    <row r="5" spans="1:13" ht="12.75" thickBot="1" x14ac:dyDescent="0.3">
      <c r="B5" s="3"/>
      <c r="C5" s="4" t="s">
        <v>6</v>
      </c>
      <c r="D5" s="5" t="s">
        <v>0</v>
      </c>
      <c r="E5" s="6" t="s">
        <v>1</v>
      </c>
    </row>
    <row r="6" spans="1:13" x14ac:dyDescent="0.25">
      <c r="B6" s="7" t="s">
        <v>2</v>
      </c>
      <c r="C6" s="8">
        <v>1</v>
      </c>
      <c r="D6" s="9">
        <v>1</v>
      </c>
      <c r="E6" s="10">
        <v>1</v>
      </c>
    </row>
    <row r="7" spans="1:13" x14ac:dyDescent="0.25">
      <c r="B7" s="7" t="s">
        <v>3</v>
      </c>
      <c r="C7" s="11">
        <v>40</v>
      </c>
      <c r="D7" s="12">
        <v>40</v>
      </c>
      <c r="E7" s="13">
        <v>40</v>
      </c>
    </row>
    <row r="8" spans="1:13" x14ac:dyDescent="0.25">
      <c r="B8" s="7" t="s">
        <v>5</v>
      </c>
      <c r="C8" s="11">
        <v>0.6</v>
      </c>
      <c r="D8" s="12">
        <v>0.7</v>
      </c>
      <c r="E8" s="13">
        <v>0.6</v>
      </c>
    </row>
    <row r="9" spans="1:13" ht="12.75" thickBot="1" x14ac:dyDescent="0.3">
      <c r="B9" s="7" t="s">
        <v>4</v>
      </c>
      <c r="C9" s="14">
        <v>1.05</v>
      </c>
      <c r="D9" s="15">
        <v>1.05</v>
      </c>
      <c r="E9" s="16">
        <v>1</v>
      </c>
    </row>
    <row r="11" spans="1:13" x14ac:dyDescent="0.25">
      <c r="B11" s="17" t="s">
        <v>9</v>
      </c>
    </row>
    <row r="12" spans="1:13" x14ac:dyDescent="0.25">
      <c r="B12" s="18"/>
      <c r="C12" s="19" t="str">
        <f>C5</f>
        <v>Default</v>
      </c>
      <c r="D12" s="19" t="str">
        <f>D5</f>
        <v>Type I</v>
      </c>
      <c r="E12" s="19" t="str">
        <f>E5</f>
        <v>Type II</v>
      </c>
    </row>
    <row r="13" spans="1:13" x14ac:dyDescent="0.25">
      <c r="B13" s="19">
        <v>0</v>
      </c>
      <c r="C13" s="20">
        <f>IF($B13&lt;=C$6,0,IF(($B13/C$7*C$8)^C$9*C$7&gt;=C$7,C$7,($B13/C$7*C$8)^C$9*C$7))</f>
        <v>0</v>
      </c>
      <c r="D13" s="20">
        <f t="shared" ref="D13:E28" si="0">IF($B13&lt;=D$6,0,IF(($B13/D$7*D$8)^D$9*D$7&gt;=D$7,D$7,($B13/D$7*D$8)^D$9*D$7))</f>
        <v>0</v>
      </c>
      <c r="E13" s="20">
        <f t="shared" si="0"/>
        <v>0</v>
      </c>
    </row>
    <row r="14" spans="1:13" x14ac:dyDescent="0.25">
      <c r="B14" s="19">
        <v>0.2</v>
      </c>
      <c r="C14" s="20">
        <f t="shared" ref="C14:E77" si="1">IF($B14&lt;=C$6,0,IF(($B14/C$7*C$8)^C$9*C$7&gt;=C$7,C$7,($B14/C$7*C$8)^C$9*C$7))</f>
        <v>0</v>
      </c>
      <c r="D14" s="20">
        <f t="shared" si="0"/>
        <v>0</v>
      </c>
      <c r="E14" s="20">
        <f t="shared" si="0"/>
        <v>0</v>
      </c>
    </row>
    <row r="15" spans="1:13" x14ac:dyDescent="0.25">
      <c r="B15" s="19">
        <v>0.4</v>
      </c>
      <c r="C15" s="20">
        <f t="shared" si="1"/>
        <v>0</v>
      </c>
      <c r="D15" s="20">
        <f t="shared" si="0"/>
        <v>0</v>
      </c>
      <c r="E15" s="20">
        <f t="shared" si="0"/>
        <v>0</v>
      </c>
      <c r="M15" s="21" t="s">
        <v>15</v>
      </c>
    </row>
    <row r="16" spans="1:13" x14ac:dyDescent="0.25">
      <c r="B16" s="19">
        <v>0.6</v>
      </c>
      <c r="C16" s="20">
        <f t="shared" si="1"/>
        <v>0</v>
      </c>
      <c r="D16" s="20">
        <f t="shared" si="0"/>
        <v>0</v>
      </c>
      <c r="E16" s="20">
        <f t="shared" si="0"/>
        <v>0</v>
      </c>
      <c r="M16" s="21" t="s">
        <v>16</v>
      </c>
    </row>
    <row r="17" spans="2:15" x14ac:dyDescent="0.25">
      <c r="B17" s="19">
        <v>0.8</v>
      </c>
      <c r="C17" s="20">
        <f t="shared" si="1"/>
        <v>0</v>
      </c>
      <c r="D17" s="20">
        <f t="shared" si="0"/>
        <v>0</v>
      </c>
      <c r="E17" s="20">
        <f t="shared" si="0"/>
        <v>0</v>
      </c>
    </row>
    <row r="18" spans="2:15" x14ac:dyDescent="0.25">
      <c r="B18" s="19">
        <v>1</v>
      </c>
      <c r="C18" s="20">
        <f t="shared" si="1"/>
        <v>0</v>
      </c>
      <c r="D18" s="20">
        <f t="shared" si="0"/>
        <v>0</v>
      </c>
      <c r="E18" s="20">
        <f t="shared" si="0"/>
        <v>0</v>
      </c>
      <c r="O18" s="22" t="s">
        <v>12</v>
      </c>
    </row>
    <row r="19" spans="2:15" x14ac:dyDescent="0.25">
      <c r="B19" s="19">
        <v>1.2</v>
      </c>
      <c r="C19" s="20">
        <f t="shared" si="1"/>
        <v>0.58897399758116042</v>
      </c>
      <c r="D19" s="20">
        <f t="shared" si="0"/>
        <v>0.69245291971167588</v>
      </c>
      <c r="E19" s="20">
        <f t="shared" si="0"/>
        <v>0.72</v>
      </c>
    </row>
    <row r="20" spans="2:15" x14ac:dyDescent="0.25">
      <c r="B20" s="19">
        <v>1.4</v>
      </c>
      <c r="C20" s="20">
        <f t="shared" si="1"/>
        <v>0.69245291971167588</v>
      </c>
      <c r="D20" s="20">
        <f t="shared" si="0"/>
        <v>0.81411241920090216</v>
      </c>
      <c r="E20" s="20">
        <f t="shared" si="0"/>
        <v>0.83999999999999986</v>
      </c>
    </row>
    <row r="21" spans="2:15" x14ac:dyDescent="0.25">
      <c r="B21" s="19">
        <v>1.6</v>
      </c>
      <c r="C21" s="20">
        <f t="shared" si="1"/>
        <v>0.79667611182159426</v>
      </c>
      <c r="D21" s="20">
        <f t="shared" si="0"/>
        <v>0.93664695209127657</v>
      </c>
      <c r="E21" s="20">
        <f t="shared" si="0"/>
        <v>0.96</v>
      </c>
      <c r="G21" s="2" t="s">
        <v>11</v>
      </c>
    </row>
    <row r="22" spans="2:15" x14ac:dyDescent="0.25">
      <c r="B22" s="19">
        <v>1.8</v>
      </c>
      <c r="C22" s="20">
        <f t="shared" si="1"/>
        <v>0.9015544133207325</v>
      </c>
      <c r="D22" s="20">
        <f t="shared" si="0"/>
        <v>1.0599516928535753</v>
      </c>
      <c r="E22" s="20">
        <f t="shared" si="0"/>
        <v>1.08</v>
      </c>
    </row>
    <row r="23" spans="2:15" x14ac:dyDescent="0.25">
      <c r="B23" s="19">
        <v>2</v>
      </c>
      <c r="C23" s="20">
        <f t="shared" si="1"/>
        <v>1.0070181746928804</v>
      </c>
      <c r="D23" s="20">
        <f t="shared" si="0"/>
        <v>1.1839447550020548</v>
      </c>
      <c r="E23" s="20">
        <f t="shared" si="0"/>
        <v>1.2</v>
      </c>
    </row>
    <row r="24" spans="2:15" x14ac:dyDescent="0.25">
      <c r="B24" s="19">
        <v>2.2000000000000002</v>
      </c>
      <c r="C24" s="20">
        <f t="shared" si="1"/>
        <v>1.1130114399503686</v>
      </c>
      <c r="D24" s="20">
        <f t="shared" si="0"/>
        <v>1.3085603514439117</v>
      </c>
      <c r="E24" s="20">
        <f t="shared" si="0"/>
        <v>1.32</v>
      </c>
    </row>
    <row r="25" spans="2:15" x14ac:dyDescent="0.25">
      <c r="B25" s="19">
        <v>2.4</v>
      </c>
      <c r="C25" s="20">
        <f t="shared" si="1"/>
        <v>1.2194882415008237</v>
      </c>
      <c r="D25" s="20">
        <f t="shared" si="0"/>
        <v>1.4337444383780953</v>
      </c>
      <c r="E25" s="20">
        <f t="shared" si="0"/>
        <v>1.44</v>
      </c>
    </row>
    <row r="26" spans="2:15" x14ac:dyDescent="0.25">
      <c r="B26" s="19">
        <v>2.6</v>
      </c>
      <c r="C26" s="20">
        <f t="shared" si="1"/>
        <v>1.3264101260679639</v>
      </c>
      <c r="D26" s="20">
        <f t="shared" si="0"/>
        <v>1.5594518065363794</v>
      </c>
      <c r="E26" s="20">
        <f t="shared" si="0"/>
        <v>1.56</v>
      </c>
    </row>
    <row r="27" spans="2:15" x14ac:dyDescent="0.25">
      <c r="B27" s="19">
        <v>2.8</v>
      </c>
      <c r="C27" s="20">
        <f t="shared" si="1"/>
        <v>1.4337444383780953</v>
      </c>
      <c r="D27" s="20">
        <f t="shared" si="0"/>
        <v>1.6856440633246832</v>
      </c>
      <c r="E27" s="20">
        <f t="shared" si="0"/>
        <v>1.6799999999999997</v>
      </c>
    </row>
    <row r="28" spans="2:15" x14ac:dyDescent="0.25">
      <c r="B28" s="19">
        <v>3</v>
      </c>
      <c r="C28" s="20">
        <f t="shared" si="1"/>
        <v>1.5414630924575734</v>
      </c>
      <c r="D28" s="20">
        <f t="shared" si="0"/>
        <v>1.8122881882454407</v>
      </c>
      <c r="E28" s="20">
        <f t="shared" si="0"/>
        <v>1.7999999999999998</v>
      </c>
    </row>
    <row r="29" spans="2:15" x14ac:dyDescent="0.25">
      <c r="B29" s="19">
        <v>3.2</v>
      </c>
      <c r="C29" s="20">
        <f t="shared" si="1"/>
        <v>1.6495416684624553</v>
      </c>
      <c r="D29" s="20">
        <f t="shared" si="1"/>
        <v>1.9393554710460668</v>
      </c>
      <c r="E29" s="20">
        <f t="shared" si="1"/>
        <v>1.92</v>
      </c>
    </row>
    <row r="30" spans="2:15" x14ac:dyDescent="0.25">
      <c r="B30" s="19">
        <v>3.4</v>
      </c>
      <c r="C30" s="20">
        <f t="shared" si="1"/>
        <v>1.7579587336850158</v>
      </c>
      <c r="D30" s="20">
        <f t="shared" si="1"/>
        <v>2.0668207134307082</v>
      </c>
      <c r="E30" s="20">
        <f t="shared" si="1"/>
        <v>2.04</v>
      </c>
    </row>
    <row r="31" spans="2:15" x14ac:dyDescent="0.25">
      <c r="B31" s="19">
        <v>3.6</v>
      </c>
      <c r="C31" s="20">
        <f t="shared" si="1"/>
        <v>1.8666953220906919</v>
      </c>
      <c r="D31" s="20">
        <f t="shared" si="1"/>
        <v>2.1946616171551914</v>
      </c>
      <c r="E31" s="20">
        <f t="shared" si="1"/>
        <v>2.16</v>
      </c>
    </row>
    <row r="32" spans="2:15" x14ac:dyDescent="0.25">
      <c r="B32" s="19">
        <v>3.8</v>
      </c>
      <c r="C32" s="20">
        <f t="shared" si="1"/>
        <v>1.9757345285669499</v>
      </c>
      <c r="D32" s="20">
        <f t="shared" si="1"/>
        <v>2.3228583069880449</v>
      </c>
      <c r="E32" s="20">
        <f t="shared" si="1"/>
        <v>2.2799999999999998</v>
      </c>
    </row>
    <row r="33" spans="2:5" x14ac:dyDescent="0.25">
      <c r="B33" s="19">
        <v>4</v>
      </c>
      <c r="C33" s="20">
        <f t="shared" si="1"/>
        <v>2.0850611878606156</v>
      </c>
      <c r="D33" s="20">
        <f t="shared" si="1"/>
        <v>2.4513929532392003</v>
      </c>
      <c r="E33" s="20">
        <f t="shared" si="1"/>
        <v>2.4</v>
      </c>
    </row>
    <row r="34" spans="2:5" x14ac:dyDescent="0.25">
      <c r="B34" s="19">
        <v>4.2</v>
      </c>
      <c r="C34" s="20">
        <f t="shared" si="1"/>
        <v>2.1946616171551914</v>
      </c>
      <c r="D34" s="20">
        <f t="shared" si="1"/>
        <v>2.5802494691097912</v>
      </c>
      <c r="E34" s="20">
        <f t="shared" si="1"/>
        <v>2.52</v>
      </c>
    </row>
    <row r="35" spans="2:5" x14ac:dyDescent="0.25">
      <c r="B35" s="19">
        <v>4.4000000000000004</v>
      </c>
      <c r="C35" s="20">
        <f t="shared" si="1"/>
        <v>2.3045234072295995</v>
      </c>
      <c r="D35" s="20">
        <f t="shared" si="1"/>
        <v>2.7094132651588554</v>
      </c>
      <c r="E35" s="20">
        <f t="shared" si="1"/>
        <v>2.64</v>
      </c>
    </row>
    <row r="36" spans="2:5" x14ac:dyDescent="0.25">
      <c r="B36" s="19">
        <v>4.5999999999999996</v>
      </c>
      <c r="C36" s="20">
        <f t="shared" si="1"/>
        <v>2.4146352512288805</v>
      </c>
      <c r="D36" s="20">
        <f t="shared" si="1"/>
        <v>2.838871047990144</v>
      </c>
      <c r="E36" s="20">
        <f t="shared" si="1"/>
        <v>2.76</v>
      </c>
    </row>
    <row r="37" spans="2:5" x14ac:dyDescent="0.25">
      <c r="B37" s="19">
        <v>4.8</v>
      </c>
      <c r="C37" s="20">
        <f t="shared" si="1"/>
        <v>2.5249868029256111</v>
      </c>
      <c r="D37" s="20">
        <f t="shared" si="1"/>
        <v>2.9686106536109964</v>
      </c>
      <c r="E37" s="20">
        <f t="shared" si="1"/>
        <v>2.88</v>
      </c>
    </row>
    <row r="38" spans="2:5" x14ac:dyDescent="0.25">
      <c r="B38" s="19">
        <v>5</v>
      </c>
      <c r="C38" s="20">
        <f t="shared" si="1"/>
        <v>2.6355685583711419</v>
      </c>
      <c r="D38" s="20">
        <f t="shared" si="1"/>
        <v>3.0986209082904463</v>
      </c>
      <c r="E38" s="20">
        <f t="shared" si="1"/>
        <v>3</v>
      </c>
    </row>
    <row r="39" spans="2:5" x14ac:dyDescent="0.25">
      <c r="B39" s="19">
        <v>5.2</v>
      </c>
      <c r="C39" s="20">
        <f t="shared" si="1"/>
        <v>2.7463717562923655</v>
      </c>
      <c r="D39" s="20">
        <f t="shared" si="1"/>
        <v>3.228891511456367</v>
      </c>
      <c r="E39" s="20">
        <f t="shared" si="1"/>
        <v>3.12</v>
      </c>
    </row>
    <row r="40" spans="2:5" x14ac:dyDescent="0.25">
      <c r="B40" s="19">
        <v>5.4</v>
      </c>
      <c r="C40" s="20">
        <f t="shared" si="1"/>
        <v>2.8573882936557364</v>
      </c>
      <c r="D40" s="20">
        <f t="shared" si="1"/>
        <v>3.3594129364246288</v>
      </c>
      <c r="E40" s="20">
        <f t="shared" si="1"/>
        <v>3.24</v>
      </c>
    </row>
    <row r="41" spans="2:5" x14ac:dyDescent="0.25">
      <c r="B41" s="19">
        <v>5.6</v>
      </c>
      <c r="C41" s="20">
        <f t="shared" si="1"/>
        <v>2.9686106536109964</v>
      </c>
      <c r="D41" s="20">
        <f t="shared" si="1"/>
        <v>3.490176345682996</v>
      </c>
      <c r="E41" s="20">
        <f t="shared" si="1"/>
        <v>3.3599999999999994</v>
      </c>
    </row>
    <row r="42" spans="2:5" x14ac:dyDescent="0.25">
      <c r="B42" s="19">
        <v>5.8</v>
      </c>
      <c r="C42" s="20">
        <f t="shared" si="1"/>
        <v>3.0800318436209393</v>
      </c>
      <c r="D42" s="20">
        <f t="shared" si="1"/>
        <v>3.6211735181507061</v>
      </c>
      <c r="E42" s="20">
        <f t="shared" si="1"/>
        <v>3.4799999999999995</v>
      </c>
    </row>
    <row r="43" spans="2:5" x14ac:dyDescent="0.25">
      <c r="B43" s="19">
        <v>6</v>
      </c>
      <c r="C43" s="20">
        <f t="shared" si="1"/>
        <v>3.191645342034767</v>
      </c>
      <c r="D43" s="20">
        <f t="shared" si="1"/>
        <v>3.7523967863650882</v>
      </c>
      <c r="E43" s="20">
        <f t="shared" si="1"/>
        <v>3.5999999999999996</v>
      </c>
    </row>
    <row r="44" spans="2:5" x14ac:dyDescent="0.25">
      <c r="B44" s="19">
        <v>6.2</v>
      </c>
      <c r="C44" s="20">
        <f t="shared" si="1"/>
        <v>3.3034450517089282</v>
      </c>
      <c r="D44" s="20">
        <f t="shared" si="1"/>
        <v>3.8838389819539043</v>
      </c>
      <c r="E44" s="20">
        <f t="shared" si="1"/>
        <v>3.7199999999999998</v>
      </c>
    </row>
    <row r="45" spans="2:5" x14ac:dyDescent="0.25">
      <c r="B45" s="19">
        <v>6.4</v>
      </c>
      <c r="C45" s="20">
        <f t="shared" si="1"/>
        <v>3.4154252595479258</v>
      </c>
      <c r="D45" s="20">
        <f t="shared" si="1"/>
        <v>4.015493388067731</v>
      </c>
      <c r="E45" s="20">
        <f t="shared" si="1"/>
        <v>3.84</v>
      </c>
    </row>
    <row r="46" spans="2:5" x14ac:dyDescent="0.25">
      <c r="B46" s="19">
        <v>6.6</v>
      </c>
      <c r="C46" s="20">
        <f t="shared" si="1"/>
        <v>3.5275806010476329</v>
      </c>
      <c r="D46" s="20">
        <f t="shared" si="1"/>
        <v>4.1473536976937604</v>
      </c>
      <c r="E46" s="20">
        <f t="shared" si="1"/>
        <v>3.9599999999999995</v>
      </c>
    </row>
    <row r="47" spans="2:5" x14ac:dyDescent="0.25">
      <c r="B47" s="19">
        <v>6.8</v>
      </c>
      <c r="C47" s="20">
        <f t="shared" si="1"/>
        <v>3.6399060290894054</v>
      </c>
      <c r="D47" s="20">
        <f t="shared" si="1"/>
        <v>4.2794139769672483</v>
      </c>
      <c r="E47" s="20">
        <f t="shared" si="1"/>
        <v>4.08</v>
      </c>
    </row>
    <row r="48" spans="2:5" x14ac:dyDescent="0.25">
      <c r="B48" s="19">
        <v>7</v>
      </c>
      <c r="C48" s="20">
        <f t="shared" si="1"/>
        <v>3.7523967863650882</v>
      </c>
      <c r="D48" s="20">
        <f t="shared" si="1"/>
        <v>4.4116686327517556</v>
      </c>
      <c r="E48" s="20">
        <f t="shared" si="1"/>
        <v>4.2</v>
      </c>
    </row>
    <row r="49" spans="2:5" x14ac:dyDescent="0.25">
      <c r="B49" s="19">
        <v>7.2</v>
      </c>
      <c r="C49" s="20">
        <f t="shared" si="1"/>
        <v>3.8650483809185538</v>
      </c>
      <c r="D49" s="20">
        <f t="shared" si="1"/>
        <v>4.5441123838835278</v>
      </c>
      <c r="E49" s="20">
        <f t="shared" si="1"/>
        <v>4.32</v>
      </c>
    </row>
    <row r="50" spans="2:5" x14ac:dyDescent="0.25">
      <c r="B50" s="19">
        <v>7.4</v>
      </c>
      <c r="C50" s="20">
        <f t="shared" si="1"/>
        <v>3.9778565643746235</v>
      </c>
      <c r="D50" s="20">
        <f t="shared" si="1"/>
        <v>4.6767402355753367</v>
      </c>
      <c r="E50" s="20">
        <f t="shared" si="1"/>
        <v>4.4400000000000004</v>
      </c>
    </row>
    <row r="51" spans="2:5" x14ac:dyDescent="0.25">
      <c r="B51" s="19">
        <v>7.6</v>
      </c>
      <c r="C51" s="20">
        <f t="shared" si="1"/>
        <v>4.090817312495286</v>
      </c>
      <c r="D51" s="20">
        <f t="shared" si="1"/>
        <v>4.8095474565565812</v>
      </c>
      <c r="E51" s="20">
        <f t="shared" si="1"/>
        <v>4.5599999999999996</v>
      </c>
    </row>
    <row r="52" spans="2:5" x14ac:dyDescent="0.25">
      <c r="B52" s="19">
        <v>7.8</v>
      </c>
      <c r="C52" s="20">
        <f t="shared" si="1"/>
        <v>4.2039268077596255</v>
      </c>
      <c r="D52" s="20">
        <f t="shared" si="1"/>
        <v>4.9425295585926099</v>
      </c>
      <c r="E52" s="20">
        <f t="shared" si="1"/>
        <v>4.68</v>
      </c>
    </row>
    <row r="53" spans="2:5" x14ac:dyDescent="0.25">
      <c r="B53" s="19">
        <v>8</v>
      </c>
      <c r="C53" s="20">
        <f t="shared" si="1"/>
        <v>4.3171814237102648</v>
      </c>
      <c r="D53" s="20">
        <f t="shared" si="1"/>
        <v>5.075682278080941</v>
      </c>
      <c r="E53" s="20">
        <f t="shared" si="1"/>
        <v>4.8</v>
      </c>
    </row>
    <row r="54" spans="2:5" x14ac:dyDescent="0.25">
      <c r="B54" s="19">
        <v>8.1999999999999993</v>
      </c>
      <c r="C54" s="20">
        <f t="shared" si="1"/>
        <v>4.4305777108474249</v>
      </c>
      <c r="D54" s="20">
        <f t="shared" si="1"/>
        <v>5.2090015594669934</v>
      </c>
      <c r="E54" s="20">
        <f t="shared" si="1"/>
        <v>4.919999999999999</v>
      </c>
    </row>
    <row r="55" spans="2:5" x14ac:dyDescent="0.25">
      <c r="B55" s="19">
        <v>8.4</v>
      </c>
      <c r="C55" s="20">
        <f t="shared" si="1"/>
        <v>4.5441123838835278</v>
      </c>
      <c r="D55" s="20">
        <f t="shared" si="1"/>
        <v>5.3424835402594049</v>
      </c>
      <c r="E55" s="20">
        <f t="shared" si="1"/>
        <v>5.04</v>
      </c>
    </row>
    <row r="56" spans="2:5" x14ac:dyDescent="0.25">
      <c r="B56" s="19">
        <v>8.6</v>
      </c>
      <c r="C56" s="20">
        <f t="shared" si="1"/>
        <v>4.6577823101977742</v>
      </c>
      <c r="D56" s="20">
        <f t="shared" si="1"/>
        <v>5.4761245374561707</v>
      </c>
      <c r="E56" s="20">
        <f t="shared" si="1"/>
        <v>5.16</v>
      </c>
    </row>
    <row r="57" spans="2:5" x14ac:dyDescent="0.25">
      <c r="B57" s="19">
        <v>8.8000000000000007</v>
      </c>
      <c r="C57" s="20">
        <f t="shared" si="1"/>
        <v>4.7715844993524472</v>
      </c>
      <c r="D57" s="20">
        <f t="shared" si="1"/>
        <v>5.609921035219001</v>
      </c>
      <c r="E57" s="20">
        <f t="shared" si="1"/>
        <v>5.28</v>
      </c>
    </row>
    <row r="58" spans="2:5" x14ac:dyDescent="0.25">
      <c r="B58" s="19">
        <v>9</v>
      </c>
      <c r="C58" s="20">
        <f t="shared" si="1"/>
        <v>4.8855160935513</v>
      </c>
      <c r="D58" s="20">
        <f t="shared" si="1"/>
        <v>5.7438696736553361</v>
      </c>
      <c r="E58" s="20">
        <f t="shared" si="1"/>
        <v>5.4</v>
      </c>
    </row>
    <row r="59" spans="2:5" x14ac:dyDescent="0.25">
      <c r="B59" s="19">
        <v>9.1999999999999993</v>
      </c>
      <c r="C59" s="20">
        <f t="shared" si="1"/>
        <v>4.9995743589363428</v>
      </c>
      <c r="D59" s="20">
        <f t="shared" si="1"/>
        <v>5.8779672385860184</v>
      </c>
      <c r="E59" s="20">
        <f t="shared" si="1"/>
        <v>5.52</v>
      </c>
    </row>
    <row r="60" spans="2:5" x14ac:dyDescent="0.25">
      <c r="B60" s="19">
        <v>9.4</v>
      </c>
      <c r="C60" s="20">
        <f t="shared" si="1"/>
        <v>5.1137566776326793</v>
      </c>
      <c r="D60" s="20">
        <f t="shared" si="1"/>
        <v>6.0122106521924596</v>
      </c>
      <c r="E60" s="20">
        <f t="shared" si="1"/>
        <v>5.6400000000000006</v>
      </c>
    </row>
    <row r="61" spans="2:5" x14ac:dyDescent="0.25">
      <c r="B61" s="19">
        <v>9.6</v>
      </c>
      <c r="C61" s="20">
        <f t="shared" si="1"/>
        <v>5.2280605404625327</v>
      </c>
      <c r="D61" s="20">
        <f t="shared" si="1"/>
        <v>6.1465969644505778</v>
      </c>
      <c r="E61" s="20">
        <f t="shared" si="1"/>
        <v>5.76</v>
      </c>
    </row>
    <row r="62" spans="2:5" x14ac:dyDescent="0.25">
      <c r="B62" s="19">
        <v>9.8000000000000007</v>
      </c>
      <c r="C62" s="20">
        <f t="shared" si="1"/>
        <v>5.3424835402594075</v>
      </c>
      <c r="D62" s="20">
        <f t="shared" si="1"/>
        <v>6.281123345270295</v>
      </c>
      <c r="E62" s="20">
        <f t="shared" si="1"/>
        <v>5.8800000000000008</v>
      </c>
    </row>
    <row r="63" spans="2:5" x14ac:dyDescent="0.25">
      <c r="B63" s="19">
        <v>10</v>
      </c>
      <c r="C63" s="20">
        <f t="shared" si="1"/>
        <v>5.4570233657216605</v>
      </c>
      <c r="D63" s="20">
        <f t="shared" si="1"/>
        <v>6.4157870772692167</v>
      </c>
      <c r="E63" s="20">
        <f t="shared" si="1"/>
        <v>6</v>
      </c>
    </row>
    <row r="64" spans="2:5" x14ac:dyDescent="0.25">
      <c r="B64" s="19">
        <v>10.199999999999999</v>
      </c>
      <c r="C64" s="20">
        <f t="shared" si="1"/>
        <v>5.5716777957520902</v>
      </c>
      <c r="D64" s="20">
        <f t="shared" si="1"/>
        <v>6.5505855491177298</v>
      </c>
      <c r="E64" s="20">
        <f t="shared" si="1"/>
        <v>6.12</v>
      </c>
    </row>
    <row r="65" spans="2:5" x14ac:dyDescent="0.25">
      <c r="B65" s="19">
        <v>10.4</v>
      </c>
      <c r="C65" s="20">
        <f t="shared" si="1"/>
        <v>5.6864446942362532</v>
      </c>
      <c r="D65" s="20">
        <f t="shared" si="1"/>
        <v>6.6855162493998934</v>
      </c>
      <c r="E65" s="20">
        <f t="shared" si="1"/>
        <v>6.24</v>
      </c>
    </row>
    <row r="66" spans="2:5" x14ac:dyDescent="0.25">
      <c r="B66" s="19">
        <v>10.6</v>
      </c>
      <c r="C66" s="20">
        <f t="shared" si="1"/>
        <v>5.8013220052177719</v>
      </c>
      <c r="D66" s="20">
        <f t="shared" si="1"/>
        <v>6.820576760941095</v>
      </c>
      <c r="E66" s="20">
        <f t="shared" si="1"/>
        <v>6.36</v>
      </c>
    </row>
    <row r="67" spans="2:5" x14ac:dyDescent="0.25">
      <c r="B67" s="19">
        <v>10.8</v>
      </c>
      <c r="C67" s="20">
        <f t="shared" si="1"/>
        <v>5.9163077484334989</v>
      </c>
      <c r="D67" s="20">
        <f t="shared" si="1"/>
        <v>6.9557647555587643</v>
      </c>
      <c r="E67" s="20">
        <f t="shared" si="1"/>
        <v>6.48</v>
      </c>
    </row>
    <row r="68" spans="2:5" x14ac:dyDescent="0.25">
      <c r="B68" s="19">
        <v>11</v>
      </c>
      <c r="C68" s="20">
        <f t="shared" si="1"/>
        <v>6.0314000151755254</v>
      </c>
      <c r="D68" s="20">
        <f t="shared" si="1"/>
        <v>7.0910779891973483</v>
      </c>
      <c r="E68" s="20">
        <f t="shared" si="1"/>
        <v>6.6000000000000005</v>
      </c>
    </row>
    <row r="69" spans="2:5" x14ac:dyDescent="0.25">
      <c r="B69" s="19">
        <v>11.2</v>
      </c>
      <c r="C69" s="20">
        <f t="shared" si="1"/>
        <v>6.1465969644505778</v>
      </c>
      <c r="D69" s="20">
        <f t="shared" si="1"/>
        <v>7.2265142974129706</v>
      </c>
      <c r="E69" s="20">
        <f t="shared" si="1"/>
        <v>6.7199999999999989</v>
      </c>
    </row>
    <row r="70" spans="2:5" x14ac:dyDescent="0.25">
      <c r="B70" s="19">
        <v>11.4</v>
      </c>
      <c r="C70" s="20">
        <f t="shared" si="1"/>
        <v>6.2618968194105467</v>
      </c>
      <c r="D70" s="20">
        <f t="shared" si="1"/>
        <v>7.3620715911767931</v>
      </c>
      <c r="E70" s="20">
        <f t="shared" si="1"/>
        <v>6.8400000000000007</v>
      </c>
    </row>
    <row r="71" spans="2:5" x14ac:dyDescent="0.25">
      <c r="B71" s="19">
        <v>11.6</v>
      </c>
      <c r="C71" s="20">
        <f t="shared" si="1"/>
        <v>6.3772978640304991</v>
      </c>
      <c r="D71" s="20">
        <f t="shared" si="1"/>
        <v>7.4977478529694057</v>
      </c>
      <c r="E71" s="20">
        <f t="shared" si="1"/>
        <v>6.9599999999999991</v>
      </c>
    </row>
    <row r="72" spans="2:5" x14ac:dyDescent="0.25">
      <c r="B72" s="19">
        <v>11.8</v>
      </c>
      <c r="C72" s="20">
        <f t="shared" si="1"/>
        <v>6.4927984400131447</v>
      </c>
      <c r="D72" s="20">
        <f t="shared" si="1"/>
        <v>7.6335411331414074</v>
      </c>
      <c r="E72" s="20">
        <f t="shared" si="1"/>
        <v>7.080000000000001</v>
      </c>
    </row>
    <row r="73" spans="2:5" x14ac:dyDescent="0.25">
      <c r="B73" s="19">
        <v>12</v>
      </c>
      <c r="C73" s="20">
        <f t="shared" si="1"/>
        <v>6.6083969439006225</v>
      </c>
      <c r="D73" s="20">
        <f t="shared" si="1"/>
        <v>7.7694495465177651</v>
      </c>
      <c r="E73" s="20">
        <f t="shared" si="1"/>
        <v>7.1999999999999993</v>
      </c>
    </row>
    <row r="74" spans="2:5" x14ac:dyDescent="0.25">
      <c r="B74" s="19">
        <v>12.2</v>
      </c>
      <c r="C74" s="20">
        <f t="shared" si="1"/>
        <v>6.7240918243766181</v>
      </c>
      <c r="D74" s="20">
        <f t="shared" si="1"/>
        <v>7.9054712692259175</v>
      </c>
      <c r="E74" s="20">
        <f t="shared" si="1"/>
        <v>7.32</v>
      </c>
    </row>
    <row r="75" spans="2:5" x14ac:dyDescent="0.25">
      <c r="B75" s="19">
        <v>12.4</v>
      </c>
      <c r="C75" s="20">
        <f t="shared" si="1"/>
        <v>6.8398815797432375</v>
      </c>
      <c r="D75" s="20">
        <f t="shared" si="1"/>
        <v>8.0416045357293644</v>
      </c>
      <c r="E75" s="20">
        <f t="shared" si="1"/>
        <v>7.4399999999999995</v>
      </c>
    </row>
    <row r="76" spans="2:5" x14ac:dyDescent="0.25">
      <c r="B76" s="19">
        <v>12.6</v>
      </c>
      <c r="C76" s="20">
        <f t="shared" si="1"/>
        <v>6.9557647555587643</v>
      </c>
      <c r="D76" s="20">
        <f t="shared" si="1"/>
        <v>8.1778476360503838</v>
      </c>
      <c r="E76" s="20">
        <f t="shared" si="1"/>
        <v>7.5600000000000005</v>
      </c>
    </row>
    <row r="77" spans="2:5" x14ac:dyDescent="0.25">
      <c r="B77" s="19">
        <v>12.8</v>
      </c>
      <c r="C77" s="20">
        <f t="shared" si="1"/>
        <v>7.0717399424235996</v>
      </c>
      <c r="D77" s="20">
        <f t="shared" si="1"/>
        <v>8.3141989131669884</v>
      </c>
      <c r="E77" s="20">
        <f t="shared" si="1"/>
        <v>7.68</v>
      </c>
    </row>
    <row r="78" spans="2:5" x14ac:dyDescent="0.25">
      <c r="B78" s="19">
        <v>13</v>
      </c>
      <c r="C78" s="20">
        <f t="shared" ref="C78:E141" si="2">IF($B78&lt;=C$6,0,IF(($B78/C$7*C$8)^C$9*C$7&gt;=C$7,C$7,($B78/C$7*C$8)^C$9*C$7))</f>
        <v>7.1878057739029479</v>
      </c>
      <c r="D78" s="20">
        <f t="shared" si="2"/>
        <v>8.4506567605706238</v>
      </c>
      <c r="E78" s="20">
        <f t="shared" si="2"/>
        <v>7.8000000000000007</v>
      </c>
    </row>
    <row r="79" spans="2:5" x14ac:dyDescent="0.25">
      <c r="B79" s="19">
        <v>13.2</v>
      </c>
      <c r="C79" s="20">
        <f t="shared" si="2"/>
        <v>7.3039609245757973</v>
      </c>
      <c r="D79" s="20">
        <f t="shared" si="2"/>
        <v>8.5872196199723714</v>
      </c>
      <c r="E79" s="20">
        <f t="shared" si="2"/>
        <v>7.919999999999999</v>
      </c>
    </row>
    <row r="80" spans="2:5" x14ac:dyDescent="0.25">
      <c r="B80" s="19">
        <v>13.4</v>
      </c>
      <c r="C80" s="20">
        <f t="shared" si="2"/>
        <v>7.4202041082007479</v>
      </c>
      <c r="D80" s="20">
        <f t="shared" si="2"/>
        <v>8.7238859791465533</v>
      </c>
      <c r="E80" s="20">
        <f t="shared" si="2"/>
        <v>8.0400000000000009</v>
      </c>
    </row>
    <row r="81" spans="2:5" x14ac:dyDescent="0.25">
      <c r="B81" s="19">
        <v>13.6</v>
      </c>
      <c r="C81" s="20">
        <f t="shared" si="2"/>
        <v>7.5365340759900299</v>
      </c>
      <c r="D81" s="20">
        <f t="shared" si="2"/>
        <v>8.8606543699014502</v>
      </c>
      <c r="E81" s="20">
        <f t="shared" si="2"/>
        <v>8.16</v>
      </c>
    </row>
    <row r="82" spans="2:5" x14ac:dyDescent="0.25">
      <c r="B82" s="19">
        <v>13.8</v>
      </c>
      <c r="C82" s="20">
        <f t="shared" si="2"/>
        <v>7.6529496149838385</v>
      </c>
      <c r="D82" s="20">
        <f t="shared" si="2"/>
        <v>8.997523366168064</v>
      </c>
      <c r="E82" s="20">
        <f t="shared" si="2"/>
        <v>8.2800000000000011</v>
      </c>
    </row>
    <row r="83" spans="2:5" x14ac:dyDescent="0.25">
      <c r="B83" s="19">
        <v>14</v>
      </c>
      <c r="C83" s="20">
        <f t="shared" si="2"/>
        <v>7.7694495465177651</v>
      </c>
      <c r="D83" s="20">
        <f t="shared" si="2"/>
        <v>9.1344915821982831</v>
      </c>
      <c r="E83" s="20">
        <f t="shared" si="2"/>
        <v>8.4</v>
      </c>
    </row>
    <row r="84" spans="2:5" x14ac:dyDescent="0.25">
      <c r="B84" s="19">
        <v>14.2</v>
      </c>
      <c r="C84" s="20">
        <f t="shared" si="2"/>
        <v>7.8860327247768005</v>
      </c>
      <c r="D84" s="20">
        <f t="shared" si="2"/>
        <v>9.2715576708648069</v>
      </c>
      <c r="E84" s="20">
        <f t="shared" si="2"/>
        <v>8.52</v>
      </c>
    </row>
    <row r="85" spans="2:5" x14ac:dyDescent="0.25">
      <c r="B85" s="19">
        <v>14.4</v>
      </c>
      <c r="C85" s="20">
        <f t="shared" si="2"/>
        <v>8.0026980354297681</v>
      </c>
      <c r="D85" s="20">
        <f t="shared" si="2"/>
        <v>9.4087203220556823</v>
      </c>
      <c r="E85" s="20">
        <f t="shared" si="2"/>
        <v>8.64</v>
      </c>
    </row>
    <row r="86" spans="2:5" x14ac:dyDescent="0.25">
      <c r="B86" s="19">
        <v>14.6</v>
      </c>
      <c r="C86" s="20">
        <f t="shared" si="2"/>
        <v>8.1194443943387675</v>
      </c>
      <c r="D86" s="20">
        <f t="shared" si="2"/>
        <v>9.5459782611569786</v>
      </c>
      <c r="E86" s="20">
        <f t="shared" si="2"/>
        <v>8.76</v>
      </c>
    </row>
    <row r="87" spans="2:5" x14ac:dyDescent="0.25">
      <c r="B87" s="19">
        <v>14.8</v>
      </c>
      <c r="C87" s="20">
        <f t="shared" si="2"/>
        <v>8.2362707463384357</v>
      </c>
      <c r="D87" s="20">
        <f t="shared" si="2"/>
        <v>9.6833302476176151</v>
      </c>
      <c r="E87" s="20">
        <f t="shared" si="2"/>
        <v>8.8800000000000008</v>
      </c>
    </row>
    <row r="88" spans="2:5" x14ac:dyDescent="0.25">
      <c r="B88" s="19">
        <v>15</v>
      </c>
      <c r="C88" s="20">
        <f t="shared" si="2"/>
        <v>8.35317606408044</v>
      </c>
      <c r="D88" s="20">
        <f t="shared" si="2"/>
        <v>9.820775073590795</v>
      </c>
      <c r="E88" s="20">
        <f t="shared" si="2"/>
        <v>9</v>
      </c>
    </row>
    <row r="89" spans="2:5" x14ac:dyDescent="0.25">
      <c r="B89" s="19">
        <v>15.2</v>
      </c>
      <c r="C89" s="20">
        <f t="shared" si="2"/>
        <v>8.470159346938841</v>
      </c>
      <c r="D89" s="20">
        <f t="shared" si="2"/>
        <v>9.9583115626470793</v>
      </c>
      <c r="E89" s="20">
        <f t="shared" si="2"/>
        <v>9.1199999999999992</v>
      </c>
    </row>
    <row r="90" spans="2:5" x14ac:dyDescent="0.25">
      <c r="B90" s="19">
        <v>15.4</v>
      </c>
      <c r="C90" s="20">
        <f t="shared" si="2"/>
        <v>8.5872196199723732</v>
      </c>
      <c r="D90" s="20">
        <f t="shared" si="2"/>
        <v>10.095938568554324</v>
      </c>
      <c r="E90" s="20">
        <f t="shared" si="2"/>
        <v>9.2399999999999984</v>
      </c>
    </row>
    <row r="91" spans="2:5" x14ac:dyDescent="0.25">
      <c r="B91" s="19">
        <v>15.6</v>
      </c>
      <c r="C91" s="20">
        <f t="shared" si="2"/>
        <v>8.7043559329399862</v>
      </c>
      <c r="D91" s="20">
        <f t="shared" si="2"/>
        <v>10.233654974120272</v>
      </c>
      <c r="E91" s="20">
        <f t="shared" si="2"/>
        <v>9.36</v>
      </c>
    </row>
    <row r="92" spans="2:5" x14ac:dyDescent="0.25">
      <c r="B92" s="19">
        <v>15.8</v>
      </c>
      <c r="C92" s="20">
        <f t="shared" si="2"/>
        <v>8.8215673593662753</v>
      </c>
      <c r="D92" s="20">
        <f t="shared" si="2"/>
        <v>10.371459690093781</v>
      </c>
      <c r="E92" s="20">
        <f t="shared" si="2"/>
        <v>9.48</v>
      </c>
    </row>
    <row r="93" spans="2:5" x14ac:dyDescent="0.25">
      <c r="B93" s="19">
        <v>16</v>
      </c>
      <c r="C93" s="20">
        <f t="shared" si="2"/>
        <v>8.9388529956536349</v>
      </c>
      <c r="D93" s="20">
        <f t="shared" si="2"/>
        <v>10.509351654120991</v>
      </c>
      <c r="E93" s="20">
        <f t="shared" si="2"/>
        <v>9.6</v>
      </c>
    </row>
    <row r="94" spans="2:5" x14ac:dyDescent="0.25">
      <c r="B94" s="19">
        <v>16.2</v>
      </c>
      <c r="C94" s="20">
        <f t="shared" si="2"/>
        <v>9.0562119602382971</v>
      </c>
      <c r="D94" s="20">
        <f t="shared" si="2"/>
        <v>10.647329829753083</v>
      </c>
      <c r="E94" s="20">
        <f t="shared" si="2"/>
        <v>9.7199999999999989</v>
      </c>
    </row>
    <row r="95" spans="2:5" x14ac:dyDescent="0.25">
      <c r="B95" s="19">
        <v>16.399999999999999</v>
      </c>
      <c r="C95" s="20">
        <f t="shared" si="2"/>
        <v>9.1736433927875325</v>
      </c>
      <c r="D95" s="20">
        <f t="shared" si="2"/>
        <v>10.785393205502427</v>
      </c>
      <c r="E95" s="20">
        <f t="shared" si="2"/>
        <v>9.8399999999999981</v>
      </c>
    </row>
    <row r="96" spans="2:5" x14ac:dyDescent="0.25">
      <c r="B96" s="19">
        <v>16.600000000000001</v>
      </c>
      <c r="C96" s="20">
        <f t="shared" si="2"/>
        <v>9.2911464534355286</v>
      </c>
      <c r="D96" s="20">
        <f t="shared" si="2"/>
        <v>10.923540793944229</v>
      </c>
      <c r="E96" s="20">
        <f t="shared" si="2"/>
        <v>9.9600000000000009</v>
      </c>
    </row>
    <row r="97" spans="2:5" x14ac:dyDescent="0.25">
      <c r="B97" s="19">
        <v>16.8</v>
      </c>
      <c r="C97" s="20">
        <f t="shared" si="2"/>
        <v>9.4087203220556823</v>
      </c>
      <c r="D97" s="20">
        <f t="shared" si="2"/>
        <v>11.061771630860932</v>
      </c>
      <c r="E97" s="20">
        <f t="shared" si="2"/>
        <v>10.08</v>
      </c>
    </row>
    <row r="98" spans="2:5" x14ac:dyDescent="0.25">
      <c r="B98" s="19">
        <v>17</v>
      </c>
      <c r="C98" s="20">
        <f t="shared" si="2"/>
        <v>9.5263641975670694</v>
      </c>
      <c r="D98" s="20">
        <f t="shared" si="2"/>
        <v>11.200084774426887</v>
      </c>
      <c r="E98" s="20">
        <f t="shared" si="2"/>
        <v>10.199999999999999</v>
      </c>
    </row>
    <row r="99" spans="2:5" x14ac:dyDescent="0.25">
      <c r="B99" s="19">
        <v>17.2</v>
      </c>
      <c r="C99" s="20">
        <f t="shared" si="2"/>
        <v>9.6440772972732276</v>
      </c>
      <c r="D99" s="20">
        <f t="shared" si="2"/>
        <v>11.338479304430923</v>
      </c>
      <c r="E99" s="20">
        <f t="shared" si="2"/>
        <v>10.32</v>
      </c>
    </row>
    <row r="100" spans="2:5" x14ac:dyDescent="0.25">
      <c r="B100" s="19">
        <v>17.399999999999999</v>
      </c>
      <c r="C100" s="20">
        <f t="shared" si="2"/>
        <v>9.7618588562312549</v>
      </c>
      <c r="D100" s="20">
        <f t="shared" si="2"/>
        <v>11.476954321534611</v>
      </c>
      <c r="E100" s="20">
        <f t="shared" si="2"/>
        <v>10.439999999999998</v>
      </c>
    </row>
    <row r="101" spans="2:5" x14ac:dyDescent="0.25">
      <c r="B101" s="19">
        <v>17.600000000000001</v>
      </c>
      <c r="C101" s="20">
        <f t="shared" si="2"/>
        <v>9.8797081266496161</v>
      </c>
      <c r="D101" s="20">
        <f t="shared" si="2"/>
        <v>11.615508946564281</v>
      </c>
      <c r="E101" s="20">
        <f t="shared" si="2"/>
        <v>10.56</v>
      </c>
    </row>
    <row r="102" spans="2:5" x14ac:dyDescent="0.25">
      <c r="B102" s="19">
        <v>17.8</v>
      </c>
      <c r="C102" s="20">
        <f t="shared" si="2"/>
        <v>9.9976243773129454</v>
      </c>
      <c r="D102" s="20">
        <f t="shared" si="2"/>
        <v>11.754142319834759</v>
      </c>
      <c r="E102" s="20">
        <f t="shared" si="2"/>
        <v>10.68</v>
      </c>
    </row>
    <row r="103" spans="2:5" x14ac:dyDescent="0.25">
      <c r="B103" s="19">
        <v>18</v>
      </c>
      <c r="C103" s="20">
        <f t="shared" si="2"/>
        <v>10.115606893032421</v>
      </c>
      <c r="D103" s="20">
        <f t="shared" si="2"/>
        <v>11.892853600503182</v>
      </c>
      <c r="E103" s="20">
        <f t="shared" si="2"/>
        <v>10.8</v>
      </c>
    </row>
    <row r="104" spans="2:5" x14ac:dyDescent="0.25">
      <c r="B104" s="19">
        <v>18.2</v>
      </c>
      <c r="C104" s="20">
        <f t="shared" si="2"/>
        <v>10.233654974120272</v>
      </c>
      <c r="D104" s="20">
        <f t="shared" si="2"/>
        <v>12.031641965951144</v>
      </c>
      <c r="E104" s="20">
        <f t="shared" si="2"/>
        <v>10.919999999999998</v>
      </c>
    </row>
    <row r="105" spans="2:5" x14ac:dyDescent="0.25">
      <c r="B105" s="19">
        <v>18.399999999999999</v>
      </c>
      <c r="C105" s="20">
        <f t="shared" si="2"/>
        <v>10.351767935887075</v>
      </c>
      <c r="D105" s="20">
        <f t="shared" si="2"/>
        <v>12.17050661119373</v>
      </c>
      <c r="E105" s="20">
        <f t="shared" si="2"/>
        <v>11.04</v>
      </c>
    </row>
    <row r="106" spans="2:5" x14ac:dyDescent="0.25">
      <c r="B106" s="19">
        <v>18.600000000000001</v>
      </c>
      <c r="C106" s="20">
        <f t="shared" si="2"/>
        <v>10.469945108160662</v>
      </c>
      <c r="D106" s="20">
        <f t="shared" si="2"/>
        <v>12.309446748313855</v>
      </c>
      <c r="E106" s="20">
        <f t="shared" si="2"/>
        <v>11.16</v>
      </c>
    </row>
    <row r="107" spans="2:5" x14ac:dyDescent="0.25">
      <c r="B107" s="19">
        <v>18.8</v>
      </c>
      <c r="C107" s="20">
        <f t="shared" si="2"/>
        <v>10.588185834825465</v>
      </c>
      <c r="D107" s="20">
        <f t="shared" si="2"/>
        <v>12.448461605920693</v>
      </c>
      <c r="E107" s="20">
        <f t="shared" si="2"/>
        <v>11.280000000000001</v>
      </c>
    </row>
    <row r="108" spans="2:5" x14ac:dyDescent="0.25">
      <c r="B108" s="19">
        <v>19</v>
      </c>
      <c r="C108" s="20">
        <f t="shared" si="2"/>
        <v>10.706489473381236</v>
      </c>
      <c r="D108" s="20">
        <f t="shared" si="2"/>
        <v>12.587550428630847</v>
      </c>
      <c r="E108" s="20">
        <f t="shared" si="2"/>
        <v>11.399999999999999</v>
      </c>
    </row>
    <row r="109" spans="2:5" x14ac:dyDescent="0.25">
      <c r="B109" s="19">
        <v>19.2</v>
      </c>
      <c r="C109" s="20">
        <f t="shared" si="2"/>
        <v>10.82485539452011</v>
      </c>
      <c r="D109" s="20">
        <f t="shared" si="2"/>
        <v>12.726712476571141</v>
      </c>
      <c r="E109" s="20">
        <f t="shared" si="2"/>
        <v>11.52</v>
      </c>
    </row>
    <row r="110" spans="2:5" x14ac:dyDescent="0.25">
      <c r="B110" s="19">
        <v>19.399999999999999</v>
      </c>
      <c r="C110" s="20">
        <f t="shared" si="2"/>
        <v>10.943282981721065</v>
      </c>
      <c r="D110" s="20">
        <f t="shared" si="2"/>
        <v>12.865947024901793</v>
      </c>
      <c r="E110" s="20">
        <f t="shared" si="2"/>
        <v>11.639999999999999</v>
      </c>
    </row>
    <row r="111" spans="2:5" x14ac:dyDescent="0.25">
      <c r="B111" s="19">
        <v>19.600000000000001</v>
      </c>
      <c r="C111" s="20">
        <f t="shared" si="2"/>
        <v>11.061771630860932</v>
      </c>
      <c r="D111" s="20">
        <f t="shared" si="2"/>
        <v>13.005253363359099</v>
      </c>
      <c r="E111" s="20">
        <f t="shared" si="2"/>
        <v>11.760000000000002</v>
      </c>
    </row>
    <row r="112" spans="2:5" x14ac:dyDescent="0.25">
      <c r="B112" s="19">
        <v>19.8</v>
      </c>
      <c r="C112" s="20">
        <f t="shared" si="2"/>
        <v>11.180320749841062</v>
      </c>
      <c r="D112" s="20">
        <f t="shared" si="2"/>
        <v>13.144630795816505</v>
      </c>
      <c r="E112" s="20">
        <f t="shared" si="2"/>
        <v>11.879999999999999</v>
      </c>
    </row>
    <row r="113" spans="2:5" x14ac:dyDescent="0.25">
      <c r="B113" s="19">
        <v>20</v>
      </c>
      <c r="C113" s="20">
        <f t="shared" si="2"/>
        <v>11.298929758228905</v>
      </c>
      <c r="D113" s="20">
        <f t="shared" si="2"/>
        <v>13.284078639863219</v>
      </c>
      <c r="E113" s="20">
        <f t="shared" si="2"/>
        <v>12</v>
      </c>
    </row>
    <row r="114" spans="2:5" x14ac:dyDescent="0.25">
      <c r="B114" s="19">
        <v>20.2</v>
      </c>
      <c r="C114" s="20">
        <f t="shared" si="2"/>
        <v>11.417598086913756</v>
      </c>
      <c r="D114" s="20">
        <f t="shared" si="2"/>
        <v>13.42359622639947</v>
      </c>
      <c r="E114" s="20">
        <f t="shared" si="2"/>
        <v>12.12</v>
      </c>
    </row>
    <row r="115" spans="2:5" x14ac:dyDescent="0.25">
      <c r="B115" s="19">
        <v>20.399999999999999</v>
      </c>
      <c r="C115" s="20">
        <f t="shared" si="2"/>
        <v>11.536325177775966</v>
      </c>
      <c r="D115" s="20">
        <f t="shared" si="2"/>
        <v>13.563182899247588</v>
      </c>
      <c r="E115" s="20">
        <f t="shared" si="2"/>
        <v>12.24</v>
      </c>
    </row>
    <row r="116" spans="2:5" x14ac:dyDescent="0.25">
      <c r="B116" s="19">
        <v>20.6</v>
      </c>
      <c r="C116" s="20">
        <f t="shared" si="2"/>
        <v>11.655110483368942</v>
      </c>
      <c r="D116" s="20">
        <f t="shared" si="2"/>
        <v>13.702838014778161</v>
      </c>
      <c r="E116" s="20">
        <f t="shared" si="2"/>
        <v>12.36</v>
      </c>
    </row>
    <row r="117" spans="2:5" x14ac:dyDescent="0.25">
      <c r="B117" s="19">
        <v>20.8</v>
      </c>
      <c r="C117" s="20">
        <f t="shared" si="2"/>
        <v>11.773953466613399</v>
      </c>
      <c r="D117" s="20">
        <f t="shared" si="2"/>
        <v>13.842560941550545</v>
      </c>
      <c r="E117" s="20">
        <f t="shared" si="2"/>
        <v>12.48</v>
      </c>
    </row>
    <row r="118" spans="2:5" x14ac:dyDescent="0.25">
      <c r="B118" s="19">
        <v>21</v>
      </c>
      <c r="C118" s="20">
        <f t="shared" si="2"/>
        <v>11.892853600503182</v>
      </c>
      <c r="D118" s="20">
        <f t="shared" si="2"/>
        <v>13.982351059967007</v>
      </c>
      <c r="E118" s="20">
        <f t="shared" si="2"/>
        <v>12.6</v>
      </c>
    </row>
    <row r="119" spans="2:5" x14ac:dyDescent="0.25">
      <c r="B119" s="19">
        <v>21.2</v>
      </c>
      <c r="C119" s="20">
        <f t="shared" si="2"/>
        <v>12.011810367822168</v>
      </c>
      <c r="D119" s="20">
        <f t="shared" si="2"/>
        <v>14.122207761939906</v>
      </c>
      <c r="E119" s="20">
        <f t="shared" si="2"/>
        <v>12.72</v>
      </c>
    </row>
    <row r="120" spans="2:5" x14ac:dyDescent="0.25">
      <c r="B120" s="19">
        <v>21.4</v>
      </c>
      <c r="C120" s="20">
        <f t="shared" si="2"/>
        <v>12.130823260871741</v>
      </c>
      <c r="D120" s="20">
        <f t="shared" si="2"/>
        <v>14.262130450571263</v>
      </c>
      <c r="E120" s="20">
        <f t="shared" si="2"/>
        <v>12.839999999999998</v>
      </c>
    </row>
    <row r="121" spans="2:5" x14ac:dyDescent="0.25">
      <c r="B121" s="19">
        <v>21.6</v>
      </c>
      <c r="C121" s="20">
        <f t="shared" si="2"/>
        <v>12.249891781208319</v>
      </c>
      <c r="D121" s="20">
        <f t="shared" si="2"/>
        <v>14.402118539844164</v>
      </c>
      <c r="E121" s="20">
        <f t="shared" si="2"/>
        <v>12.96</v>
      </c>
    </row>
    <row r="122" spans="2:5" x14ac:dyDescent="0.25">
      <c r="B122" s="19">
        <v>21.8</v>
      </c>
      <c r="C122" s="20">
        <f t="shared" si="2"/>
        <v>12.369015439390452</v>
      </c>
      <c r="D122" s="20">
        <f t="shared" si="2"/>
        <v>14.54217145432548</v>
      </c>
      <c r="E122" s="20">
        <f t="shared" si="2"/>
        <v>13.08</v>
      </c>
    </row>
    <row r="123" spans="2:5" x14ac:dyDescent="0.25">
      <c r="B123" s="19">
        <v>22</v>
      </c>
      <c r="C123" s="20">
        <f t="shared" si="2"/>
        <v>12.488193754735148</v>
      </c>
      <c r="D123" s="20">
        <f t="shared" si="2"/>
        <v>14.68228862887932</v>
      </c>
      <c r="E123" s="20">
        <f t="shared" si="2"/>
        <v>13.200000000000001</v>
      </c>
    </row>
    <row r="124" spans="2:5" x14ac:dyDescent="0.25">
      <c r="B124" s="19">
        <v>22.2</v>
      </c>
      <c r="C124" s="20">
        <f t="shared" si="2"/>
        <v>12.607426255082908</v>
      </c>
      <c r="D124" s="20">
        <f t="shared" si="2"/>
        <v>14.822469508390821</v>
      </c>
      <c r="E124" s="20">
        <f t="shared" si="2"/>
        <v>13.319999999999999</v>
      </c>
    </row>
    <row r="125" spans="2:5" x14ac:dyDescent="0.25">
      <c r="B125" s="19">
        <v>22.4</v>
      </c>
      <c r="C125" s="20">
        <f t="shared" si="2"/>
        <v>12.726712476571141</v>
      </c>
      <c r="D125" s="20">
        <f t="shared" si="2"/>
        <v>14.962713547499728</v>
      </c>
      <c r="E125" s="20">
        <f t="shared" si="2"/>
        <v>13.439999999999998</v>
      </c>
    </row>
    <row r="126" spans="2:5" x14ac:dyDescent="0.25">
      <c r="B126" s="19">
        <v>22.6</v>
      </c>
      <c r="C126" s="20">
        <f t="shared" si="2"/>
        <v>12.846051963415569</v>
      </c>
      <c r="D126" s="20">
        <f t="shared" si="2"/>
        <v>15.103020210343407</v>
      </c>
      <c r="E126" s="20">
        <f t="shared" si="2"/>
        <v>13.56</v>
      </c>
    </row>
    <row r="127" spans="2:5" x14ac:dyDescent="0.25">
      <c r="B127" s="19">
        <v>22.8</v>
      </c>
      <c r="C127" s="20">
        <f t="shared" si="2"/>
        <v>12.965444267699247</v>
      </c>
      <c r="D127" s="20">
        <f t="shared" si="2"/>
        <v>15.243388970308821</v>
      </c>
      <c r="E127" s="20">
        <f t="shared" si="2"/>
        <v>13.680000000000001</v>
      </c>
    </row>
    <row r="128" spans="2:5" x14ac:dyDescent="0.25">
      <c r="B128" s="19">
        <v>23</v>
      </c>
      <c r="C128" s="20">
        <f t="shared" si="2"/>
        <v>13.084888949168981</v>
      </c>
      <c r="D128" s="20">
        <f t="shared" si="2"/>
        <v>15.383819309793124</v>
      </c>
      <c r="E128" s="20">
        <f t="shared" si="2"/>
        <v>13.799999999999999</v>
      </c>
    </row>
    <row r="129" spans="2:5" x14ac:dyDescent="0.25">
      <c r="B129" s="19">
        <v>23.2</v>
      </c>
      <c r="C129" s="20">
        <f t="shared" si="2"/>
        <v>13.204385575038629</v>
      </c>
      <c r="D129" s="20">
        <f t="shared" si="2"/>
        <v>15.524310719972449</v>
      </c>
      <c r="E129" s="20">
        <f t="shared" si="2"/>
        <v>13.919999999999998</v>
      </c>
    </row>
    <row r="130" spans="2:5" x14ac:dyDescent="0.25">
      <c r="B130" s="19">
        <v>23.4</v>
      </c>
      <c r="C130" s="20">
        <f t="shared" si="2"/>
        <v>13.323933719799186</v>
      </c>
      <c r="D130" s="20">
        <f t="shared" si="2"/>
        <v>15.664862700578615</v>
      </c>
      <c r="E130" s="20">
        <f t="shared" si="2"/>
        <v>14.04</v>
      </c>
    </row>
    <row r="131" spans="2:5" x14ac:dyDescent="0.25">
      <c r="B131" s="19">
        <v>23.6</v>
      </c>
      <c r="C131" s="20">
        <f t="shared" si="2"/>
        <v>13.443532965035242</v>
      </c>
      <c r="D131" s="20">
        <f t="shared" si="2"/>
        <v>15.805474759683324</v>
      </c>
      <c r="E131" s="20">
        <f t="shared" si="2"/>
        <v>14.160000000000002</v>
      </c>
    </row>
    <row r="132" spans="2:5" x14ac:dyDescent="0.25">
      <c r="B132" s="19">
        <v>23.8</v>
      </c>
      <c r="C132" s="20">
        <f t="shared" si="2"/>
        <v>13.563182899247588</v>
      </c>
      <c r="D132" s="20">
        <f t="shared" si="2"/>
        <v>15.946146413489622</v>
      </c>
      <c r="E132" s="20">
        <f t="shared" si="2"/>
        <v>14.28</v>
      </c>
    </row>
    <row r="133" spans="2:5" x14ac:dyDescent="0.25">
      <c r="B133" s="19">
        <v>24</v>
      </c>
      <c r="C133" s="20">
        <f t="shared" si="2"/>
        <v>13.682883117681738</v>
      </c>
      <c r="D133" s="20">
        <f t="shared" si="2"/>
        <v>16.08687718613028</v>
      </c>
      <c r="E133" s="20">
        <f t="shared" si="2"/>
        <v>14.399999999999999</v>
      </c>
    </row>
    <row r="134" spans="2:5" x14ac:dyDescent="0.25">
      <c r="B134" s="19">
        <v>24.2</v>
      </c>
      <c r="C134" s="20">
        <f t="shared" si="2"/>
        <v>13.802633222162067</v>
      </c>
      <c r="D134" s="20">
        <f t="shared" si="2"/>
        <v>16.227666609472784</v>
      </c>
      <c r="E134" s="20">
        <f t="shared" si="2"/>
        <v>14.52</v>
      </c>
    </row>
    <row r="135" spans="2:5" x14ac:dyDescent="0.25">
      <c r="B135" s="19">
        <v>24.4</v>
      </c>
      <c r="C135" s="20">
        <f t="shared" si="2"/>
        <v>13.922432820931377</v>
      </c>
      <c r="D135" s="20">
        <f t="shared" si="2"/>
        <v>16.368514222930735</v>
      </c>
      <c r="E135" s="20">
        <f t="shared" si="2"/>
        <v>14.64</v>
      </c>
    </row>
    <row r="136" spans="2:5" x14ac:dyDescent="0.25">
      <c r="B136" s="19">
        <v>24.6</v>
      </c>
      <c r="C136" s="20">
        <f t="shared" si="2"/>
        <v>14.042281528495661</v>
      </c>
      <c r="D136" s="20">
        <f t="shared" si="2"/>
        <v>16.50941957328132</v>
      </c>
      <c r="E136" s="20">
        <f t="shared" si="2"/>
        <v>14.76</v>
      </c>
    </row>
    <row r="137" spans="2:5" x14ac:dyDescent="0.25">
      <c r="B137" s="19">
        <v>24.8</v>
      </c>
      <c r="C137" s="20">
        <f t="shared" si="2"/>
        <v>14.162178965473849</v>
      </c>
      <c r="D137" s="20">
        <f t="shared" si="2"/>
        <v>16.650382214488673</v>
      </c>
      <c r="E137" s="20">
        <f t="shared" si="2"/>
        <v>14.879999999999999</v>
      </c>
    </row>
    <row r="138" spans="2:5" x14ac:dyDescent="0.25">
      <c r="B138" s="19">
        <v>25</v>
      </c>
      <c r="C138" s="20">
        <f t="shared" si="2"/>
        <v>14.282124758452346</v>
      </c>
      <c r="D138" s="20">
        <f t="shared" si="2"/>
        <v>16.791401707532842</v>
      </c>
      <c r="E138" s="20">
        <f t="shared" si="2"/>
        <v>15</v>
      </c>
    </row>
    <row r="139" spans="2:5" x14ac:dyDescent="0.25">
      <c r="B139" s="19">
        <v>25.2</v>
      </c>
      <c r="C139" s="20">
        <f t="shared" si="2"/>
        <v>14.402118539844164</v>
      </c>
      <c r="D139" s="20">
        <f t="shared" si="2"/>
        <v>16.932477620244178</v>
      </c>
      <c r="E139" s="20">
        <f t="shared" si="2"/>
        <v>15.120000000000001</v>
      </c>
    </row>
    <row r="140" spans="2:5" x14ac:dyDescent="0.25">
      <c r="B140" s="19">
        <v>25.4</v>
      </c>
      <c r="C140" s="20">
        <f t="shared" si="2"/>
        <v>14.522159947752474</v>
      </c>
      <c r="D140" s="20">
        <f t="shared" si="2"/>
        <v>17.073609527142931</v>
      </c>
      <c r="E140" s="20">
        <f t="shared" si="2"/>
        <v>15.24</v>
      </c>
    </row>
    <row r="141" spans="2:5" x14ac:dyDescent="0.25">
      <c r="B141" s="19">
        <v>25.6</v>
      </c>
      <c r="C141" s="20">
        <f t="shared" si="2"/>
        <v>14.642248625838395</v>
      </c>
      <c r="D141" s="20">
        <f t="shared" si="2"/>
        <v>17.214797009283775</v>
      </c>
      <c r="E141" s="20">
        <f t="shared" si="2"/>
        <v>15.36</v>
      </c>
    </row>
    <row r="142" spans="2:5" x14ac:dyDescent="0.25">
      <c r="B142" s="19">
        <v>25.8</v>
      </c>
      <c r="C142" s="20">
        <f t="shared" ref="C142:E205" si="3">IF($B142&lt;=C$6,0,IF(($B142/C$7*C$8)^C$9*C$7&gt;=C$7,C$7,($B142/C$7*C$8)^C$9*C$7))</f>
        <v>14.762384223192873</v>
      </c>
      <c r="D142" s="20">
        <f t="shared" si="3"/>
        <v>17.35603965410521</v>
      </c>
      <c r="E142" s="20">
        <f t="shared" si="3"/>
        <v>15.48</v>
      </c>
    </row>
    <row r="143" spans="2:5" x14ac:dyDescent="0.25">
      <c r="B143" s="19">
        <v>26</v>
      </c>
      <c r="C143" s="20">
        <f t="shared" si="3"/>
        <v>14.882566394212498</v>
      </c>
      <c r="D143" s="20">
        <f t="shared" si="3"/>
        <v>17.497337055283534</v>
      </c>
      <c r="E143" s="20">
        <f t="shared" si="3"/>
        <v>15.600000000000001</v>
      </c>
    </row>
    <row r="144" spans="2:5" x14ac:dyDescent="0.25">
      <c r="B144" s="19">
        <v>26.2</v>
      </c>
      <c r="C144" s="20">
        <f t="shared" si="3"/>
        <v>15.002794798479048</v>
      </c>
      <c r="D144" s="20">
        <f t="shared" si="3"/>
        <v>17.638688812591251</v>
      </c>
      <c r="E144" s="20">
        <f t="shared" si="3"/>
        <v>15.72</v>
      </c>
    </row>
    <row r="145" spans="2:5" x14ac:dyDescent="0.25">
      <c r="B145" s="19">
        <v>26.4</v>
      </c>
      <c r="C145" s="20">
        <f t="shared" si="3"/>
        <v>15.123069100642716</v>
      </c>
      <c r="D145" s="20">
        <f t="shared" si="3"/>
        <v>17.780094531759762</v>
      </c>
      <c r="E145" s="20">
        <f t="shared" si="3"/>
        <v>15.839999999999998</v>
      </c>
    </row>
    <row r="146" spans="2:5" x14ac:dyDescent="0.25">
      <c r="B146" s="19">
        <v>26.6</v>
      </c>
      <c r="C146" s="20">
        <f t="shared" si="3"/>
        <v>15.243388970308821</v>
      </c>
      <c r="D146" s="20">
        <f t="shared" si="3"/>
        <v>17.921553824346176</v>
      </c>
      <c r="E146" s="20">
        <f t="shared" si="3"/>
        <v>15.96</v>
      </c>
    </row>
    <row r="147" spans="2:5" x14ac:dyDescent="0.25">
      <c r="B147" s="19">
        <v>26.8</v>
      </c>
      <c r="C147" s="20">
        <f t="shared" si="3"/>
        <v>15.36375408192785</v>
      </c>
      <c r="D147" s="20">
        <f t="shared" si="3"/>
        <v>18.063066307604032</v>
      </c>
      <c r="E147" s="20">
        <f t="shared" si="3"/>
        <v>16.080000000000002</v>
      </c>
    </row>
    <row r="148" spans="2:5" x14ac:dyDescent="0.25">
      <c r="B148" s="19">
        <v>27</v>
      </c>
      <c r="C148" s="20">
        <f t="shared" si="3"/>
        <v>15.484164114688783</v>
      </c>
      <c r="D148" s="20">
        <f t="shared" si="3"/>
        <v>18.204631604357896</v>
      </c>
      <c r="E148" s="20">
        <f t="shared" si="3"/>
        <v>16.200000000000003</v>
      </c>
    </row>
    <row r="149" spans="2:5" x14ac:dyDescent="0.25">
      <c r="B149" s="19">
        <v>27.2</v>
      </c>
      <c r="C149" s="20">
        <f t="shared" si="3"/>
        <v>15.604618752415529</v>
      </c>
      <c r="D149" s="20">
        <f t="shared" si="3"/>
        <v>18.346249342881581</v>
      </c>
      <c r="E149" s="20">
        <f t="shared" si="3"/>
        <v>16.32</v>
      </c>
    </row>
    <row r="150" spans="2:5" x14ac:dyDescent="0.25">
      <c r="B150" s="19">
        <v>27.4</v>
      </c>
      <c r="C150" s="20">
        <f t="shared" si="3"/>
        <v>15.725117683466369</v>
      </c>
      <c r="D150" s="20">
        <f t="shared" si="3"/>
        <v>18.487919156779931</v>
      </c>
      <c r="E150" s="20">
        <f t="shared" si="3"/>
        <v>16.439999999999998</v>
      </c>
    </row>
    <row r="151" spans="2:5" x14ac:dyDescent="0.25">
      <c r="B151" s="19">
        <v>27.6</v>
      </c>
      <c r="C151" s="20">
        <f t="shared" si="3"/>
        <v>15.845660600636283</v>
      </c>
      <c r="D151" s="20">
        <f t="shared" si="3"/>
        <v>18.629640684873991</v>
      </c>
      <c r="E151" s="20">
        <f t="shared" si="3"/>
        <v>16.560000000000002</v>
      </c>
    </row>
    <row r="152" spans="2:5" x14ac:dyDescent="0.25">
      <c r="B152" s="19">
        <v>27.8</v>
      </c>
      <c r="C152" s="20">
        <f t="shared" si="3"/>
        <v>15.966247201062085</v>
      </c>
      <c r="D152" s="20">
        <f t="shared" si="3"/>
        <v>18.771413571089475</v>
      </c>
      <c r="E152" s="20">
        <f t="shared" si="3"/>
        <v>16.68</v>
      </c>
    </row>
    <row r="153" spans="2:5" x14ac:dyDescent="0.25">
      <c r="B153" s="19">
        <v>28</v>
      </c>
      <c r="C153" s="20">
        <f t="shared" si="3"/>
        <v>16.08687718613028</v>
      </c>
      <c r="D153" s="20">
        <f t="shared" si="3"/>
        <v>18.913237464348423</v>
      </c>
      <c r="E153" s="20">
        <f t="shared" si="3"/>
        <v>16.8</v>
      </c>
    </row>
    <row r="154" spans="2:5" x14ac:dyDescent="0.25">
      <c r="B154" s="19">
        <v>28.2</v>
      </c>
      <c r="C154" s="20">
        <f t="shared" si="3"/>
        <v>16.207550261387471</v>
      </c>
      <c r="D154" s="20">
        <f t="shared" si="3"/>
        <v>19.055112018463888</v>
      </c>
      <c r="E154" s="20">
        <f t="shared" si="3"/>
        <v>16.919999999999998</v>
      </c>
    </row>
    <row r="155" spans="2:5" x14ac:dyDescent="0.25">
      <c r="B155" s="19">
        <v>28.4</v>
      </c>
      <c r="C155" s="20">
        <f t="shared" si="3"/>
        <v>16.32826613645333</v>
      </c>
      <c r="D155" s="20">
        <f t="shared" si="3"/>
        <v>19.197036892037588</v>
      </c>
      <c r="E155" s="20">
        <f t="shared" si="3"/>
        <v>17.04</v>
      </c>
    </row>
    <row r="156" spans="2:5" x14ac:dyDescent="0.25">
      <c r="B156" s="19">
        <v>28.6</v>
      </c>
      <c r="C156" s="20">
        <f t="shared" si="3"/>
        <v>16.449024524935933</v>
      </c>
      <c r="D156" s="20">
        <f t="shared" si="3"/>
        <v>19.339011748360399</v>
      </c>
      <c r="E156" s="20">
        <f t="shared" si="3"/>
        <v>17.160000000000004</v>
      </c>
    </row>
    <row r="157" spans="2:5" x14ac:dyDescent="0.25">
      <c r="B157" s="19">
        <v>28.8</v>
      </c>
      <c r="C157" s="20">
        <f t="shared" si="3"/>
        <v>16.569825144349487</v>
      </c>
      <c r="D157" s="20">
        <f t="shared" si="3"/>
        <v>19.48103625531559</v>
      </c>
      <c r="E157" s="20">
        <f t="shared" si="3"/>
        <v>17.28</v>
      </c>
    </row>
    <row r="158" spans="2:5" x14ac:dyDescent="0.25">
      <c r="B158" s="19">
        <v>29</v>
      </c>
      <c r="C158" s="20">
        <f t="shared" si="3"/>
        <v>16.690667716034284</v>
      </c>
      <c r="D158" s="20">
        <f t="shared" si="3"/>
        <v>19.623110085284758</v>
      </c>
      <c r="E158" s="20">
        <f t="shared" si="3"/>
        <v>17.399999999999999</v>
      </c>
    </row>
    <row r="159" spans="2:5" x14ac:dyDescent="0.25">
      <c r="B159" s="19">
        <v>29.2</v>
      </c>
      <c r="C159" s="20">
        <f t="shared" si="3"/>
        <v>16.811551965078849</v>
      </c>
      <c r="D159" s="20">
        <f t="shared" si="3"/>
        <v>19.765232915056249</v>
      </c>
      <c r="E159" s="20">
        <f t="shared" si="3"/>
        <v>17.52</v>
      </c>
    </row>
    <row r="160" spans="2:5" x14ac:dyDescent="0.25">
      <c r="B160" s="19">
        <v>29.4</v>
      </c>
      <c r="C160" s="20">
        <f t="shared" si="3"/>
        <v>16.932477620244185</v>
      </c>
      <c r="D160" s="20">
        <f t="shared" si="3"/>
        <v>19.907404425736132</v>
      </c>
      <c r="E160" s="20">
        <f t="shared" si="3"/>
        <v>17.64</v>
      </c>
    </row>
    <row r="161" spans="2:5" x14ac:dyDescent="0.25">
      <c r="B161" s="19">
        <v>29.6</v>
      </c>
      <c r="C161" s="20">
        <f t="shared" si="3"/>
        <v>17.053444413890052</v>
      </c>
      <c r="D161" s="20">
        <f t="shared" si="3"/>
        <v>20.049624302661513</v>
      </c>
      <c r="E161" s="20">
        <f t="shared" si="3"/>
        <v>17.760000000000002</v>
      </c>
    </row>
    <row r="162" spans="2:5" x14ac:dyDescent="0.25">
      <c r="B162" s="19">
        <v>29.8</v>
      </c>
      <c r="C162" s="20">
        <f t="shared" si="3"/>
        <v>17.17445208190324</v>
      </c>
      <c r="D162" s="20">
        <f t="shared" si="3"/>
        <v>20.191892235316189</v>
      </c>
      <c r="E162" s="20">
        <f t="shared" si="3"/>
        <v>17.88</v>
      </c>
    </row>
    <row r="163" spans="2:5" x14ac:dyDescent="0.25">
      <c r="B163" s="19">
        <v>30</v>
      </c>
      <c r="C163" s="20">
        <f t="shared" si="3"/>
        <v>17.29550036362771</v>
      </c>
      <c r="D163" s="20">
        <f t="shared" si="3"/>
        <v>20.334207917248548</v>
      </c>
      <c r="E163" s="20">
        <f t="shared" si="3"/>
        <v>18</v>
      </c>
    </row>
    <row r="164" spans="2:5" x14ac:dyDescent="0.25">
      <c r="B164" s="19">
        <v>30.2</v>
      </c>
      <c r="C164" s="20">
        <f t="shared" si="3"/>
        <v>17.416589001796584</v>
      </c>
      <c r="D164" s="20">
        <f t="shared" si="3"/>
        <v>20.476571045991587</v>
      </c>
      <c r="E164" s="20">
        <f t="shared" si="3"/>
        <v>18.119999999999997</v>
      </c>
    </row>
    <row r="165" spans="2:5" x14ac:dyDescent="0.25">
      <c r="B165" s="19">
        <v>30.4</v>
      </c>
      <c r="C165" s="20">
        <f t="shared" si="3"/>
        <v>17.537717742465944</v>
      </c>
      <c r="D165" s="20">
        <f t="shared" si="3"/>
        <v>20.618981322985075</v>
      </c>
      <c r="E165" s="20">
        <f t="shared" si="3"/>
        <v>18.239999999999998</v>
      </c>
    </row>
    <row r="166" spans="2:5" x14ac:dyDescent="0.25">
      <c r="B166" s="19">
        <v>30.6</v>
      </c>
      <c r="C166" s="20">
        <f t="shared" si="3"/>
        <v>17.658886334950299</v>
      </c>
      <c r="D166" s="20">
        <f t="shared" si="3"/>
        <v>20.761438453499714</v>
      </c>
      <c r="E166" s="20">
        <f t="shared" si="3"/>
        <v>18.36</v>
      </c>
    </row>
    <row r="167" spans="2:5" x14ac:dyDescent="0.25">
      <c r="B167" s="19">
        <v>30.8</v>
      </c>
      <c r="C167" s="20">
        <f t="shared" si="3"/>
        <v>17.780094531759765</v>
      </c>
      <c r="D167" s="20">
        <f t="shared" si="3"/>
        <v>20.903942146563232</v>
      </c>
      <c r="E167" s="20">
        <f t="shared" si="3"/>
        <v>18.479999999999997</v>
      </c>
    </row>
    <row r="168" spans="2:5" x14ac:dyDescent="0.25">
      <c r="B168" s="19">
        <v>31</v>
      </c>
      <c r="C168" s="20">
        <f t="shared" si="3"/>
        <v>17.901342088538836</v>
      </c>
      <c r="D168" s="20">
        <f t="shared" si="3"/>
        <v>21.046492114888462</v>
      </c>
      <c r="E168" s="20">
        <f t="shared" si="3"/>
        <v>18.599999999999998</v>
      </c>
    </row>
    <row r="169" spans="2:5" x14ac:dyDescent="0.25">
      <c r="B169" s="19">
        <v>31.2</v>
      </c>
      <c r="C169" s="20">
        <f t="shared" si="3"/>
        <v>18.022628764006722</v>
      </c>
      <c r="D169" s="20">
        <f t="shared" si="3"/>
        <v>21.189088074803117</v>
      </c>
      <c r="E169" s="20">
        <f t="shared" si="3"/>
        <v>18.72</v>
      </c>
    </row>
    <row r="170" spans="2:5" x14ac:dyDescent="0.25">
      <c r="B170" s="19">
        <v>31.4</v>
      </c>
      <c r="C170" s="20">
        <f t="shared" si="3"/>
        <v>18.143954319899173</v>
      </c>
      <c r="D170" s="20">
        <f t="shared" si="3"/>
        <v>21.331729746181477</v>
      </c>
      <c r="E170" s="20">
        <f t="shared" si="3"/>
        <v>18.839999999999996</v>
      </c>
    </row>
    <row r="171" spans="2:5" x14ac:dyDescent="0.25">
      <c r="B171" s="19">
        <v>31.6</v>
      </c>
      <c r="C171" s="20">
        <f t="shared" si="3"/>
        <v>18.265318520911823</v>
      </c>
      <c r="D171" s="20">
        <f t="shared" si="3"/>
        <v>21.474416852377711</v>
      </c>
      <c r="E171" s="20">
        <f t="shared" si="3"/>
        <v>18.96</v>
      </c>
    </row>
    <row r="172" spans="2:5" x14ac:dyDescent="0.25">
      <c r="B172" s="19">
        <v>31.8</v>
      </c>
      <c r="C172" s="20">
        <f t="shared" si="3"/>
        <v>18.38672113464488</v>
      </c>
      <c r="D172" s="20">
        <f t="shared" si="3"/>
        <v>21.617149120160892</v>
      </c>
      <c r="E172" s="20">
        <f t="shared" si="3"/>
        <v>19.079999999999998</v>
      </c>
    </row>
    <row r="173" spans="2:5" x14ac:dyDescent="0.25">
      <c r="B173" s="19">
        <v>32</v>
      </c>
      <c r="C173" s="20">
        <f t="shared" si="3"/>
        <v>18.508161931549264</v>
      </c>
      <c r="D173" s="20">
        <f t="shared" si="3"/>
        <v>21.759926279651648</v>
      </c>
      <c r="E173" s="20">
        <f t="shared" si="3"/>
        <v>19.2</v>
      </c>
    </row>
    <row r="174" spans="2:5" x14ac:dyDescent="0.25">
      <c r="B174" s="19">
        <v>32.200000000000003</v>
      </c>
      <c r="C174" s="20">
        <f t="shared" si="3"/>
        <v>18.629640684873991</v>
      </c>
      <c r="D174" s="20">
        <f t="shared" si="3"/>
        <v>21.902748064260319</v>
      </c>
      <c r="E174" s="20">
        <f t="shared" si="3"/>
        <v>19.32</v>
      </c>
    </row>
    <row r="175" spans="2:5" x14ac:dyDescent="0.25">
      <c r="B175" s="19">
        <v>32.4</v>
      </c>
      <c r="C175" s="20">
        <f t="shared" si="3"/>
        <v>18.751157170614945</v>
      </c>
      <c r="D175" s="20">
        <f t="shared" si="3"/>
        <v>22.045614210626702</v>
      </c>
      <c r="E175" s="20">
        <f t="shared" si="3"/>
        <v>19.439999999999998</v>
      </c>
    </row>
    <row r="176" spans="2:5" x14ac:dyDescent="0.25">
      <c r="B176" s="19">
        <v>32.6</v>
      </c>
      <c r="C176" s="20">
        <f t="shared" si="3"/>
        <v>18.872711167464814</v>
      </c>
      <c r="D176" s="20">
        <f t="shared" si="3"/>
        <v>22.188524458561236</v>
      </c>
      <c r="E176" s="20">
        <f t="shared" si="3"/>
        <v>19.559999999999999</v>
      </c>
    </row>
    <row r="177" spans="2:5" x14ac:dyDescent="0.25">
      <c r="B177" s="19">
        <v>32.799999999999997</v>
      </c>
      <c r="C177" s="20">
        <f t="shared" si="3"/>
        <v>18.994302456764277</v>
      </c>
      <c r="D177" s="20">
        <f t="shared" si="3"/>
        <v>22.331478550987566</v>
      </c>
      <c r="E177" s="20">
        <f t="shared" si="3"/>
        <v>19.679999999999996</v>
      </c>
    </row>
    <row r="178" spans="2:5" x14ac:dyDescent="0.25">
      <c r="B178" s="19">
        <v>33</v>
      </c>
      <c r="C178" s="20">
        <f t="shared" si="3"/>
        <v>19.115930822454384</v>
      </c>
      <c r="D178" s="20">
        <f t="shared" si="3"/>
        <v>22.474476233886573</v>
      </c>
      <c r="E178" s="20">
        <f t="shared" si="3"/>
        <v>19.799999999999997</v>
      </c>
    </row>
    <row r="179" spans="2:5" x14ac:dyDescent="0.25">
      <c r="B179" s="19">
        <v>33.200000000000003</v>
      </c>
      <c r="C179" s="20">
        <f t="shared" si="3"/>
        <v>19.237596051030039</v>
      </c>
      <c r="D179" s="20">
        <f t="shared" si="3"/>
        <v>22.617517256241705</v>
      </c>
      <c r="E179" s="20">
        <f t="shared" si="3"/>
        <v>19.920000000000002</v>
      </c>
    </row>
    <row r="180" spans="2:5" x14ac:dyDescent="0.25">
      <c r="B180" s="19">
        <v>33.4</v>
      </c>
      <c r="C180" s="20">
        <f t="shared" si="3"/>
        <v>19.359297931494602</v>
      </c>
      <c r="D180" s="20">
        <f t="shared" si="3"/>
        <v>22.760601369985579</v>
      </c>
      <c r="E180" s="20">
        <f t="shared" si="3"/>
        <v>20.04</v>
      </c>
    </row>
    <row r="181" spans="2:5" x14ac:dyDescent="0.25">
      <c r="B181" s="19">
        <v>33.6</v>
      </c>
      <c r="C181" s="20">
        <f t="shared" si="3"/>
        <v>19.48103625531559</v>
      </c>
      <c r="D181" s="20">
        <f t="shared" si="3"/>
        <v>22.903728329947906</v>
      </c>
      <c r="E181" s="20">
        <f t="shared" si="3"/>
        <v>20.16</v>
      </c>
    </row>
    <row r="182" spans="2:5" x14ac:dyDescent="0.25">
      <c r="B182" s="19">
        <v>33.799999999999997</v>
      </c>
      <c r="C182" s="20">
        <f t="shared" si="3"/>
        <v>19.602810816381393</v>
      </c>
      <c r="D182" s="20">
        <f t="shared" si="3"/>
        <v>23.046897893804591</v>
      </c>
      <c r="E182" s="20">
        <f t="shared" si="3"/>
        <v>20.28</v>
      </c>
    </row>
    <row r="183" spans="2:5" x14ac:dyDescent="0.25">
      <c r="B183" s="19">
        <v>34</v>
      </c>
      <c r="C183" s="20">
        <f t="shared" si="3"/>
        <v>19.724621410958996</v>
      </c>
      <c r="D183" s="20">
        <f t="shared" si="3"/>
        <v>23.190109822028049</v>
      </c>
      <c r="E183" s="20">
        <f t="shared" si="3"/>
        <v>20.399999999999999</v>
      </c>
    </row>
    <row r="184" spans="2:5" x14ac:dyDescent="0.25">
      <c r="B184" s="19">
        <v>34.200000000000003</v>
      </c>
      <c r="C184" s="20">
        <f t="shared" si="3"/>
        <v>19.846467837652714</v>
      </c>
      <c r="D184" s="20">
        <f t="shared" si="3"/>
        <v>23.333363877838682</v>
      </c>
      <c r="E184" s="20">
        <f t="shared" si="3"/>
        <v>20.52</v>
      </c>
    </row>
    <row r="185" spans="2:5" x14ac:dyDescent="0.25">
      <c r="B185" s="19">
        <v>34.4</v>
      </c>
      <c r="C185" s="20">
        <f t="shared" si="3"/>
        <v>19.968349897363854</v>
      </c>
      <c r="D185" s="20">
        <f t="shared" si="3"/>
        <v>23.476659827157427</v>
      </c>
      <c r="E185" s="20">
        <f t="shared" si="3"/>
        <v>20.64</v>
      </c>
    </row>
    <row r="186" spans="2:5" x14ac:dyDescent="0.25">
      <c r="B186" s="19">
        <v>34.6</v>
      </c>
      <c r="C186" s="20">
        <f t="shared" si="3"/>
        <v>20.090267393251303</v>
      </c>
      <c r="D186" s="20">
        <f t="shared" si="3"/>
        <v>23.61999743855948</v>
      </c>
      <c r="E186" s="20">
        <f t="shared" si="3"/>
        <v>20.76</v>
      </c>
    </row>
    <row r="187" spans="2:5" x14ac:dyDescent="0.25">
      <c r="B187" s="19">
        <v>34.799999999999997</v>
      </c>
      <c r="C187" s="20">
        <f t="shared" si="3"/>
        <v>20.212220130693055</v>
      </c>
      <c r="D187" s="20">
        <f t="shared" si="3"/>
        <v>23.763376483228992</v>
      </c>
      <c r="E187" s="20">
        <f t="shared" si="3"/>
        <v>20.879999999999995</v>
      </c>
    </row>
    <row r="188" spans="2:5" x14ac:dyDescent="0.25">
      <c r="B188" s="19">
        <v>35</v>
      </c>
      <c r="C188" s="20">
        <f t="shared" si="3"/>
        <v>20.334207917248555</v>
      </c>
      <c r="D188" s="20">
        <f t="shared" si="3"/>
        <v>23.906796734914852</v>
      </c>
      <c r="E188" s="20">
        <f t="shared" si="3"/>
        <v>21</v>
      </c>
    </row>
    <row r="189" spans="2:5" x14ac:dyDescent="0.25">
      <c r="B189" s="19">
        <v>35.200000000000003</v>
      </c>
      <c r="C189" s="20">
        <f t="shared" si="3"/>
        <v>20.456230562621904</v>
      </c>
      <c r="D189" s="20">
        <f t="shared" si="3"/>
        <v>24.050257969887422</v>
      </c>
      <c r="E189" s="20">
        <f t="shared" si="3"/>
        <v>21.12</v>
      </c>
    </row>
    <row r="190" spans="2:5" x14ac:dyDescent="0.25">
      <c r="B190" s="19">
        <v>35.4</v>
      </c>
      <c r="C190" s="20">
        <f t="shared" si="3"/>
        <v>20.578287878625968</v>
      </c>
      <c r="D190" s="20">
        <f t="shared" si="3"/>
        <v>24.193759966896273</v>
      </c>
      <c r="E190" s="20">
        <f t="shared" si="3"/>
        <v>21.240000000000002</v>
      </c>
    </row>
    <row r="191" spans="2:5" x14ac:dyDescent="0.25">
      <c r="B191" s="19">
        <v>35.6</v>
      </c>
      <c r="C191" s="20">
        <f t="shared" si="3"/>
        <v>20.700379679147169</v>
      </c>
      <c r="D191" s="20">
        <f t="shared" si="3"/>
        <v>24.337302507128889</v>
      </c>
      <c r="E191" s="20">
        <f t="shared" si="3"/>
        <v>21.36</v>
      </c>
    </row>
    <row r="192" spans="2:5" x14ac:dyDescent="0.25">
      <c r="B192" s="19">
        <v>35.799999999999997</v>
      </c>
      <c r="C192" s="20">
        <f t="shared" si="3"/>
        <v>20.822505780111115</v>
      </c>
      <c r="D192" s="20">
        <f t="shared" si="3"/>
        <v>24.48088537417021</v>
      </c>
      <c r="E192" s="20">
        <f t="shared" si="3"/>
        <v>21.479999999999997</v>
      </c>
    </row>
    <row r="193" spans="2:5" x14ac:dyDescent="0.25">
      <c r="B193" s="19">
        <v>36</v>
      </c>
      <c r="C193" s="20">
        <f t="shared" si="3"/>
        <v>20.944665999449047</v>
      </c>
      <c r="D193" s="20">
        <f t="shared" si="3"/>
        <v>24.624508353963151</v>
      </c>
      <c r="E193" s="20">
        <f t="shared" si="3"/>
        <v>21.6</v>
      </c>
    </row>
    <row r="194" spans="2:5" x14ac:dyDescent="0.25">
      <c r="B194" s="19">
        <v>36.200000000000003</v>
      </c>
      <c r="C194" s="20">
        <f t="shared" si="3"/>
        <v>21.066860157064884</v>
      </c>
      <c r="D194" s="20">
        <f t="shared" si="3"/>
        <v>24.76817123476993</v>
      </c>
      <c r="E194" s="20">
        <f t="shared" si="3"/>
        <v>21.720000000000002</v>
      </c>
    </row>
    <row r="195" spans="2:5" x14ac:dyDescent="0.25">
      <c r="B195" s="19">
        <v>36.4</v>
      </c>
      <c r="C195" s="20">
        <f t="shared" si="3"/>
        <v>21.189088074803117</v>
      </c>
      <c r="D195" s="20">
        <f t="shared" si="3"/>
        <v>24.91187380713427</v>
      </c>
      <c r="E195" s="20">
        <f t="shared" si="3"/>
        <v>21.839999999999996</v>
      </c>
    </row>
    <row r="196" spans="2:5" x14ac:dyDescent="0.25">
      <c r="B196" s="19">
        <v>36.6</v>
      </c>
      <c r="C196" s="20">
        <f t="shared" si="3"/>
        <v>21.311349576417356</v>
      </c>
      <c r="D196" s="20">
        <f t="shared" si="3"/>
        <v>25.055615863844412</v>
      </c>
      <c r="E196" s="20">
        <f t="shared" si="3"/>
        <v>21.96</v>
      </c>
    </row>
    <row r="197" spans="2:5" x14ac:dyDescent="0.25">
      <c r="B197" s="19">
        <v>36.799999999999997</v>
      </c>
      <c r="C197" s="20">
        <f t="shared" si="3"/>
        <v>21.433644487539496</v>
      </c>
      <c r="D197" s="20">
        <f t="shared" si="3"/>
        <v>25.199397199896922</v>
      </c>
      <c r="E197" s="20">
        <f t="shared" si="3"/>
        <v>22.08</v>
      </c>
    </row>
    <row r="198" spans="2:5" x14ac:dyDescent="0.25">
      <c r="B198" s="19">
        <v>37</v>
      </c>
      <c r="C198" s="20">
        <f t="shared" si="3"/>
        <v>21.55597263564967</v>
      </c>
      <c r="D198" s="20">
        <f t="shared" si="3"/>
        <v>25.343217612461295</v>
      </c>
      <c r="E198" s="20">
        <f t="shared" si="3"/>
        <v>22.200000000000003</v>
      </c>
    </row>
    <row r="199" spans="2:5" x14ac:dyDescent="0.25">
      <c r="B199" s="19">
        <v>37.200000000000003</v>
      </c>
      <c r="C199" s="20">
        <f t="shared" si="3"/>
        <v>21.678333850046702</v>
      </c>
      <c r="D199" s="20">
        <f t="shared" si="3"/>
        <v>25.487076900845274</v>
      </c>
      <c r="E199" s="20">
        <f t="shared" si="3"/>
        <v>22.32</v>
      </c>
    </row>
    <row r="200" spans="2:5" x14ac:dyDescent="0.25">
      <c r="B200" s="19">
        <v>37.4</v>
      </c>
      <c r="C200" s="20">
        <f t="shared" si="3"/>
        <v>21.800727961819316</v>
      </c>
      <c r="D200" s="20">
        <f t="shared" si="3"/>
        <v>25.63097486646096</v>
      </c>
      <c r="E200" s="20">
        <f t="shared" si="3"/>
        <v>22.439999999999998</v>
      </c>
    </row>
    <row r="201" spans="2:5" x14ac:dyDescent="0.25">
      <c r="B201" s="19">
        <v>37.6</v>
      </c>
      <c r="C201" s="20">
        <f t="shared" si="3"/>
        <v>21.923154803817873</v>
      </c>
      <c r="D201" s="20">
        <f t="shared" si="3"/>
        <v>25.774911312791598</v>
      </c>
      <c r="E201" s="20">
        <f t="shared" si="3"/>
        <v>22.560000000000002</v>
      </c>
    </row>
    <row r="202" spans="2:5" x14ac:dyDescent="0.25">
      <c r="B202" s="19">
        <v>37.799999999999997</v>
      </c>
      <c r="C202" s="20">
        <f t="shared" si="3"/>
        <v>22.045614210626702</v>
      </c>
      <c r="D202" s="20">
        <f t="shared" si="3"/>
        <v>25.918886045359052</v>
      </c>
      <c r="E202" s="20">
        <f t="shared" si="3"/>
        <v>22.68</v>
      </c>
    </row>
    <row r="203" spans="2:5" x14ac:dyDescent="0.25">
      <c r="B203" s="19">
        <v>38</v>
      </c>
      <c r="C203" s="20">
        <f t="shared" si="3"/>
        <v>22.16810601853707</v>
      </c>
      <c r="D203" s="20">
        <f t="shared" si="3"/>
        <v>26.062898871692035</v>
      </c>
      <c r="E203" s="20">
        <f t="shared" si="3"/>
        <v>22.799999999999997</v>
      </c>
    </row>
    <row r="204" spans="2:5" x14ac:dyDescent="0.25">
      <c r="B204" s="19">
        <v>38.200000000000003</v>
      </c>
      <c r="C204" s="20">
        <f t="shared" si="3"/>
        <v>22.290630065520659</v>
      </c>
      <c r="D204" s="20">
        <f t="shared" si="3"/>
        <v>26.206949601294877</v>
      </c>
      <c r="E204" s="20">
        <f t="shared" si="3"/>
        <v>22.92</v>
      </c>
    </row>
    <row r="205" spans="2:5" x14ac:dyDescent="0.25">
      <c r="B205" s="19">
        <v>38.4</v>
      </c>
      <c r="C205" s="20">
        <f t="shared" si="3"/>
        <v>22.413186191203572</v>
      </c>
      <c r="D205" s="20">
        <f t="shared" si="3"/>
        <v>26.351038045617067</v>
      </c>
      <c r="E205" s="20">
        <f t="shared" si="3"/>
        <v>23.04</v>
      </c>
    </row>
    <row r="206" spans="2:5" x14ac:dyDescent="0.25">
      <c r="B206" s="19">
        <v>38.6</v>
      </c>
      <c r="C206" s="20">
        <f t="shared" ref="C206:E269" si="4">IF($B206&lt;=C$6,0,IF(($B206/C$7*C$8)^C$9*C$7&gt;=C$7,C$7,($B206/C$7*C$8)^C$9*C$7))</f>
        <v>22.535774236840997</v>
      </c>
      <c r="D206" s="20">
        <f t="shared" si="4"/>
        <v>26.495164018023317</v>
      </c>
      <c r="E206" s="20">
        <f t="shared" si="4"/>
        <v>23.160000000000004</v>
      </c>
    </row>
    <row r="207" spans="2:5" x14ac:dyDescent="0.25">
      <c r="B207" s="19">
        <v>38.799999999999997</v>
      </c>
      <c r="C207" s="20">
        <f t="shared" si="4"/>
        <v>22.658394045292205</v>
      </c>
      <c r="D207" s="20">
        <f t="shared" si="4"/>
        <v>26.639327333764303</v>
      </c>
      <c r="E207" s="20">
        <f t="shared" si="4"/>
        <v>23.279999999999998</v>
      </c>
    </row>
    <row r="208" spans="2:5" x14ac:dyDescent="0.25">
      <c r="B208" s="19">
        <v>39</v>
      </c>
      <c r="C208" s="20">
        <f t="shared" si="4"/>
        <v>22.781045460996225</v>
      </c>
      <c r="D208" s="20">
        <f t="shared" si="4"/>
        <v>26.783527809948005</v>
      </c>
      <c r="E208" s="20">
        <f t="shared" si="4"/>
        <v>23.4</v>
      </c>
    </row>
    <row r="209" spans="2:5" x14ac:dyDescent="0.25">
      <c r="B209" s="19">
        <v>39.200000000000003</v>
      </c>
      <c r="C209" s="20">
        <f t="shared" si="4"/>
        <v>22.903728329947914</v>
      </c>
      <c r="D209" s="20">
        <f t="shared" si="4"/>
        <v>26.927765265511553</v>
      </c>
      <c r="E209" s="20">
        <f t="shared" si="4"/>
        <v>23.520000000000003</v>
      </c>
    </row>
    <row r="210" spans="2:5" x14ac:dyDescent="0.25">
      <c r="B210" s="19">
        <v>39.4</v>
      </c>
      <c r="C210" s="20">
        <f t="shared" si="4"/>
        <v>23.026442499674516</v>
      </c>
      <c r="D210" s="20">
        <f t="shared" si="4"/>
        <v>27.072039521193734</v>
      </c>
      <c r="E210" s="20">
        <f t="shared" si="4"/>
        <v>23.64</v>
      </c>
    </row>
    <row r="211" spans="2:5" x14ac:dyDescent="0.25">
      <c r="B211" s="19">
        <v>39.6</v>
      </c>
      <c r="C211" s="20">
        <f t="shared" si="4"/>
        <v>23.149187819212756</v>
      </c>
      <c r="D211" s="20">
        <f t="shared" si="4"/>
        <v>27.216350399508002</v>
      </c>
      <c r="E211" s="20">
        <f t="shared" si="4"/>
        <v>23.759999999999998</v>
      </c>
    </row>
    <row r="212" spans="2:5" x14ac:dyDescent="0.25">
      <c r="B212" s="19">
        <v>39.799999999999997</v>
      </c>
      <c r="C212" s="20">
        <f t="shared" si="4"/>
        <v>23.271964139086329</v>
      </c>
      <c r="D212" s="20">
        <f t="shared" si="4"/>
        <v>27.360697724716012</v>
      </c>
      <c r="E212" s="20">
        <f t="shared" si="4"/>
        <v>23.879999999999995</v>
      </c>
    </row>
    <row r="213" spans="2:5" x14ac:dyDescent="0.25">
      <c r="B213" s="19">
        <v>40</v>
      </c>
      <c r="C213" s="20">
        <f t="shared" si="4"/>
        <v>23.39477131128384</v>
      </c>
      <c r="D213" s="20">
        <f t="shared" si="4"/>
        <v>27.505081322801736</v>
      </c>
      <c r="E213" s="20">
        <f t="shared" si="4"/>
        <v>24</v>
      </c>
    </row>
    <row r="214" spans="2:5" x14ac:dyDescent="0.25">
      <c r="B214" s="19">
        <v>40.200000000000003</v>
      </c>
      <c r="C214" s="20">
        <f t="shared" si="4"/>
        <v>23.517609189237206</v>
      </c>
      <c r="D214" s="20">
        <f t="shared" si="4"/>
        <v>27.649501021446024</v>
      </c>
      <c r="E214" s="20">
        <f t="shared" si="4"/>
        <v>24.120000000000005</v>
      </c>
    </row>
    <row r="215" spans="2:5" x14ac:dyDescent="0.25">
      <c r="B215" s="19">
        <v>40.4</v>
      </c>
      <c r="C215" s="20">
        <f t="shared" si="4"/>
        <v>23.640477627800461</v>
      </c>
      <c r="D215" s="20">
        <f t="shared" si="4"/>
        <v>27.793956650001704</v>
      </c>
      <c r="E215" s="20">
        <f t="shared" si="4"/>
        <v>24.24</v>
      </c>
    </row>
    <row r="216" spans="2:5" x14ac:dyDescent="0.25">
      <c r="B216" s="19">
        <v>40.6</v>
      </c>
      <c r="C216" s="20">
        <f t="shared" si="4"/>
        <v>23.763376483229003</v>
      </c>
      <c r="D216" s="20">
        <f t="shared" si="4"/>
        <v>27.938448039469183</v>
      </c>
      <c r="E216" s="20">
        <f t="shared" si="4"/>
        <v>24.360000000000003</v>
      </c>
    </row>
    <row r="217" spans="2:5" x14ac:dyDescent="0.25">
      <c r="B217" s="19">
        <v>40.799999999999997</v>
      </c>
      <c r="C217" s="20">
        <f t="shared" si="4"/>
        <v>23.886305613159202</v>
      </c>
      <c r="D217" s="20">
        <f t="shared" si="4"/>
        <v>28.082975022472457</v>
      </c>
      <c r="E217" s="20">
        <f t="shared" si="4"/>
        <v>24.48</v>
      </c>
    </row>
    <row r="218" spans="2:5" x14ac:dyDescent="0.25">
      <c r="B218" s="19">
        <v>41</v>
      </c>
      <c r="C218" s="20">
        <f t="shared" si="4"/>
        <v>24.00926487658845</v>
      </c>
      <c r="D218" s="20">
        <f t="shared" si="4"/>
        <v>28.227537433235675</v>
      </c>
      <c r="E218" s="20">
        <f t="shared" si="4"/>
        <v>24.599999999999994</v>
      </c>
    </row>
    <row r="219" spans="2:5" x14ac:dyDescent="0.25">
      <c r="B219" s="19">
        <v>41.2</v>
      </c>
      <c r="C219" s="20">
        <f t="shared" si="4"/>
        <v>24.132254133855575</v>
      </c>
      <c r="D219" s="20">
        <f t="shared" si="4"/>
        <v>28.372135107560091</v>
      </c>
      <c r="E219" s="20">
        <f t="shared" si="4"/>
        <v>24.72</v>
      </c>
    </row>
    <row r="220" spans="2:5" x14ac:dyDescent="0.25">
      <c r="B220" s="19">
        <v>41.4</v>
      </c>
      <c r="C220" s="20">
        <f t="shared" si="4"/>
        <v>24.255273246621584</v>
      </c>
      <c r="D220" s="20">
        <f t="shared" si="4"/>
        <v>28.51676788280146</v>
      </c>
      <c r="E220" s="20">
        <f t="shared" si="4"/>
        <v>24.839999999999996</v>
      </c>
    </row>
    <row r="221" spans="2:5" x14ac:dyDescent="0.25">
      <c r="B221" s="19">
        <v>41.6</v>
      </c>
      <c r="C221" s="20">
        <f t="shared" si="4"/>
        <v>24.378322077850889</v>
      </c>
      <c r="D221" s="20">
        <f t="shared" si="4"/>
        <v>28.661435597847905</v>
      </c>
      <c r="E221" s="20">
        <f t="shared" si="4"/>
        <v>24.96</v>
      </c>
    </row>
    <row r="222" spans="2:5" x14ac:dyDescent="0.25">
      <c r="B222" s="19">
        <v>41.8</v>
      </c>
      <c r="C222" s="20">
        <f t="shared" si="4"/>
        <v>24.501400491792733</v>
      </c>
      <c r="D222" s="20">
        <f t="shared" si="4"/>
        <v>28.80613809309817</v>
      </c>
      <c r="E222" s="20">
        <f t="shared" si="4"/>
        <v>25.079999999999995</v>
      </c>
    </row>
    <row r="223" spans="2:5" x14ac:dyDescent="0.25">
      <c r="B223" s="19">
        <v>42</v>
      </c>
      <c r="C223" s="20">
        <f t="shared" si="4"/>
        <v>24.624508353963151</v>
      </c>
      <c r="D223" s="20">
        <f t="shared" si="4"/>
        <v>28.950875210440298</v>
      </c>
      <c r="E223" s="20">
        <f t="shared" si="4"/>
        <v>25.2</v>
      </c>
    </row>
    <row r="224" spans="2:5" x14ac:dyDescent="0.25">
      <c r="B224" s="19">
        <v>42.2</v>
      </c>
      <c r="C224" s="20">
        <f t="shared" si="4"/>
        <v>24.747645531127095</v>
      </c>
      <c r="D224" s="20">
        <f t="shared" si="4"/>
        <v>29.095646793230706</v>
      </c>
      <c r="E224" s="20">
        <f t="shared" si="4"/>
        <v>25.320000000000004</v>
      </c>
    </row>
    <row r="225" spans="2:5" x14ac:dyDescent="0.25">
      <c r="B225" s="19">
        <v>42.4</v>
      </c>
      <c r="C225" s="20">
        <f t="shared" si="4"/>
        <v>24.870811891280972</v>
      </c>
      <c r="D225" s="20">
        <f t="shared" si="4"/>
        <v>29.240452686273656</v>
      </c>
      <c r="E225" s="20">
        <f t="shared" si="4"/>
        <v>25.44</v>
      </c>
    </row>
    <row r="226" spans="2:5" x14ac:dyDescent="0.25">
      <c r="B226" s="19">
        <v>42.6</v>
      </c>
      <c r="C226" s="20">
        <f t="shared" si="4"/>
        <v>24.99400730363557</v>
      </c>
      <c r="D226" s="20">
        <f t="shared" si="4"/>
        <v>29.385292735801094</v>
      </c>
      <c r="E226" s="20">
        <f t="shared" si="4"/>
        <v>25.559999999999995</v>
      </c>
    </row>
    <row r="227" spans="2:5" x14ac:dyDescent="0.25">
      <c r="B227" s="19">
        <v>42.8</v>
      </c>
      <c r="C227" s="20">
        <f t="shared" si="4"/>
        <v>25.11723163859919</v>
      </c>
      <c r="D227" s="20">
        <f t="shared" si="4"/>
        <v>29.530166789452892</v>
      </c>
      <c r="E227" s="20">
        <f t="shared" si="4"/>
        <v>25.679999999999996</v>
      </c>
    </row>
    <row r="228" spans="2:5" x14ac:dyDescent="0.25">
      <c r="B228" s="19">
        <v>43</v>
      </c>
      <c r="C228" s="20">
        <f t="shared" si="4"/>
        <v>25.240484767761128</v>
      </c>
      <c r="D228" s="20">
        <f t="shared" si="4"/>
        <v>29.675074696257425</v>
      </c>
      <c r="E228" s="20">
        <f t="shared" si="4"/>
        <v>25.799999999999997</v>
      </c>
    </row>
    <row r="229" spans="2:5" x14ac:dyDescent="0.25">
      <c r="B229" s="19">
        <v>43.2</v>
      </c>
      <c r="C229" s="20">
        <f t="shared" si="4"/>
        <v>25.36376656387549</v>
      </c>
      <c r="D229" s="20">
        <f t="shared" si="4"/>
        <v>29.820016306612519</v>
      </c>
      <c r="E229" s="20">
        <f t="shared" si="4"/>
        <v>25.92</v>
      </c>
    </row>
    <row r="230" spans="2:5" x14ac:dyDescent="0.25">
      <c r="B230" s="19">
        <v>43.4</v>
      </c>
      <c r="C230" s="20">
        <f t="shared" si="4"/>
        <v>25.48707690084527</v>
      </c>
      <c r="D230" s="20">
        <f t="shared" si="4"/>
        <v>29.964991472266735</v>
      </c>
      <c r="E230" s="20">
        <f t="shared" si="4"/>
        <v>26.039999999999996</v>
      </c>
    </row>
    <row r="231" spans="2:5" x14ac:dyDescent="0.25">
      <c r="B231" s="19">
        <v>43.6</v>
      </c>
      <c r="C231" s="20">
        <f t="shared" si="4"/>
        <v>25.610415653706756</v>
      </c>
      <c r="D231" s="20">
        <f t="shared" si="4"/>
        <v>30.110000046301046</v>
      </c>
      <c r="E231" s="20">
        <f t="shared" si="4"/>
        <v>26.16</v>
      </c>
    </row>
    <row r="232" spans="2:5" x14ac:dyDescent="0.25">
      <c r="B232" s="19">
        <v>43.8</v>
      </c>
      <c r="C232" s="20">
        <f t="shared" si="4"/>
        <v>25.733782698614132</v>
      </c>
      <c r="D232" s="20">
        <f t="shared" si="4"/>
        <v>30.255041883110732</v>
      </c>
      <c r="E232" s="20">
        <f t="shared" si="4"/>
        <v>26.279999999999998</v>
      </c>
    </row>
    <row r="233" spans="2:5" x14ac:dyDescent="0.25">
      <c r="B233" s="19">
        <v>44</v>
      </c>
      <c r="C233" s="20">
        <f t="shared" si="4"/>
        <v>25.857177912824497</v>
      </c>
      <c r="D233" s="20">
        <f t="shared" si="4"/>
        <v>30.400116838387753</v>
      </c>
      <c r="E233" s="20">
        <f t="shared" si="4"/>
        <v>26.400000000000002</v>
      </c>
    </row>
    <row r="234" spans="2:5" x14ac:dyDescent="0.25">
      <c r="B234" s="19">
        <v>44.2</v>
      </c>
      <c r="C234" s="20">
        <f t="shared" si="4"/>
        <v>25.980601174683002</v>
      </c>
      <c r="D234" s="20">
        <f t="shared" si="4"/>
        <v>30.545224769103289</v>
      </c>
      <c r="E234" s="20">
        <f t="shared" si="4"/>
        <v>26.519999999999996</v>
      </c>
    </row>
    <row r="235" spans="2:5" x14ac:dyDescent="0.25">
      <c r="B235" s="19">
        <v>44.4</v>
      </c>
      <c r="C235" s="20">
        <f t="shared" si="4"/>
        <v>26.104052363608382</v>
      </c>
      <c r="D235" s="20">
        <f t="shared" si="4"/>
        <v>30.690365533490727</v>
      </c>
      <c r="E235" s="20">
        <f t="shared" si="4"/>
        <v>26.639999999999997</v>
      </c>
    </row>
    <row r="236" spans="2:5" x14ac:dyDescent="0.25">
      <c r="B236" s="19">
        <v>44.6</v>
      </c>
      <c r="C236" s="20">
        <f t="shared" si="4"/>
        <v>26.22753136007864</v>
      </c>
      <c r="D236" s="20">
        <f t="shared" si="4"/>
        <v>30.835538991028841</v>
      </c>
      <c r="E236" s="20">
        <f t="shared" si="4"/>
        <v>26.759999999999998</v>
      </c>
    </row>
    <row r="237" spans="2:5" x14ac:dyDescent="0.25">
      <c r="B237" s="19">
        <v>44.8</v>
      </c>
      <c r="C237" s="20">
        <f t="shared" si="4"/>
        <v>26.351038045617067</v>
      </c>
      <c r="D237" s="20">
        <f t="shared" si="4"/>
        <v>30.980745002425309</v>
      </c>
      <c r="E237" s="20">
        <f t="shared" si="4"/>
        <v>26.879999999999995</v>
      </c>
    </row>
    <row r="238" spans="2:5" x14ac:dyDescent="0.25">
      <c r="B238" s="19">
        <v>45</v>
      </c>
      <c r="C238" s="20">
        <f t="shared" si="4"/>
        <v>26.474572302778455</v>
      </c>
      <c r="D238" s="20">
        <f t="shared" si="4"/>
        <v>31.125983429600581</v>
      </c>
      <c r="E238" s="20">
        <f t="shared" si="4"/>
        <v>26.999999999999996</v>
      </c>
    </row>
    <row r="239" spans="2:5" x14ac:dyDescent="0.25">
      <c r="B239" s="19">
        <v>45.2</v>
      </c>
      <c r="C239" s="20">
        <f t="shared" si="4"/>
        <v>26.598134015135585</v>
      </c>
      <c r="D239" s="20">
        <f t="shared" si="4"/>
        <v>31.27125413567191</v>
      </c>
      <c r="E239" s="20">
        <f t="shared" si="4"/>
        <v>27.12</v>
      </c>
    </row>
    <row r="240" spans="2:5" x14ac:dyDescent="0.25">
      <c r="B240" s="19">
        <v>45.4</v>
      </c>
      <c r="C240" s="20">
        <f t="shared" si="4"/>
        <v>26.72172306726592</v>
      </c>
      <c r="D240" s="20">
        <f t="shared" si="4"/>
        <v>31.41655698493777</v>
      </c>
      <c r="E240" s="20">
        <f t="shared" si="4"/>
        <v>27.24</v>
      </c>
    </row>
    <row r="241" spans="2:5" x14ac:dyDescent="0.25">
      <c r="B241" s="19">
        <v>45.6</v>
      </c>
      <c r="C241" s="20">
        <f t="shared" si="4"/>
        <v>26.845339344738569</v>
      </c>
      <c r="D241" s="20">
        <f t="shared" si="4"/>
        <v>31.561891842862515</v>
      </c>
      <c r="E241" s="20">
        <f t="shared" si="4"/>
        <v>27.360000000000003</v>
      </c>
    </row>
    <row r="242" spans="2:5" x14ac:dyDescent="0.25">
      <c r="B242" s="19">
        <v>45.8</v>
      </c>
      <c r="C242" s="20">
        <f t="shared" si="4"/>
        <v>26.968982734101434</v>
      </c>
      <c r="D242" s="20">
        <f t="shared" si="4"/>
        <v>31.707258576061236</v>
      </c>
      <c r="E242" s="20">
        <f t="shared" si="4"/>
        <v>27.479999999999997</v>
      </c>
    </row>
    <row r="243" spans="2:5" x14ac:dyDescent="0.25">
      <c r="B243" s="19">
        <v>46</v>
      </c>
      <c r="C243" s="20">
        <f t="shared" si="4"/>
        <v>27.092653122868612</v>
      </c>
      <c r="D243" s="20">
        <f t="shared" si="4"/>
        <v>31.852657052284982</v>
      </c>
      <c r="E243" s="20">
        <f t="shared" si="4"/>
        <v>27.599999999999998</v>
      </c>
    </row>
    <row r="244" spans="2:5" x14ac:dyDescent="0.25">
      <c r="B244" s="19">
        <v>46.2</v>
      </c>
      <c r="C244" s="20">
        <f t="shared" si="4"/>
        <v>27.216350399508002</v>
      </c>
      <c r="D244" s="20">
        <f t="shared" si="4"/>
        <v>31.998087140406184</v>
      </c>
      <c r="E244" s="20">
        <f t="shared" si="4"/>
        <v>27.72</v>
      </c>
    </row>
    <row r="245" spans="2:5" x14ac:dyDescent="0.25">
      <c r="B245" s="19">
        <v>46.4</v>
      </c>
      <c r="C245" s="20">
        <f t="shared" si="4"/>
        <v>27.340074453429104</v>
      </c>
      <c r="D245" s="20">
        <f t="shared" si="4"/>
        <v>32.143548710404318</v>
      </c>
      <c r="E245" s="20">
        <f t="shared" si="4"/>
        <v>27.839999999999996</v>
      </c>
    </row>
    <row r="246" spans="2:5" x14ac:dyDescent="0.25">
      <c r="B246" s="19">
        <v>46.6</v>
      </c>
      <c r="C246" s="20">
        <f t="shared" si="4"/>
        <v>27.463825174971074</v>
      </c>
      <c r="D246" s="20">
        <f t="shared" si="4"/>
        <v>32.289041633351836</v>
      </c>
      <c r="E246" s="20">
        <f t="shared" si="4"/>
        <v>27.959999999999997</v>
      </c>
    </row>
    <row r="247" spans="2:5" x14ac:dyDescent="0.25">
      <c r="B247" s="19">
        <v>46.8</v>
      </c>
      <c r="C247" s="20">
        <f t="shared" si="4"/>
        <v>27.587602455390936</v>
      </c>
      <c r="D247" s="20">
        <f t="shared" si="4"/>
        <v>32.434565781400309</v>
      </c>
      <c r="E247" s="20">
        <f t="shared" si="4"/>
        <v>28.08</v>
      </c>
    </row>
    <row r="248" spans="2:5" x14ac:dyDescent="0.25">
      <c r="B248" s="19">
        <v>47</v>
      </c>
      <c r="C248" s="20">
        <f t="shared" si="4"/>
        <v>27.711406186852003</v>
      </c>
      <c r="D248" s="20">
        <f t="shared" si="4"/>
        <v>32.580121027766864</v>
      </c>
      <c r="E248" s="20">
        <f t="shared" si="4"/>
        <v>28.2</v>
      </c>
    </row>
    <row r="249" spans="2:5" x14ac:dyDescent="0.25">
      <c r="B249" s="19">
        <v>47.2</v>
      </c>
      <c r="C249" s="20">
        <f t="shared" si="4"/>
        <v>27.835236262412518</v>
      </c>
      <c r="D249" s="20">
        <f t="shared" si="4"/>
        <v>32.725707246720745</v>
      </c>
      <c r="E249" s="20">
        <f t="shared" si="4"/>
        <v>28.320000000000004</v>
      </c>
    </row>
    <row r="250" spans="2:5" x14ac:dyDescent="0.25">
      <c r="B250" s="19">
        <v>47.4</v>
      </c>
      <c r="C250" s="20">
        <f t="shared" si="4"/>
        <v>27.959092576014434</v>
      </c>
      <c r="D250" s="20">
        <f t="shared" si="4"/>
        <v>32.871324313570213</v>
      </c>
      <c r="E250" s="20">
        <f t="shared" si="4"/>
        <v>28.439999999999998</v>
      </c>
    </row>
    <row r="251" spans="2:5" x14ac:dyDescent="0.25">
      <c r="B251" s="19">
        <v>47.6</v>
      </c>
      <c r="C251" s="20">
        <f t="shared" si="4"/>
        <v>28.082975022472457</v>
      </c>
      <c r="D251" s="20">
        <f t="shared" si="4"/>
        <v>33.016972104649575</v>
      </c>
      <c r="E251" s="20">
        <f t="shared" si="4"/>
        <v>28.56</v>
      </c>
    </row>
    <row r="252" spans="2:5" x14ac:dyDescent="0.25">
      <c r="B252" s="19">
        <v>47.8</v>
      </c>
      <c r="C252" s="20">
        <f t="shared" si="4"/>
        <v>28.206883497463188</v>
      </c>
      <c r="D252" s="20">
        <f t="shared" si="4"/>
        <v>33.162650497306508</v>
      </c>
      <c r="E252" s="20">
        <f t="shared" si="4"/>
        <v>28.679999999999993</v>
      </c>
    </row>
    <row r="253" spans="2:5" x14ac:dyDescent="0.25">
      <c r="B253" s="19">
        <v>48</v>
      </c>
      <c r="C253" s="20">
        <f t="shared" si="4"/>
        <v>28.330817897514514</v>
      </c>
      <c r="D253" s="20">
        <f t="shared" si="4"/>
        <v>33.308359369889516</v>
      </c>
      <c r="E253" s="20">
        <f t="shared" si="4"/>
        <v>28.799999999999997</v>
      </c>
    </row>
    <row r="254" spans="2:5" x14ac:dyDescent="0.25">
      <c r="B254" s="19">
        <v>48.2</v>
      </c>
      <c r="C254" s="20">
        <f t="shared" si="4"/>
        <v>28.454778119995101</v>
      </c>
      <c r="D254" s="20">
        <f t="shared" si="4"/>
        <v>33.454098601735595</v>
      </c>
      <c r="E254" s="20">
        <f t="shared" si="4"/>
        <v>28.919999999999998</v>
      </c>
    </row>
    <row r="255" spans="2:5" x14ac:dyDescent="0.25">
      <c r="B255" s="19">
        <v>48.4</v>
      </c>
      <c r="C255" s="20">
        <f t="shared" si="4"/>
        <v>28.57876406310416</v>
      </c>
      <c r="D255" s="20">
        <f t="shared" si="4"/>
        <v>33.599868073158213</v>
      </c>
      <c r="E255" s="20">
        <f t="shared" si="4"/>
        <v>29.04</v>
      </c>
    </row>
    <row r="256" spans="2:5" x14ac:dyDescent="0.25">
      <c r="B256" s="19">
        <v>48.6</v>
      </c>
      <c r="C256" s="20">
        <f t="shared" si="4"/>
        <v>28.702775625861268</v>
      </c>
      <c r="D256" s="20">
        <f t="shared" si="4"/>
        <v>33.745667665435349</v>
      </c>
      <c r="E256" s="20">
        <f t="shared" si="4"/>
        <v>29.16</v>
      </c>
    </row>
    <row r="257" spans="2:5" x14ac:dyDescent="0.25">
      <c r="B257" s="19">
        <v>48.8</v>
      </c>
      <c r="C257" s="20">
        <f t="shared" si="4"/>
        <v>28.826812708096433</v>
      </c>
      <c r="D257" s="20">
        <f t="shared" si="4"/>
        <v>33.891497260797784</v>
      </c>
      <c r="E257" s="20">
        <f t="shared" si="4"/>
        <v>29.28</v>
      </c>
    </row>
    <row r="258" spans="2:5" x14ac:dyDescent="0.25">
      <c r="B258" s="19">
        <v>49</v>
      </c>
      <c r="C258" s="20">
        <f t="shared" si="4"/>
        <v>28.950875210440298</v>
      </c>
      <c r="D258" s="20">
        <f t="shared" si="4"/>
        <v>34.037356742417614</v>
      </c>
      <c r="E258" s="20">
        <f t="shared" si="4"/>
        <v>29.4</v>
      </c>
    </row>
    <row r="259" spans="2:5" x14ac:dyDescent="0.25">
      <c r="B259" s="19">
        <v>49.2</v>
      </c>
      <c r="C259" s="20">
        <f t="shared" si="4"/>
        <v>29.074963034314486</v>
      </c>
      <c r="D259" s="20">
        <f t="shared" si="4"/>
        <v>34.18324599439687</v>
      </c>
      <c r="E259" s="20">
        <f t="shared" si="4"/>
        <v>29.52</v>
      </c>
    </row>
    <row r="260" spans="2:5" x14ac:dyDescent="0.25">
      <c r="B260" s="19">
        <v>49.4</v>
      </c>
      <c r="C260" s="20">
        <f t="shared" si="4"/>
        <v>29.199076081922112</v>
      </c>
      <c r="D260" s="20">
        <f t="shared" si="4"/>
        <v>34.3291649017564</v>
      </c>
      <c r="E260" s="20">
        <f t="shared" si="4"/>
        <v>29.639999999999993</v>
      </c>
    </row>
    <row r="261" spans="2:5" x14ac:dyDescent="0.25">
      <c r="B261" s="19">
        <v>49.6</v>
      </c>
      <c r="C261" s="20">
        <f t="shared" si="4"/>
        <v>29.323214256238487</v>
      </c>
      <c r="D261" s="20">
        <f t="shared" si="4"/>
        <v>34.475113350424891</v>
      </c>
      <c r="E261" s="20">
        <f t="shared" si="4"/>
        <v>29.759999999999998</v>
      </c>
    </row>
    <row r="262" spans="2:5" x14ac:dyDescent="0.25">
      <c r="B262" s="19">
        <v>49.8</v>
      </c>
      <c r="C262" s="20">
        <f t="shared" si="4"/>
        <v>29.447377461001849</v>
      </c>
      <c r="D262" s="20">
        <f t="shared" si="4"/>
        <v>34.621091227228021</v>
      </c>
      <c r="E262" s="20">
        <f t="shared" si="4"/>
        <v>29.879999999999995</v>
      </c>
    </row>
    <row r="263" spans="2:5" x14ac:dyDescent="0.25">
      <c r="B263" s="19">
        <v>50</v>
      </c>
      <c r="C263" s="20">
        <f t="shared" si="4"/>
        <v>29.571565600704442</v>
      </c>
      <c r="D263" s="20">
        <f t="shared" si="4"/>
        <v>34.767098419877925</v>
      </c>
      <c r="E263" s="20">
        <f t="shared" si="4"/>
        <v>30</v>
      </c>
    </row>
    <row r="264" spans="2:5" x14ac:dyDescent="0.25">
      <c r="B264" s="19">
        <v>50.2</v>
      </c>
      <c r="C264" s="20">
        <f t="shared" si="4"/>
        <v>29.695778580583479</v>
      </c>
      <c r="D264" s="20">
        <f t="shared" si="4"/>
        <v>34.913134816962639</v>
      </c>
      <c r="E264" s="20">
        <f t="shared" si="4"/>
        <v>30.12</v>
      </c>
    </row>
    <row r="265" spans="2:5" x14ac:dyDescent="0.25">
      <c r="B265" s="19">
        <v>50.4</v>
      </c>
      <c r="C265" s="20">
        <f t="shared" si="4"/>
        <v>29.820016306612519</v>
      </c>
      <c r="D265" s="20">
        <f t="shared" si="4"/>
        <v>35.059200307935839</v>
      </c>
      <c r="E265" s="20">
        <f t="shared" si="4"/>
        <v>30.240000000000002</v>
      </c>
    </row>
    <row r="266" spans="2:5" x14ac:dyDescent="0.25">
      <c r="B266" s="19">
        <v>50.6</v>
      </c>
      <c r="C266" s="20">
        <f t="shared" si="4"/>
        <v>29.944278685492741</v>
      </c>
      <c r="D266" s="20">
        <f t="shared" si="4"/>
        <v>35.205294783106751</v>
      </c>
      <c r="E266" s="20">
        <f t="shared" si="4"/>
        <v>30.36</v>
      </c>
    </row>
    <row r="267" spans="2:5" x14ac:dyDescent="0.25">
      <c r="B267" s="19">
        <v>50.8</v>
      </c>
      <c r="C267" s="20">
        <f t="shared" si="4"/>
        <v>30.068565624644531</v>
      </c>
      <c r="D267" s="20">
        <f t="shared" si="4"/>
        <v>35.351418133630091</v>
      </c>
      <c r="E267" s="20">
        <f t="shared" si="4"/>
        <v>30.48</v>
      </c>
    </row>
    <row r="268" spans="2:5" x14ac:dyDescent="0.25">
      <c r="B268" s="19">
        <v>51</v>
      </c>
      <c r="C268" s="20">
        <f t="shared" si="4"/>
        <v>30.192877032199075</v>
      </c>
      <c r="D268" s="20">
        <f t="shared" si="4"/>
        <v>35.497570251496299</v>
      </c>
      <c r="E268" s="20">
        <f t="shared" si="4"/>
        <v>30.599999999999994</v>
      </c>
    </row>
    <row r="269" spans="2:5" x14ac:dyDescent="0.25">
      <c r="B269" s="19">
        <v>51.2</v>
      </c>
      <c r="C269" s="20">
        <f t="shared" si="4"/>
        <v>30.3172128169902</v>
      </c>
      <c r="D269" s="20">
        <f t="shared" si="4"/>
        <v>35.64375102952188</v>
      </c>
      <c r="E269" s="20">
        <f t="shared" si="4"/>
        <v>30.72</v>
      </c>
    </row>
    <row r="270" spans="2:5" x14ac:dyDescent="0.25">
      <c r="B270" s="19">
        <v>51.4</v>
      </c>
      <c r="C270" s="20">
        <f t="shared" ref="C270:E333" si="5">IF($B270&lt;=C$6,0,IF(($B270/C$7*C$8)^C$9*C$7&gt;=C$7,C$7,($B270/C$7*C$8)^C$9*C$7))</f>
        <v>30.441572888546169</v>
      </c>
      <c r="D270" s="20">
        <f t="shared" si="5"/>
        <v>35.789960361339823</v>
      </c>
      <c r="E270" s="20">
        <f t="shared" si="5"/>
        <v>30.839999999999996</v>
      </c>
    </row>
    <row r="271" spans="2:5" x14ac:dyDescent="0.25">
      <c r="B271" s="19">
        <v>51.6</v>
      </c>
      <c r="C271" s="20">
        <f t="shared" si="5"/>
        <v>30.565957157081847</v>
      </c>
      <c r="D271" s="20">
        <f t="shared" si="5"/>
        <v>35.936198141390314</v>
      </c>
      <c r="E271" s="20">
        <f t="shared" si="5"/>
        <v>30.96</v>
      </c>
    </row>
    <row r="272" spans="2:5" x14ac:dyDescent="0.25">
      <c r="B272" s="19">
        <v>51.8</v>
      </c>
      <c r="C272" s="20">
        <f t="shared" si="5"/>
        <v>30.690365533490727</v>
      </c>
      <c r="D272" s="20">
        <f t="shared" si="5"/>
        <v>36.082464264911415</v>
      </c>
      <c r="E272" s="20">
        <f t="shared" si="5"/>
        <v>31.08</v>
      </c>
    </row>
    <row r="273" spans="2:5" x14ac:dyDescent="0.25">
      <c r="B273" s="19">
        <v>52</v>
      </c>
      <c r="C273" s="20">
        <f t="shared" si="5"/>
        <v>30.814797929337292</v>
      </c>
      <c r="D273" s="20">
        <f t="shared" si="5"/>
        <v>36.228758627930034</v>
      </c>
      <c r="E273" s="20">
        <f t="shared" si="5"/>
        <v>31.200000000000003</v>
      </c>
    </row>
    <row r="274" spans="2:5" x14ac:dyDescent="0.25">
      <c r="B274" s="19">
        <v>52.2</v>
      </c>
      <c r="C274" s="20">
        <f t="shared" si="5"/>
        <v>30.939254256849324</v>
      </c>
      <c r="D274" s="20">
        <f t="shared" si="5"/>
        <v>36.375081127252983</v>
      </c>
      <c r="E274" s="20">
        <f t="shared" si="5"/>
        <v>31.32</v>
      </c>
    </row>
    <row r="275" spans="2:5" x14ac:dyDescent="0.25">
      <c r="B275" s="19">
        <v>52.4</v>
      </c>
      <c r="C275" s="20">
        <f t="shared" si="5"/>
        <v>31.06373442891045</v>
      </c>
      <c r="D275" s="20">
        <f t="shared" si="5"/>
        <v>36.521431660458077</v>
      </c>
      <c r="E275" s="20">
        <f t="shared" si="5"/>
        <v>31.44</v>
      </c>
    </row>
    <row r="276" spans="2:5" x14ac:dyDescent="0.25">
      <c r="B276" s="19">
        <v>52.6</v>
      </c>
      <c r="C276" s="20">
        <f t="shared" si="5"/>
        <v>31.188238359052768</v>
      </c>
      <c r="D276" s="20">
        <f t="shared" si="5"/>
        <v>36.667810125885573</v>
      </c>
      <c r="E276" s="20">
        <f t="shared" si="5"/>
        <v>31.559999999999995</v>
      </c>
    </row>
    <row r="277" spans="2:5" x14ac:dyDescent="0.25">
      <c r="B277" s="19">
        <v>52.8</v>
      </c>
      <c r="C277" s="20">
        <f t="shared" si="5"/>
        <v>31.312765961449543</v>
      </c>
      <c r="D277" s="20">
        <f t="shared" si="5"/>
        <v>36.814216422629528</v>
      </c>
      <c r="E277" s="20">
        <f t="shared" si="5"/>
        <v>31.679999999999996</v>
      </c>
    </row>
    <row r="278" spans="2:5" x14ac:dyDescent="0.25">
      <c r="B278" s="19">
        <v>53</v>
      </c>
      <c r="C278" s="20">
        <f t="shared" si="5"/>
        <v>31.437317150908051</v>
      </c>
      <c r="D278" s="20">
        <f t="shared" si="5"/>
        <v>36.960650450529407</v>
      </c>
      <c r="E278" s="20">
        <f t="shared" si="5"/>
        <v>31.799999999999997</v>
      </c>
    </row>
    <row r="279" spans="2:5" x14ac:dyDescent="0.25">
      <c r="B279" s="19">
        <v>53.2</v>
      </c>
      <c r="C279" s="20">
        <f t="shared" si="5"/>
        <v>31.561891842862515</v>
      </c>
      <c r="D279" s="20">
        <f t="shared" si="5"/>
        <v>37.107112110161779</v>
      </c>
      <c r="E279" s="20">
        <f t="shared" si="5"/>
        <v>31.92</v>
      </c>
    </row>
    <row r="280" spans="2:5" x14ac:dyDescent="0.25">
      <c r="B280" s="19">
        <v>53.4</v>
      </c>
      <c r="C280" s="20">
        <f t="shared" si="5"/>
        <v>31.686489953367158</v>
      </c>
      <c r="D280" s="20">
        <f t="shared" si="5"/>
        <v>37.253601302832145</v>
      </c>
      <c r="E280" s="20">
        <f t="shared" si="5"/>
        <v>32.04</v>
      </c>
    </row>
    <row r="281" spans="2:5" x14ac:dyDescent="0.25">
      <c r="B281" s="19">
        <v>53.6</v>
      </c>
      <c r="C281" s="20">
        <f t="shared" si="5"/>
        <v>31.811111399089377</v>
      </c>
      <c r="D281" s="20">
        <f t="shared" si="5"/>
        <v>37.400117930566886</v>
      </c>
      <c r="E281" s="20">
        <f t="shared" si="5"/>
        <v>32.160000000000004</v>
      </c>
    </row>
    <row r="282" spans="2:5" x14ac:dyDescent="0.25">
      <c r="B282" s="19">
        <v>53.8</v>
      </c>
      <c r="C282" s="20">
        <f t="shared" si="5"/>
        <v>31.935756097302924</v>
      </c>
      <c r="D282" s="20">
        <f t="shared" si="5"/>
        <v>37.546661896105292</v>
      </c>
      <c r="E282" s="20">
        <f t="shared" si="5"/>
        <v>32.28</v>
      </c>
    </row>
    <row r="283" spans="2:5" x14ac:dyDescent="0.25">
      <c r="B283" s="19">
        <v>54</v>
      </c>
      <c r="C283" s="20">
        <f t="shared" si="5"/>
        <v>32.060423965881348</v>
      </c>
      <c r="D283" s="20">
        <f t="shared" si="5"/>
        <v>37.693233102891824</v>
      </c>
      <c r="E283" s="20">
        <f t="shared" si="5"/>
        <v>32.400000000000006</v>
      </c>
    </row>
    <row r="284" spans="2:5" x14ac:dyDescent="0.25">
      <c r="B284" s="19">
        <v>54.2</v>
      </c>
      <c r="C284" s="20">
        <f t="shared" si="5"/>
        <v>32.185114923291344</v>
      </c>
      <c r="D284" s="20">
        <f t="shared" si="5"/>
        <v>37.839831455068321</v>
      </c>
      <c r="E284" s="20">
        <f t="shared" si="5"/>
        <v>32.519999999999996</v>
      </c>
    </row>
    <row r="285" spans="2:5" x14ac:dyDescent="0.25">
      <c r="B285" s="19">
        <v>54.4</v>
      </c>
      <c r="C285" s="20">
        <f t="shared" si="5"/>
        <v>32.309828888586395</v>
      </c>
      <c r="D285" s="20">
        <f t="shared" si="5"/>
        <v>37.98645685746645</v>
      </c>
      <c r="E285" s="20">
        <f t="shared" si="5"/>
        <v>32.64</v>
      </c>
    </row>
    <row r="286" spans="2:5" x14ac:dyDescent="0.25">
      <c r="B286" s="19">
        <v>54.6</v>
      </c>
      <c r="C286" s="20">
        <f t="shared" si="5"/>
        <v>32.434565781400309</v>
      </c>
      <c r="D286" s="20">
        <f t="shared" si="5"/>
        <v>38.133109215600236</v>
      </c>
      <c r="E286" s="20">
        <f t="shared" si="5"/>
        <v>32.76</v>
      </c>
    </row>
    <row r="287" spans="2:5" x14ac:dyDescent="0.25">
      <c r="B287" s="19">
        <v>54.8</v>
      </c>
      <c r="C287" s="20">
        <f t="shared" si="5"/>
        <v>32.559325521941027</v>
      </c>
      <c r="D287" s="20">
        <f t="shared" si="5"/>
        <v>38.279788435658645</v>
      </c>
      <c r="E287" s="20">
        <f t="shared" si="5"/>
        <v>32.879999999999995</v>
      </c>
    </row>
    <row r="288" spans="2:5" x14ac:dyDescent="0.25">
      <c r="B288" s="19">
        <v>55</v>
      </c>
      <c r="C288" s="20">
        <f t="shared" si="5"/>
        <v>32.68410803098439</v>
      </c>
      <c r="D288" s="20">
        <f t="shared" si="5"/>
        <v>38.426494424498365</v>
      </c>
      <c r="E288" s="20">
        <f t="shared" si="5"/>
        <v>33</v>
      </c>
    </row>
    <row r="289" spans="2:5" x14ac:dyDescent="0.25">
      <c r="B289" s="19">
        <v>55.2</v>
      </c>
      <c r="C289" s="20">
        <f t="shared" si="5"/>
        <v>32.808913229868082</v>
      </c>
      <c r="D289" s="20">
        <f t="shared" si="5"/>
        <v>38.573227089636603</v>
      </c>
      <c r="E289" s="20">
        <f t="shared" si="5"/>
        <v>33.120000000000005</v>
      </c>
    </row>
    <row r="290" spans="2:5" x14ac:dyDescent="0.25">
      <c r="B290" s="19">
        <v>55.4</v>
      </c>
      <c r="C290" s="20">
        <f t="shared" si="5"/>
        <v>32.933741040485579</v>
      </c>
      <c r="D290" s="20">
        <f t="shared" si="5"/>
        <v>38.719986339244045</v>
      </c>
      <c r="E290" s="20">
        <f t="shared" si="5"/>
        <v>33.239999999999995</v>
      </c>
    </row>
    <row r="291" spans="2:5" x14ac:dyDescent="0.25">
      <c r="B291" s="19">
        <v>55.6</v>
      </c>
      <c r="C291" s="20">
        <f t="shared" si="5"/>
        <v>33.058591385280295</v>
      </c>
      <c r="D291" s="20">
        <f t="shared" si="5"/>
        <v>38.866772082137892</v>
      </c>
      <c r="E291" s="20">
        <f t="shared" si="5"/>
        <v>33.36</v>
      </c>
    </row>
    <row r="292" spans="2:5" x14ac:dyDescent="0.25">
      <c r="B292" s="19">
        <v>55.8</v>
      </c>
      <c r="C292" s="20">
        <f t="shared" si="5"/>
        <v>33.183464187239679</v>
      </c>
      <c r="D292" s="20">
        <f t="shared" si="5"/>
        <v>39.013584227774999</v>
      </c>
      <c r="E292" s="20">
        <f t="shared" si="5"/>
        <v>33.479999999999997</v>
      </c>
    </row>
    <row r="293" spans="2:5" x14ac:dyDescent="0.25">
      <c r="B293" s="19">
        <v>56</v>
      </c>
      <c r="C293" s="20">
        <f t="shared" si="5"/>
        <v>33.308359369889516</v>
      </c>
      <c r="D293" s="20">
        <f t="shared" si="5"/>
        <v>39.160422686245113</v>
      </c>
      <c r="E293" s="20">
        <f t="shared" si="5"/>
        <v>33.6</v>
      </c>
    </row>
    <row r="294" spans="2:5" x14ac:dyDescent="0.25">
      <c r="B294" s="19">
        <v>56.2</v>
      </c>
      <c r="C294" s="20">
        <f t="shared" si="5"/>
        <v>33.433276857288199</v>
      </c>
      <c r="D294" s="20">
        <f t="shared" si="5"/>
        <v>39.307287368264205</v>
      </c>
      <c r="E294" s="20">
        <f t="shared" si="5"/>
        <v>33.72</v>
      </c>
    </row>
    <row r="295" spans="2:5" x14ac:dyDescent="0.25">
      <c r="B295" s="19">
        <v>56.4</v>
      </c>
      <c r="C295" s="20">
        <f t="shared" si="5"/>
        <v>33.558216574021202</v>
      </c>
      <c r="D295" s="20">
        <f t="shared" si="5"/>
        <v>39.454178185167869</v>
      </c>
      <c r="E295" s="20">
        <f t="shared" si="5"/>
        <v>33.839999999999996</v>
      </c>
    </row>
    <row r="296" spans="2:5" x14ac:dyDescent="0.25">
      <c r="B296" s="19">
        <v>56.6</v>
      </c>
      <c r="C296" s="20">
        <f t="shared" si="5"/>
        <v>33.683178445195509</v>
      </c>
      <c r="D296" s="20">
        <f t="shared" si="5"/>
        <v>39.601095048904895</v>
      </c>
      <c r="E296" s="20">
        <f t="shared" si="5"/>
        <v>33.96</v>
      </c>
    </row>
    <row r="297" spans="2:5" x14ac:dyDescent="0.25">
      <c r="B297" s="19">
        <v>56.8</v>
      </c>
      <c r="C297" s="20">
        <f t="shared" si="5"/>
        <v>33.808162396434199</v>
      </c>
      <c r="D297" s="20">
        <f t="shared" si="5"/>
        <v>39.748037872030814</v>
      </c>
      <c r="E297" s="20">
        <f t="shared" si="5"/>
        <v>34.08</v>
      </c>
    </row>
    <row r="298" spans="2:5" x14ac:dyDescent="0.25">
      <c r="B298" s="19">
        <v>57</v>
      </c>
      <c r="C298" s="20">
        <f t="shared" si="5"/>
        <v>33.933168353871103</v>
      </c>
      <c r="D298" s="20">
        <f t="shared" si="5"/>
        <v>39.89500656770165</v>
      </c>
      <c r="E298" s="20">
        <f t="shared" si="5"/>
        <v>34.200000000000003</v>
      </c>
    </row>
    <row r="299" spans="2:5" x14ac:dyDescent="0.25">
      <c r="B299" s="19">
        <v>57.2</v>
      </c>
      <c r="C299" s="20">
        <f t="shared" si="5"/>
        <v>34.058196244145499</v>
      </c>
      <c r="D299" s="20">
        <f t="shared" si="5"/>
        <v>40</v>
      </c>
      <c r="E299" s="20">
        <f t="shared" si="5"/>
        <v>34.320000000000007</v>
      </c>
    </row>
    <row r="300" spans="2:5" x14ac:dyDescent="0.25">
      <c r="B300" s="19">
        <v>57.4</v>
      </c>
      <c r="C300" s="20">
        <f t="shared" si="5"/>
        <v>34.18324599439687</v>
      </c>
      <c r="D300" s="20">
        <f t="shared" si="5"/>
        <v>40</v>
      </c>
      <c r="E300" s="20">
        <f t="shared" si="5"/>
        <v>34.44</v>
      </c>
    </row>
    <row r="301" spans="2:5" x14ac:dyDescent="0.25">
      <c r="B301" s="19">
        <v>57.6</v>
      </c>
      <c r="C301" s="20">
        <f t="shared" si="5"/>
        <v>34.308317532259821</v>
      </c>
      <c r="D301" s="20">
        <f t="shared" si="5"/>
        <v>40</v>
      </c>
      <c r="E301" s="20">
        <f t="shared" si="5"/>
        <v>34.56</v>
      </c>
    </row>
    <row r="302" spans="2:5" x14ac:dyDescent="0.25">
      <c r="B302" s="19">
        <v>57.8</v>
      </c>
      <c r="C302" s="20">
        <f t="shared" si="5"/>
        <v>34.433410785858968</v>
      </c>
      <c r="D302" s="20">
        <f t="shared" si="5"/>
        <v>40</v>
      </c>
      <c r="E302" s="20">
        <f t="shared" si="5"/>
        <v>34.679999999999993</v>
      </c>
    </row>
    <row r="303" spans="2:5" x14ac:dyDescent="0.25">
      <c r="B303" s="19">
        <v>58</v>
      </c>
      <c r="C303" s="20">
        <f t="shared" si="5"/>
        <v>34.558525683803943</v>
      </c>
      <c r="D303" s="20">
        <f t="shared" si="5"/>
        <v>40</v>
      </c>
      <c r="E303" s="20">
        <f t="shared" si="5"/>
        <v>34.799999999999997</v>
      </c>
    </row>
    <row r="304" spans="2:5" x14ac:dyDescent="0.25">
      <c r="B304" s="19">
        <v>58.2</v>
      </c>
      <c r="C304" s="20">
        <f t="shared" si="5"/>
        <v>34.68366215518445</v>
      </c>
      <c r="D304" s="20">
        <f t="shared" si="5"/>
        <v>40</v>
      </c>
      <c r="E304" s="20">
        <f t="shared" si="5"/>
        <v>34.92</v>
      </c>
    </row>
    <row r="305" spans="2:5" x14ac:dyDescent="0.25">
      <c r="B305" s="19">
        <v>58.4</v>
      </c>
      <c r="C305" s="20">
        <f t="shared" si="5"/>
        <v>34.808820129565426</v>
      </c>
      <c r="D305" s="20">
        <f t="shared" si="5"/>
        <v>40</v>
      </c>
      <c r="E305" s="20">
        <f t="shared" si="5"/>
        <v>35.04</v>
      </c>
    </row>
    <row r="306" spans="2:5" x14ac:dyDescent="0.25">
      <c r="B306" s="19">
        <v>58.6</v>
      </c>
      <c r="C306" s="20">
        <f t="shared" si="5"/>
        <v>34.93399953698222</v>
      </c>
      <c r="D306" s="20">
        <f t="shared" si="5"/>
        <v>40</v>
      </c>
      <c r="E306" s="20">
        <f t="shared" si="5"/>
        <v>35.159999999999997</v>
      </c>
    </row>
    <row r="307" spans="2:5" x14ac:dyDescent="0.25">
      <c r="B307" s="19">
        <v>58.8</v>
      </c>
      <c r="C307" s="20">
        <f t="shared" si="5"/>
        <v>35.059200307935846</v>
      </c>
      <c r="D307" s="20">
        <f t="shared" si="5"/>
        <v>40</v>
      </c>
      <c r="E307" s="20">
        <f t="shared" si="5"/>
        <v>35.28</v>
      </c>
    </row>
    <row r="308" spans="2:5" x14ac:dyDescent="0.25">
      <c r="B308" s="19">
        <v>59</v>
      </c>
      <c r="C308" s="20">
        <f t="shared" si="5"/>
        <v>35.18442237338833</v>
      </c>
      <c r="D308" s="20">
        <f t="shared" si="5"/>
        <v>40</v>
      </c>
      <c r="E308" s="20">
        <f t="shared" si="5"/>
        <v>35.4</v>
      </c>
    </row>
    <row r="309" spans="2:5" x14ac:dyDescent="0.25">
      <c r="B309" s="19">
        <v>59.2</v>
      </c>
      <c r="C309" s="20">
        <f t="shared" si="5"/>
        <v>35.3096656647581</v>
      </c>
      <c r="D309" s="20">
        <f t="shared" si="5"/>
        <v>40</v>
      </c>
      <c r="E309" s="20">
        <f t="shared" si="5"/>
        <v>35.520000000000003</v>
      </c>
    </row>
    <row r="310" spans="2:5" x14ac:dyDescent="0.25">
      <c r="B310" s="19">
        <v>59.4</v>
      </c>
      <c r="C310" s="20">
        <f t="shared" si="5"/>
        <v>35.434930113915406</v>
      </c>
      <c r="D310" s="20">
        <f t="shared" si="5"/>
        <v>40</v>
      </c>
      <c r="E310" s="20">
        <f t="shared" si="5"/>
        <v>35.639999999999993</v>
      </c>
    </row>
    <row r="311" spans="2:5" x14ac:dyDescent="0.25">
      <c r="B311" s="19">
        <v>59.6</v>
      </c>
      <c r="C311" s="20">
        <f t="shared" si="5"/>
        <v>35.560215653177892</v>
      </c>
      <c r="D311" s="20">
        <f t="shared" si="5"/>
        <v>40</v>
      </c>
      <c r="E311" s="20">
        <f t="shared" si="5"/>
        <v>35.76</v>
      </c>
    </row>
    <row r="312" spans="2:5" x14ac:dyDescent="0.25">
      <c r="B312" s="19">
        <v>59.8</v>
      </c>
      <c r="C312" s="20">
        <f t="shared" si="5"/>
        <v>35.685522215306086</v>
      </c>
      <c r="D312" s="20">
        <f t="shared" si="5"/>
        <v>40</v>
      </c>
      <c r="E312" s="20">
        <f t="shared" si="5"/>
        <v>35.879999999999995</v>
      </c>
    </row>
    <row r="313" spans="2:5" x14ac:dyDescent="0.25">
      <c r="B313" s="19">
        <v>60</v>
      </c>
      <c r="C313" s="20">
        <f t="shared" si="5"/>
        <v>35.810849733499111</v>
      </c>
      <c r="D313" s="20">
        <f t="shared" si="5"/>
        <v>40</v>
      </c>
      <c r="E313" s="20">
        <f t="shared" si="5"/>
        <v>36</v>
      </c>
    </row>
    <row r="314" spans="2:5" x14ac:dyDescent="0.25">
      <c r="B314" s="19">
        <v>60.2</v>
      </c>
      <c r="C314" s="20">
        <f t="shared" si="5"/>
        <v>35.936198141390321</v>
      </c>
      <c r="D314" s="20">
        <f t="shared" si="5"/>
        <v>40</v>
      </c>
      <c r="E314" s="20">
        <f t="shared" si="5"/>
        <v>36.120000000000005</v>
      </c>
    </row>
    <row r="315" spans="2:5" x14ac:dyDescent="0.25">
      <c r="B315" s="19">
        <v>60.4</v>
      </c>
      <c r="C315" s="20">
        <f t="shared" si="5"/>
        <v>36.061567373043026</v>
      </c>
      <c r="D315" s="20">
        <f t="shared" si="5"/>
        <v>40</v>
      </c>
      <c r="E315" s="20">
        <f t="shared" si="5"/>
        <v>36.239999999999995</v>
      </c>
    </row>
    <row r="316" spans="2:5" x14ac:dyDescent="0.25">
      <c r="B316" s="19">
        <v>60.6</v>
      </c>
      <c r="C316" s="20">
        <f t="shared" si="5"/>
        <v>36.186957362946394</v>
      </c>
      <c r="D316" s="20">
        <f t="shared" si="5"/>
        <v>40</v>
      </c>
      <c r="E316" s="20">
        <f t="shared" si="5"/>
        <v>36.36</v>
      </c>
    </row>
    <row r="317" spans="2:5" x14ac:dyDescent="0.25">
      <c r="B317" s="19">
        <v>60.8</v>
      </c>
      <c r="C317" s="20">
        <f t="shared" si="5"/>
        <v>36.312368046011166</v>
      </c>
      <c r="D317" s="20">
        <f t="shared" si="5"/>
        <v>40</v>
      </c>
      <c r="E317" s="20">
        <f t="shared" si="5"/>
        <v>36.479999999999997</v>
      </c>
    </row>
    <row r="318" spans="2:5" x14ac:dyDescent="0.25">
      <c r="B318" s="19">
        <v>61</v>
      </c>
      <c r="C318" s="20">
        <f t="shared" si="5"/>
        <v>36.437799357565666</v>
      </c>
      <c r="D318" s="20">
        <f t="shared" si="5"/>
        <v>40</v>
      </c>
      <c r="E318" s="20">
        <f t="shared" si="5"/>
        <v>36.599999999999994</v>
      </c>
    </row>
    <row r="319" spans="2:5" x14ac:dyDescent="0.25">
      <c r="B319" s="19">
        <v>61.2</v>
      </c>
      <c r="C319" s="20">
        <f t="shared" si="5"/>
        <v>36.563251233351728</v>
      </c>
      <c r="D319" s="20">
        <f t="shared" si="5"/>
        <v>40</v>
      </c>
      <c r="E319" s="20">
        <f t="shared" si="5"/>
        <v>36.72</v>
      </c>
    </row>
    <row r="320" spans="2:5" x14ac:dyDescent="0.25">
      <c r="B320" s="19">
        <v>61.4</v>
      </c>
      <c r="C320" s="20">
        <f t="shared" si="5"/>
        <v>36.6887236095207</v>
      </c>
      <c r="D320" s="20">
        <f t="shared" si="5"/>
        <v>40</v>
      </c>
      <c r="E320" s="20">
        <f t="shared" si="5"/>
        <v>36.839999999999996</v>
      </c>
    </row>
    <row r="321" spans="2:5" x14ac:dyDescent="0.25">
      <c r="B321" s="19">
        <v>61.6</v>
      </c>
      <c r="C321" s="20">
        <f t="shared" si="5"/>
        <v>36.814216422629535</v>
      </c>
      <c r="D321" s="20">
        <f t="shared" si="5"/>
        <v>40</v>
      </c>
      <c r="E321" s="20">
        <f t="shared" si="5"/>
        <v>36.959999999999994</v>
      </c>
    </row>
    <row r="322" spans="2:5" x14ac:dyDescent="0.25">
      <c r="B322" s="19">
        <v>61.8</v>
      </c>
      <c r="C322" s="20">
        <f t="shared" si="5"/>
        <v>36.939729609636863</v>
      </c>
      <c r="D322" s="20">
        <f t="shared" si="5"/>
        <v>40</v>
      </c>
      <c r="E322" s="20">
        <f t="shared" si="5"/>
        <v>37.08</v>
      </c>
    </row>
    <row r="323" spans="2:5" x14ac:dyDescent="0.25">
      <c r="B323" s="19">
        <v>62</v>
      </c>
      <c r="C323" s="20">
        <f t="shared" si="5"/>
        <v>37.065263107899213</v>
      </c>
      <c r="D323" s="20">
        <f t="shared" si="5"/>
        <v>40</v>
      </c>
      <c r="E323" s="20">
        <f t="shared" si="5"/>
        <v>37.199999999999996</v>
      </c>
    </row>
    <row r="324" spans="2:5" x14ac:dyDescent="0.25">
      <c r="B324" s="19">
        <v>62.2</v>
      </c>
      <c r="C324" s="20">
        <f t="shared" si="5"/>
        <v>37.190816855167171</v>
      </c>
      <c r="D324" s="20">
        <f t="shared" si="5"/>
        <v>40</v>
      </c>
      <c r="E324" s="20">
        <f t="shared" si="5"/>
        <v>37.32</v>
      </c>
    </row>
    <row r="325" spans="2:5" x14ac:dyDescent="0.25">
      <c r="B325" s="19">
        <v>62.4</v>
      </c>
      <c r="C325" s="20">
        <f t="shared" si="5"/>
        <v>37.316390789581675</v>
      </c>
      <c r="D325" s="20">
        <f t="shared" si="5"/>
        <v>40</v>
      </c>
      <c r="E325" s="20">
        <f t="shared" si="5"/>
        <v>37.44</v>
      </c>
    </row>
    <row r="326" spans="2:5" x14ac:dyDescent="0.25">
      <c r="B326" s="19">
        <v>62.6</v>
      </c>
      <c r="C326" s="20">
        <f t="shared" si="5"/>
        <v>37.44198484967032</v>
      </c>
      <c r="D326" s="20">
        <f t="shared" si="5"/>
        <v>40</v>
      </c>
      <c r="E326" s="20">
        <f t="shared" si="5"/>
        <v>37.559999999999995</v>
      </c>
    </row>
    <row r="327" spans="2:5" x14ac:dyDescent="0.25">
      <c r="B327" s="19">
        <v>62.8</v>
      </c>
      <c r="C327" s="20">
        <f t="shared" si="5"/>
        <v>37.567598974343696</v>
      </c>
      <c r="D327" s="20">
        <f t="shared" si="5"/>
        <v>40</v>
      </c>
      <c r="E327" s="20">
        <f t="shared" si="5"/>
        <v>37.679999999999993</v>
      </c>
    </row>
    <row r="328" spans="2:5" x14ac:dyDescent="0.25">
      <c r="B328" s="19">
        <v>63</v>
      </c>
      <c r="C328" s="20">
        <f t="shared" si="5"/>
        <v>37.693233102891824</v>
      </c>
      <c r="D328" s="20">
        <f t="shared" si="5"/>
        <v>40</v>
      </c>
      <c r="E328" s="20">
        <f t="shared" si="5"/>
        <v>37.799999999999997</v>
      </c>
    </row>
    <row r="329" spans="2:5" x14ac:dyDescent="0.25">
      <c r="B329" s="19">
        <v>63.2</v>
      </c>
      <c r="C329" s="20">
        <f t="shared" si="5"/>
        <v>37.818887174980553</v>
      </c>
      <c r="D329" s="20">
        <f t="shared" si="5"/>
        <v>40</v>
      </c>
      <c r="E329" s="20">
        <f t="shared" si="5"/>
        <v>37.92</v>
      </c>
    </row>
    <row r="330" spans="2:5" x14ac:dyDescent="0.25">
      <c r="B330" s="19">
        <v>63.4</v>
      </c>
      <c r="C330" s="20">
        <f t="shared" si="5"/>
        <v>37.944561130648104</v>
      </c>
      <c r="D330" s="20">
        <f t="shared" si="5"/>
        <v>40</v>
      </c>
      <c r="E330" s="20">
        <f t="shared" si="5"/>
        <v>38.04</v>
      </c>
    </row>
    <row r="331" spans="2:5" x14ac:dyDescent="0.25">
      <c r="B331" s="19">
        <v>63.6</v>
      </c>
      <c r="C331" s="20">
        <f t="shared" si="5"/>
        <v>38.070254910301557</v>
      </c>
      <c r="D331" s="20">
        <f t="shared" si="5"/>
        <v>40</v>
      </c>
      <c r="E331" s="20">
        <f t="shared" si="5"/>
        <v>38.159999999999997</v>
      </c>
    </row>
    <row r="332" spans="2:5" x14ac:dyDescent="0.25">
      <c r="B332" s="19">
        <v>63.8</v>
      </c>
      <c r="C332" s="20">
        <f t="shared" si="5"/>
        <v>38.195968454713466</v>
      </c>
      <c r="D332" s="20">
        <f t="shared" si="5"/>
        <v>40</v>
      </c>
      <c r="E332" s="20">
        <f t="shared" si="5"/>
        <v>38.28</v>
      </c>
    </row>
    <row r="333" spans="2:5" x14ac:dyDescent="0.25">
      <c r="B333" s="19">
        <v>64</v>
      </c>
      <c r="C333" s="20">
        <f t="shared" si="5"/>
        <v>38.321701705018455</v>
      </c>
      <c r="D333" s="20">
        <f t="shared" si="5"/>
        <v>40</v>
      </c>
      <c r="E333" s="20">
        <f t="shared" si="5"/>
        <v>38.4</v>
      </c>
    </row>
    <row r="334" spans="2:5" x14ac:dyDescent="0.25">
      <c r="B334" s="19">
        <v>64.2</v>
      </c>
      <c r="C334" s="20">
        <f t="shared" ref="C334:E373" si="6">IF($B334&lt;=C$6,0,IF(($B334/C$7*C$8)^C$9*C$7&gt;=C$7,C$7,($B334/C$7*C$8)^C$9*C$7))</f>
        <v>38.447454602709897</v>
      </c>
      <c r="D334" s="20">
        <f t="shared" si="6"/>
        <v>40</v>
      </c>
      <c r="E334" s="20">
        <f t="shared" si="6"/>
        <v>38.519999999999996</v>
      </c>
    </row>
    <row r="335" spans="2:5" x14ac:dyDescent="0.25">
      <c r="B335" s="19">
        <v>64.400000000000006</v>
      </c>
      <c r="C335" s="20">
        <f t="shared" si="6"/>
        <v>38.573227089636603</v>
      </c>
      <c r="D335" s="20">
        <f t="shared" si="6"/>
        <v>40</v>
      </c>
      <c r="E335" s="20">
        <f t="shared" si="6"/>
        <v>38.64</v>
      </c>
    </row>
    <row r="336" spans="2:5" x14ac:dyDescent="0.25">
      <c r="B336" s="19">
        <v>64.599999999999994</v>
      </c>
      <c r="C336" s="20">
        <f t="shared" si="6"/>
        <v>38.699019107999561</v>
      </c>
      <c r="D336" s="20">
        <f t="shared" si="6"/>
        <v>40</v>
      </c>
      <c r="E336" s="20">
        <f t="shared" si="6"/>
        <v>38.759999999999991</v>
      </c>
    </row>
    <row r="337" spans="2:5" x14ac:dyDescent="0.25">
      <c r="B337" s="19">
        <v>64.8</v>
      </c>
      <c r="C337" s="20">
        <f t="shared" si="6"/>
        <v>38.824830600348761</v>
      </c>
      <c r="D337" s="20">
        <f t="shared" si="6"/>
        <v>40</v>
      </c>
      <c r="E337" s="20">
        <f t="shared" si="6"/>
        <v>38.879999999999995</v>
      </c>
    </row>
    <row r="338" spans="2:5" x14ac:dyDescent="0.25">
      <c r="B338" s="19">
        <v>65</v>
      </c>
      <c r="C338" s="20">
        <f t="shared" si="6"/>
        <v>38.950661509579959</v>
      </c>
      <c r="D338" s="20">
        <f t="shared" si="6"/>
        <v>40</v>
      </c>
      <c r="E338" s="20">
        <f t="shared" si="6"/>
        <v>39</v>
      </c>
    </row>
    <row r="339" spans="2:5" x14ac:dyDescent="0.25">
      <c r="B339" s="19">
        <v>65.2</v>
      </c>
      <c r="C339" s="20">
        <f t="shared" si="6"/>
        <v>39.076511778931554</v>
      </c>
      <c r="D339" s="20">
        <f t="shared" si="6"/>
        <v>40</v>
      </c>
      <c r="E339" s="20">
        <f t="shared" si="6"/>
        <v>39.119999999999997</v>
      </c>
    </row>
    <row r="340" spans="2:5" x14ac:dyDescent="0.25">
      <c r="B340" s="19">
        <v>65.400000000000006</v>
      </c>
      <c r="C340" s="20">
        <f t="shared" si="6"/>
        <v>39.202381351981529</v>
      </c>
      <c r="D340" s="20">
        <f t="shared" si="6"/>
        <v>40</v>
      </c>
      <c r="E340" s="20">
        <f t="shared" si="6"/>
        <v>39.24</v>
      </c>
    </row>
    <row r="341" spans="2:5" x14ac:dyDescent="0.25">
      <c r="B341" s="19">
        <v>65.599999999999994</v>
      </c>
      <c r="C341" s="20">
        <f t="shared" si="6"/>
        <v>39.328270172644324</v>
      </c>
      <c r="D341" s="20">
        <f t="shared" si="6"/>
        <v>40</v>
      </c>
      <c r="E341" s="20">
        <f t="shared" si="6"/>
        <v>39.359999999999992</v>
      </c>
    </row>
    <row r="342" spans="2:5" x14ac:dyDescent="0.25">
      <c r="B342" s="19">
        <v>65.8</v>
      </c>
      <c r="C342" s="20">
        <f t="shared" si="6"/>
        <v>39.454178185167876</v>
      </c>
      <c r="D342" s="20">
        <f t="shared" si="6"/>
        <v>40</v>
      </c>
      <c r="E342" s="20">
        <f t="shared" si="6"/>
        <v>39.479999999999997</v>
      </c>
    </row>
    <row r="343" spans="2:5" x14ac:dyDescent="0.25">
      <c r="B343" s="19">
        <v>66</v>
      </c>
      <c r="C343" s="20">
        <f t="shared" si="6"/>
        <v>39.580105334130558</v>
      </c>
      <c r="D343" s="20">
        <f t="shared" si="6"/>
        <v>40</v>
      </c>
      <c r="E343" s="20">
        <f t="shared" si="6"/>
        <v>39.599999999999994</v>
      </c>
    </row>
    <row r="344" spans="2:5" x14ac:dyDescent="0.25">
      <c r="B344" s="19">
        <v>66.2</v>
      </c>
      <c r="C344" s="20">
        <f t="shared" si="6"/>
        <v>39.706051564438305</v>
      </c>
      <c r="D344" s="20">
        <f t="shared" si="6"/>
        <v>40</v>
      </c>
      <c r="E344" s="20">
        <f t="shared" si="6"/>
        <v>39.72</v>
      </c>
    </row>
    <row r="345" spans="2:5" x14ac:dyDescent="0.25">
      <c r="B345" s="19">
        <v>66.400000000000006</v>
      </c>
      <c r="C345" s="20">
        <f t="shared" si="6"/>
        <v>39.832016821321595</v>
      </c>
      <c r="D345" s="20">
        <f t="shared" si="6"/>
        <v>40</v>
      </c>
      <c r="E345" s="20">
        <f t="shared" si="6"/>
        <v>39.840000000000003</v>
      </c>
    </row>
    <row r="346" spans="2:5" x14ac:dyDescent="0.25">
      <c r="B346" s="19">
        <v>66.599999999999994</v>
      </c>
      <c r="C346" s="20">
        <f t="shared" si="6"/>
        <v>39.958001050332655</v>
      </c>
      <c r="D346" s="20">
        <f t="shared" si="6"/>
        <v>40</v>
      </c>
      <c r="E346" s="20">
        <f t="shared" si="6"/>
        <v>39.959999999999994</v>
      </c>
    </row>
    <row r="347" spans="2:5" x14ac:dyDescent="0.25">
      <c r="B347" s="19">
        <v>66.8</v>
      </c>
      <c r="C347" s="20">
        <f t="shared" si="6"/>
        <v>40</v>
      </c>
      <c r="D347" s="20">
        <f t="shared" si="6"/>
        <v>40</v>
      </c>
      <c r="E347" s="20">
        <f t="shared" si="6"/>
        <v>40</v>
      </c>
    </row>
    <row r="348" spans="2:5" x14ac:dyDescent="0.25">
      <c r="B348" s="19">
        <v>67</v>
      </c>
      <c r="C348" s="20">
        <f t="shared" si="6"/>
        <v>40</v>
      </c>
      <c r="D348" s="20">
        <f t="shared" si="6"/>
        <v>40</v>
      </c>
      <c r="E348" s="20">
        <f t="shared" si="6"/>
        <v>40</v>
      </c>
    </row>
    <row r="349" spans="2:5" x14ac:dyDescent="0.25">
      <c r="B349" s="19">
        <v>67.2</v>
      </c>
      <c r="C349" s="20">
        <f t="shared" si="6"/>
        <v>40</v>
      </c>
      <c r="D349" s="20">
        <f t="shared" si="6"/>
        <v>40</v>
      </c>
      <c r="E349" s="20">
        <f t="shared" si="6"/>
        <v>40</v>
      </c>
    </row>
    <row r="350" spans="2:5" x14ac:dyDescent="0.25">
      <c r="B350" s="19">
        <v>67.400000000000006</v>
      </c>
      <c r="C350" s="20">
        <f t="shared" si="6"/>
        <v>40</v>
      </c>
      <c r="D350" s="20">
        <f t="shared" si="6"/>
        <v>40</v>
      </c>
      <c r="E350" s="20">
        <f t="shared" si="6"/>
        <v>40</v>
      </c>
    </row>
    <row r="351" spans="2:5" x14ac:dyDescent="0.25">
      <c r="B351" s="19">
        <v>67.599999999999994</v>
      </c>
      <c r="C351" s="20">
        <f t="shared" si="6"/>
        <v>40</v>
      </c>
      <c r="D351" s="20">
        <f t="shared" si="6"/>
        <v>40</v>
      </c>
      <c r="E351" s="20">
        <f t="shared" si="6"/>
        <v>40</v>
      </c>
    </row>
    <row r="352" spans="2:5" x14ac:dyDescent="0.25">
      <c r="B352" s="19">
        <v>67.8</v>
      </c>
      <c r="C352" s="20">
        <f t="shared" si="6"/>
        <v>40</v>
      </c>
      <c r="D352" s="20">
        <f t="shared" si="6"/>
        <v>40</v>
      </c>
      <c r="E352" s="20">
        <f t="shared" si="6"/>
        <v>40</v>
      </c>
    </row>
    <row r="353" spans="2:5" x14ac:dyDescent="0.25">
      <c r="B353" s="19">
        <v>68</v>
      </c>
      <c r="C353" s="20">
        <f t="shared" si="6"/>
        <v>40</v>
      </c>
      <c r="D353" s="20">
        <f t="shared" si="6"/>
        <v>40</v>
      </c>
      <c r="E353" s="20">
        <f t="shared" si="6"/>
        <v>40</v>
      </c>
    </row>
    <row r="354" spans="2:5" x14ac:dyDescent="0.25">
      <c r="B354" s="19">
        <v>68.2</v>
      </c>
      <c r="C354" s="20">
        <f t="shared" si="6"/>
        <v>40</v>
      </c>
      <c r="D354" s="20">
        <f t="shared" si="6"/>
        <v>40</v>
      </c>
      <c r="E354" s="20">
        <f t="shared" si="6"/>
        <v>40</v>
      </c>
    </row>
    <row r="355" spans="2:5" x14ac:dyDescent="0.25">
      <c r="B355" s="19">
        <v>68.400000000000006</v>
      </c>
      <c r="C355" s="20">
        <f t="shared" si="6"/>
        <v>40</v>
      </c>
      <c r="D355" s="20">
        <f t="shared" si="6"/>
        <v>40</v>
      </c>
      <c r="E355" s="20">
        <f t="shared" si="6"/>
        <v>40</v>
      </c>
    </row>
    <row r="356" spans="2:5" x14ac:dyDescent="0.25">
      <c r="B356" s="19">
        <v>68.599999999999994</v>
      </c>
      <c r="C356" s="20">
        <f t="shared" si="6"/>
        <v>40</v>
      </c>
      <c r="D356" s="20">
        <f t="shared" si="6"/>
        <v>40</v>
      </c>
      <c r="E356" s="20">
        <f t="shared" si="6"/>
        <v>40</v>
      </c>
    </row>
    <row r="357" spans="2:5" x14ac:dyDescent="0.25">
      <c r="B357" s="19">
        <v>68.8</v>
      </c>
      <c r="C357" s="20">
        <f t="shared" si="6"/>
        <v>40</v>
      </c>
      <c r="D357" s="20">
        <f t="shared" si="6"/>
        <v>40</v>
      </c>
      <c r="E357" s="20">
        <f t="shared" si="6"/>
        <v>40</v>
      </c>
    </row>
    <row r="358" spans="2:5" x14ac:dyDescent="0.25">
      <c r="B358" s="19">
        <v>69</v>
      </c>
      <c r="C358" s="20">
        <f t="shared" si="6"/>
        <v>40</v>
      </c>
      <c r="D358" s="20">
        <f t="shared" si="6"/>
        <v>40</v>
      </c>
      <c r="E358" s="20">
        <f t="shared" si="6"/>
        <v>40</v>
      </c>
    </row>
    <row r="359" spans="2:5" x14ac:dyDescent="0.25">
      <c r="B359" s="19">
        <v>69.2</v>
      </c>
      <c r="C359" s="20">
        <f t="shared" si="6"/>
        <v>40</v>
      </c>
      <c r="D359" s="20">
        <f t="shared" si="6"/>
        <v>40</v>
      </c>
      <c r="E359" s="20">
        <f t="shared" si="6"/>
        <v>40</v>
      </c>
    </row>
    <row r="360" spans="2:5" x14ac:dyDescent="0.25">
      <c r="B360" s="19">
        <v>69.400000000000006</v>
      </c>
      <c r="C360" s="20">
        <f t="shared" si="6"/>
        <v>40</v>
      </c>
      <c r="D360" s="20">
        <f t="shared" si="6"/>
        <v>40</v>
      </c>
      <c r="E360" s="20">
        <f t="shared" si="6"/>
        <v>40</v>
      </c>
    </row>
    <row r="361" spans="2:5" x14ac:dyDescent="0.25">
      <c r="B361" s="19">
        <v>69.599999999999994</v>
      </c>
      <c r="C361" s="20">
        <f t="shared" si="6"/>
        <v>40</v>
      </c>
      <c r="D361" s="20">
        <f t="shared" si="6"/>
        <v>40</v>
      </c>
      <c r="E361" s="20">
        <f t="shared" si="6"/>
        <v>40</v>
      </c>
    </row>
    <row r="362" spans="2:5" x14ac:dyDescent="0.25">
      <c r="B362" s="19">
        <v>69.8</v>
      </c>
      <c r="C362" s="20">
        <f t="shared" si="6"/>
        <v>40</v>
      </c>
      <c r="D362" s="20">
        <f t="shared" si="6"/>
        <v>40</v>
      </c>
      <c r="E362" s="20">
        <f t="shared" si="6"/>
        <v>40</v>
      </c>
    </row>
    <row r="363" spans="2:5" x14ac:dyDescent="0.25">
      <c r="B363" s="19">
        <v>70</v>
      </c>
      <c r="C363" s="20">
        <f t="shared" si="6"/>
        <v>40</v>
      </c>
      <c r="D363" s="20">
        <f t="shared" si="6"/>
        <v>40</v>
      </c>
      <c r="E363" s="20">
        <f t="shared" si="6"/>
        <v>40</v>
      </c>
    </row>
    <row r="364" spans="2:5" x14ac:dyDescent="0.25">
      <c r="B364" s="19">
        <v>70.2</v>
      </c>
      <c r="C364" s="20">
        <f t="shared" si="6"/>
        <v>40</v>
      </c>
      <c r="D364" s="20">
        <f t="shared" si="6"/>
        <v>40</v>
      </c>
      <c r="E364" s="20">
        <f t="shared" si="6"/>
        <v>40</v>
      </c>
    </row>
    <row r="365" spans="2:5" x14ac:dyDescent="0.25">
      <c r="B365" s="19">
        <v>70.400000000000006</v>
      </c>
      <c r="C365" s="20">
        <f t="shared" si="6"/>
        <v>40</v>
      </c>
      <c r="D365" s="20">
        <f t="shared" si="6"/>
        <v>40</v>
      </c>
      <c r="E365" s="20">
        <f t="shared" si="6"/>
        <v>40</v>
      </c>
    </row>
    <row r="366" spans="2:5" x14ac:dyDescent="0.25">
      <c r="B366" s="19">
        <v>70.599999999999994</v>
      </c>
      <c r="C366" s="20">
        <f t="shared" si="6"/>
        <v>40</v>
      </c>
      <c r="D366" s="20">
        <f t="shared" si="6"/>
        <v>40</v>
      </c>
      <c r="E366" s="20">
        <f t="shared" si="6"/>
        <v>40</v>
      </c>
    </row>
    <row r="367" spans="2:5" x14ac:dyDescent="0.25">
      <c r="B367" s="19">
        <v>70.8</v>
      </c>
      <c r="C367" s="20">
        <f t="shared" si="6"/>
        <v>40</v>
      </c>
      <c r="D367" s="20">
        <f t="shared" si="6"/>
        <v>40</v>
      </c>
      <c r="E367" s="20">
        <f t="shared" si="6"/>
        <v>40</v>
      </c>
    </row>
    <row r="368" spans="2:5" x14ac:dyDescent="0.25">
      <c r="B368" s="19">
        <v>71</v>
      </c>
      <c r="C368" s="20">
        <f t="shared" si="6"/>
        <v>40</v>
      </c>
      <c r="D368" s="20">
        <f t="shared" si="6"/>
        <v>40</v>
      </c>
      <c r="E368" s="20">
        <f t="shared" si="6"/>
        <v>40</v>
      </c>
    </row>
    <row r="369" spans="2:5" x14ac:dyDescent="0.25">
      <c r="B369" s="19">
        <v>71.2</v>
      </c>
      <c r="C369" s="20">
        <f t="shared" si="6"/>
        <v>40</v>
      </c>
      <c r="D369" s="20">
        <f t="shared" si="6"/>
        <v>40</v>
      </c>
      <c r="E369" s="20">
        <f t="shared" si="6"/>
        <v>40</v>
      </c>
    </row>
    <row r="370" spans="2:5" x14ac:dyDescent="0.25">
      <c r="B370" s="19">
        <v>71.400000000000006</v>
      </c>
      <c r="C370" s="20">
        <f t="shared" si="6"/>
        <v>40</v>
      </c>
      <c r="D370" s="20">
        <f t="shared" si="6"/>
        <v>40</v>
      </c>
      <c r="E370" s="20">
        <f t="shared" si="6"/>
        <v>40</v>
      </c>
    </row>
    <row r="371" spans="2:5" x14ac:dyDescent="0.25">
      <c r="B371" s="19">
        <v>71.599999999999994</v>
      </c>
      <c r="C371" s="20">
        <f t="shared" si="6"/>
        <v>40</v>
      </c>
      <c r="D371" s="20">
        <f t="shared" si="6"/>
        <v>40</v>
      </c>
      <c r="E371" s="20">
        <f t="shared" si="6"/>
        <v>40</v>
      </c>
    </row>
    <row r="372" spans="2:5" x14ac:dyDescent="0.25">
      <c r="B372" s="19">
        <v>71.8</v>
      </c>
      <c r="C372" s="20">
        <f t="shared" si="6"/>
        <v>40</v>
      </c>
      <c r="D372" s="20">
        <f t="shared" si="6"/>
        <v>40</v>
      </c>
      <c r="E372" s="20">
        <f t="shared" si="6"/>
        <v>40</v>
      </c>
    </row>
    <row r="373" spans="2:5" x14ac:dyDescent="0.25">
      <c r="B373" s="19">
        <v>72</v>
      </c>
      <c r="C373" s="20">
        <f t="shared" si="6"/>
        <v>40</v>
      </c>
      <c r="D373" s="20">
        <f t="shared" si="6"/>
        <v>40</v>
      </c>
      <c r="E373" s="20">
        <f t="shared" si="6"/>
        <v>40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慣性移動</dc:title>
  <dc:creator>Katsuo</dc:creator>
  <cp:lastModifiedBy>--</cp:lastModifiedBy>
  <dcterms:created xsi:type="dcterms:W3CDTF">2009-06-13T11:04:21Z</dcterms:created>
  <dcterms:modified xsi:type="dcterms:W3CDTF">2026-03-23T09:44:04Z</dcterms:modified>
</cp:coreProperties>
</file>