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teclink-my.sharepoint.com/personal/m_motoshima_intec_link/Documents/OneDrive_p/17 見積/05 ベクター登録/HaisenSentaku_01/"/>
    </mc:Choice>
  </mc:AlternateContent>
  <xr:revisionPtr revIDLastSave="331" documentId="11_F9D9022D4BF1751019B515AABBC9DFDE1E6D7E7F" xr6:coauthVersionLast="47" xr6:coauthVersionMax="47" xr10:uidLastSave="{B5B20C12-82C4-4E73-8F83-BD379ED28076}"/>
  <bookViews>
    <workbookView xWindow="30375" yWindow="330" windowWidth="27105" windowHeight="14055" activeTab="2" xr2:uid="{00000000-000D-0000-FFFF-FFFF00000000}"/>
  </bookViews>
  <sheets>
    <sheet name="計算VVF・VVR" sheetId="1" r:id="rId1"/>
    <sheet name="計算CV・CVT" sheetId="5" r:id="rId2"/>
    <sheet name="計算説明" sheetId="8" r:id="rId3"/>
  </sheets>
  <definedNames>
    <definedName name="_xlnm.Print_Area" localSheetId="1">計算CV・CVT!$A$1:$Q$39</definedName>
    <definedName name="_xlnm.Print_Area" localSheetId="0">計算VVF・VVR!$A$1:$N$18</definedName>
    <definedName name="_xlnm.Print_Titles" localSheetId="1">計算CV・CVT!$B:$Q,計算CV・CVT!$1:$5</definedName>
    <definedName name="_xlnm.Print_Titles" localSheetId="0">計算VVF・VVR!$B:$N,計算VVF・VVR!$1:$4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 i="1" l="1"/>
  <c r="I5" i="1"/>
  <c r="M5" i="1" s="1"/>
  <c r="I6" i="1"/>
  <c r="I7" i="1"/>
  <c r="I8" i="1"/>
  <c r="I9" i="1"/>
  <c r="I10" i="1"/>
  <c r="I11" i="1"/>
  <c r="I12" i="1"/>
  <c r="I3" i="1"/>
  <c r="M3" i="1" s="1"/>
  <c r="H2" i="1"/>
  <c r="I4" i="5"/>
  <c r="M4" i="5" s="1"/>
  <c r="I5" i="5"/>
  <c r="I6" i="5"/>
  <c r="I7" i="5"/>
  <c r="I8" i="5"/>
  <c r="I9" i="5"/>
  <c r="I10" i="5"/>
  <c r="I11" i="5"/>
  <c r="I12" i="5"/>
  <c r="I3" i="5"/>
  <c r="H2" i="5"/>
  <c r="I4" i="8"/>
  <c r="M4" i="8" s="1"/>
  <c r="I5" i="8"/>
  <c r="I6" i="8"/>
  <c r="J6" i="8" s="1"/>
  <c r="K6" i="8" s="1"/>
  <c r="I7" i="8"/>
  <c r="M7" i="8" s="1"/>
  <c r="I8" i="8"/>
  <c r="I9" i="8"/>
  <c r="I10" i="8"/>
  <c r="I11" i="8"/>
  <c r="I12" i="8"/>
  <c r="I3" i="8"/>
  <c r="M3" i="8" s="1"/>
  <c r="H2" i="8"/>
  <c r="M4" i="1"/>
  <c r="M8" i="8"/>
  <c r="D8" i="8"/>
  <c r="M9" i="8"/>
  <c r="M12" i="8"/>
  <c r="J12" i="8"/>
  <c r="K12" i="8" s="1"/>
  <c r="M11" i="8"/>
  <c r="M10" i="8"/>
  <c r="J10" i="8"/>
  <c r="K10" i="8" s="1"/>
  <c r="J9" i="8"/>
  <c r="K9" i="8" s="1"/>
  <c r="J8" i="8"/>
  <c r="K8" i="8" s="1"/>
  <c r="M6" i="8"/>
  <c r="E12" i="8"/>
  <c r="W14" i="8" s="1"/>
  <c r="L12" i="8" s="1"/>
  <c r="D12" i="8"/>
  <c r="E11" i="8"/>
  <c r="D11" i="8"/>
  <c r="E10" i="8"/>
  <c r="D10" i="8"/>
  <c r="E9" i="8"/>
  <c r="W11" i="8" s="1"/>
  <c r="L9" i="8" s="1"/>
  <c r="D9" i="8"/>
  <c r="E8" i="8"/>
  <c r="W10" i="8" s="1"/>
  <c r="E7" i="8"/>
  <c r="D7" i="8"/>
  <c r="E6" i="8"/>
  <c r="W8" i="8" s="1"/>
  <c r="D6" i="8"/>
  <c r="E5" i="8"/>
  <c r="D5" i="8"/>
  <c r="E4" i="8"/>
  <c r="W6" i="8" s="1"/>
  <c r="D4" i="8"/>
  <c r="E3" i="8"/>
  <c r="D3" i="8"/>
  <c r="X14" i="8"/>
  <c r="V14" i="8"/>
  <c r="V13" i="8"/>
  <c r="W13" i="8"/>
  <c r="X12" i="8"/>
  <c r="V12" i="8"/>
  <c r="W12" i="8"/>
  <c r="L10" i="8" s="1"/>
  <c r="X11" i="8"/>
  <c r="V11" i="8"/>
  <c r="V10" i="8"/>
  <c r="V9" i="8"/>
  <c r="W9" i="8"/>
  <c r="V8" i="8"/>
  <c r="V7" i="8"/>
  <c r="W7" i="8"/>
  <c r="V6" i="8"/>
  <c r="V5" i="8"/>
  <c r="W5" i="8"/>
  <c r="W3" i="8"/>
  <c r="V13" i="1"/>
  <c r="V14" i="1"/>
  <c r="V13" i="5"/>
  <c r="V14" i="5"/>
  <c r="M6" i="5"/>
  <c r="M7" i="5"/>
  <c r="M9" i="5"/>
  <c r="X13" i="5"/>
  <c r="X14" i="5"/>
  <c r="X9" i="1"/>
  <c r="J8" i="1"/>
  <c r="K8" i="1" s="1"/>
  <c r="M9" i="1"/>
  <c r="M10" i="1"/>
  <c r="J11" i="1"/>
  <c r="K11" i="1" s="1"/>
  <c r="V7" i="1"/>
  <c r="M12" i="1"/>
  <c r="E12" i="1"/>
  <c r="D12" i="1"/>
  <c r="E11" i="1"/>
  <c r="D11" i="1"/>
  <c r="E10" i="1"/>
  <c r="W12" i="1" s="1"/>
  <c r="D10" i="1"/>
  <c r="E9" i="1"/>
  <c r="W11" i="1" s="1"/>
  <c r="D9" i="1"/>
  <c r="M8" i="1"/>
  <c r="E8" i="1"/>
  <c r="W10" i="1" s="1"/>
  <c r="D8" i="1"/>
  <c r="E7" i="1"/>
  <c r="W9" i="1" s="1"/>
  <c r="D7" i="1"/>
  <c r="E6" i="1"/>
  <c r="W8" i="1" s="1"/>
  <c r="D6" i="1"/>
  <c r="E5" i="1"/>
  <c r="W7" i="1" s="1"/>
  <c r="D5" i="1"/>
  <c r="E4" i="1"/>
  <c r="W6" i="1" s="1"/>
  <c r="V6" i="1"/>
  <c r="D4" i="1"/>
  <c r="E3" i="1"/>
  <c r="W5" i="1" s="1"/>
  <c r="D3" i="1"/>
  <c r="E12" i="5"/>
  <c r="W14" i="5" s="1"/>
  <c r="D12" i="5"/>
  <c r="M11" i="5"/>
  <c r="E11" i="5"/>
  <c r="W13" i="5" s="1"/>
  <c r="D11" i="5"/>
  <c r="M10" i="5"/>
  <c r="E10" i="5"/>
  <c r="W12" i="5" s="1"/>
  <c r="D10" i="5"/>
  <c r="E9" i="5"/>
  <c r="W11" i="5" s="1"/>
  <c r="D9" i="5"/>
  <c r="M8" i="5"/>
  <c r="J8" i="5"/>
  <c r="K8" i="5" s="1"/>
  <c r="E8" i="5"/>
  <c r="W10" i="5" s="1"/>
  <c r="D8" i="5"/>
  <c r="E7" i="5"/>
  <c r="W9" i="5" s="1"/>
  <c r="D7" i="5"/>
  <c r="E6" i="5"/>
  <c r="W8" i="5" s="1"/>
  <c r="D6" i="5"/>
  <c r="E5" i="5"/>
  <c r="W7" i="5" s="1"/>
  <c r="D5" i="5"/>
  <c r="E4" i="5"/>
  <c r="W6" i="5" s="1"/>
  <c r="D4" i="5"/>
  <c r="E3" i="5"/>
  <c r="W5" i="5" s="1"/>
  <c r="D3" i="5"/>
  <c r="V12" i="1"/>
  <c r="X12" i="1" s="1"/>
  <c r="V11" i="1"/>
  <c r="V10" i="1"/>
  <c r="X10" i="1" s="1"/>
  <c r="V9" i="1"/>
  <c r="V8" i="1"/>
  <c r="V5" i="1"/>
  <c r="W3" i="1"/>
  <c r="V12" i="5"/>
  <c r="X12" i="5" s="1"/>
  <c r="V11" i="5"/>
  <c r="V10" i="5"/>
  <c r="V9" i="5"/>
  <c r="V8" i="5"/>
  <c r="V7" i="5"/>
  <c r="V6" i="5"/>
  <c r="V5" i="5"/>
  <c r="W3" i="5"/>
  <c r="J10" i="1"/>
  <c r="K10" i="1" s="1"/>
  <c r="J7" i="8" l="1"/>
  <c r="K7" i="8" s="1"/>
  <c r="J11" i="8"/>
  <c r="K11" i="8" s="1"/>
  <c r="J5" i="8"/>
  <c r="K5" i="8" s="1"/>
  <c r="J3" i="8"/>
  <c r="K3" i="8" s="1"/>
  <c r="J5" i="5"/>
  <c r="K5" i="5" s="1"/>
  <c r="J4" i="5"/>
  <c r="K4" i="5" s="1"/>
  <c r="J3" i="5"/>
  <c r="K3" i="5" s="1"/>
  <c r="M3" i="5"/>
  <c r="J9" i="5"/>
  <c r="K9" i="5" s="1"/>
  <c r="X5" i="5"/>
  <c r="L3" i="5" s="1"/>
  <c r="X9" i="5"/>
  <c r="L7" i="5" s="1"/>
  <c r="J5" i="1"/>
  <c r="K5" i="1" s="1"/>
  <c r="M7" i="1"/>
  <c r="X5" i="1"/>
  <c r="L3" i="1" s="1"/>
  <c r="J9" i="1"/>
  <c r="K9" i="1" s="1"/>
  <c r="M11" i="1"/>
  <c r="X7" i="1"/>
  <c r="L5" i="1" s="1"/>
  <c r="X11" i="1"/>
  <c r="L9" i="1" s="1"/>
  <c r="L7" i="1"/>
  <c r="L10" i="1"/>
  <c r="X8" i="1"/>
  <c r="L6" i="1" s="1"/>
  <c r="X13" i="1"/>
  <c r="J7" i="1"/>
  <c r="K7" i="1" s="1"/>
  <c r="W13" i="1"/>
  <c r="L8" i="1"/>
  <c r="X14" i="1"/>
  <c r="M5" i="5"/>
  <c r="J11" i="5"/>
  <c r="K11" i="5" s="1"/>
  <c r="X7" i="5"/>
  <c r="L5" i="5" s="1"/>
  <c r="X11" i="5"/>
  <c r="X6" i="5"/>
  <c r="L4" i="5" s="1"/>
  <c r="X10" i="5"/>
  <c r="L8" i="5" s="1"/>
  <c r="J7" i="5"/>
  <c r="K7" i="5" s="1"/>
  <c r="J10" i="5"/>
  <c r="K10" i="5" s="1"/>
  <c r="J6" i="5"/>
  <c r="K6" i="5" s="1"/>
  <c r="L9" i="5"/>
  <c r="X8" i="5"/>
  <c r="L6" i="5" s="1"/>
  <c r="L10" i="5"/>
  <c r="X10" i="8"/>
  <c r="L8" i="8" s="1"/>
  <c r="J4" i="8"/>
  <c r="K4" i="8" s="1"/>
  <c r="M5" i="8"/>
  <c r="X13" i="8"/>
  <c r="L11" i="8" s="1"/>
  <c r="X9" i="8"/>
  <c r="L7" i="8" s="1"/>
  <c r="X6" i="8"/>
  <c r="L4" i="8" s="1"/>
  <c r="X8" i="8"/>
  <c r="L6" i="8" s="1"/>
  <c r="X5" i="8"/>
  <c r="L3" i="8" s="1"/>
  <c r="X7" i="8"/>
  <c r="L5" i="8" s="1"/>
  <c r="W14" i="1"/>
  <c r="J12" i="1"/>
  <c r="K12" i="1" s="1"/>
  <c r="L12" i="5"/>
  <c r="J12" i="5"/>
  <c r="K12" i="5" s="1"/>
  <c r="L11" i="5"/>
  <c r="M12" i="5"/>
  <c r="M6" i="1"/>
  <c r="J6" i="1"/>
  <c r="K6" i="1" s="1"/>
  <c r="X6" i="1"/>
  <c r="L4" i="1" s="1"/>
  <c r="J3" i="1"/>
  <c r="K3" i="1" s="1"/>
  <c r="J4" i="1"/>
  <c r="K4" i="1" s="1"/>
  <c r="L11" i="1" l="1"/>
  <c r="L12" i="1"/>
</calcChain>
</file>

<file path=xl/sharedStrings.xml><?xml version="1.0" encoding="utf-8"?>
<sst xmlns="http://schemas.openxmlformats.org/spreadsheetml/2006/main" count="374" uniqueCount="102">
  <si>
    <t>給電方式</t>
    <rPh sb="0" eb="2">
      <t>キュウデン</t>
    </rPh>
    <rPh sb="2" eb="4">
      <t>ホウシキ</t>
    </rPh>
    <phoneticPr fontId="1"/>
  </si>
  <si>
    <t>許容電流</t>
    <rPh sb="0" eb="2">
      <t>キョヨウ</t>
    </rPh>
    <rPh sb="2" eb="4">
      <t>デンリュウ</t>
    </rPh>
    <phoneticPr fontId="1"/>
  </si>
  <si>
    <t>電圧降下</t>
    <rPh sb="0" eb="2">
      <t>デンアツ</t>
    </rPh>
    <rPh sb="2" eb="4">
      <t>コウカ</t>
    </rPh>
    <phoneticPr fontId="1"/>
  </si>
  <si>
    <t>電　圧</t>
    <rPh sb="0" eb="1">
      <t>デン</t>
    </rPh>
    <rPh sb="2" eb="3">
      <t>アツ</t>
    </rPh>
    <phoneticPr fontId="1"/>
  </si>
  <si>
    <t>100/200</t>
    <phoneticPr fontId="1"/>
  </si>
  <si>
    <t>計算数値</t>
    <rPh sb="0" eb="2">
      <t>ケイサン</t>
    </rPh>
    <rPh sb="2" eb="4">
      <t>スウチ</t>
    </rPh>
    <phoneticPr fontId="1"/>
  </si>
  <si>
    <t>100</t>
    <phoneticPr fontId="1"/>
  </si>
  <si>
    <t>200</t>
    <phoneticPr fontId="1"/>
  </si>
  <si>
    <t>415</t>
    <phoneticPr fontId="1"/>
  </si>
  <si>
    <t>2.0mm</t>
    <phoneticPr fontId="1"/>
  </si>
  <si>
    <t>5.5sq</t>
    <phoneticPr fontId="1"/>
  </si>
  <si>
    <t>8sq</t>
    <phoneticPr fontId="1"/>
  </si>
  <si>
    <t>14sq</t>
    <phoneticPr fontId="1"/>
  </si>
  <si>
    <t>22sq</t>
    <phoneticPr fontId="1"/>
  </si>
  <si>
    <t>VVF</t>
    <phoneticPr fontId="1"/>
  </si>
  <si>
    <t>1.6mm</t>
    <phoneticPr fontId="1"/>
  </si>
  <si>
    <t>VVR</t>
    <phoneticPr fontId="1"/>
  </si>
  <si>
    <t>断面積</t>
    <rPh sb="0" eb="3">
      <t>ダンメンセキ</t>
    </rPh>
    <phoneticPr fontId="1"/>
  </si>
  <si>
    <t>2.0mm</t>
  </si>
  <si>
    <t>SB容量</t>
    <rPh sb="2" eb="4">
      <t>ヨウリョウ</t>
    </rPh>
    <phoneticPr fontId="1"/>
  </si>
  <si>
    <t>データ</t>
    <phoneticPr fontId="1"/>
  </si>
  <si>
    <t>電圧降下（％）</t>
    <rPh sb="0" eb="2">
      <t>デンアツ</t>
    </rPh>
    <rPh sb="2" eb="4">
      <t>コウカ</t>
    </rPh>
    <phoneticPr fontId="1"/>
  </si>
  <si>
    <t>1.6mm・2sq</t>
    <phoneticPr fontId="1"/>
  </si>
  <si>
    <t>2.0mm・3.5sq</t>
    <phoneticPr fontId="1"/>
  </si>
  <si>
    <t>38sq</t>
    <phoneticPr fontId="1"/>
  </si>
  <si>
    <t>60sq</t>
    <phoneticPr fontId="1"/>
  </si>
  <si>
    <t>100sq</t>
    <phoneticPr fontId="1"/>
  </si>
  <si>
    <t>150sq</t>
    <phoneticPr fontId="1"/>
  </si>
  <si>
    <t>200sq</t>
    <phoneticPr fontId="1"/>
  </si>
  <si>
    <t>250sq</t>
    <phoneticPr fontId="1"/>
  </si>
  <si>
    <t>325sq</t>
    <phoneticPr fontId="1"/>
  </si>
  <si>
    <t>２００m超過</t>
    <rPh sb="4" eb="6">
      <t>チョウカ</t>
    </rPh>
    <phoneticPr fontId="1"/>
  </si>
  <si>
    <t>２００m以下</t>
    <rPh sb="4" eb="6">
      <t>イカ</t>
    </rPh>
    <phoneticPr fontId="1"/>
  </si>
  <si>
    <t>６０m以下</t>
    <rPh sb="3" eb="5">
      <t>イカ</t>
    </rPh>
    <phoneticPr fontId="1"/>
  </si>
  <si>
    <t>１２０m以下</t>
    <rPh sb="4" eb="6">
      <t>イカ</t>
    </rPh>
    <phoneticPr fontId="1"/>
  </si>
  <si>
    <t>最遠端</t>
    <rPh sb="0" eb="1">
      <t>サイ</t>
    </rPh>
    <rPh sb="1" eb="2">
      <t>トオ</t>
    </rPh>
    <rPh sb="2" eb="3">
      <t>タン</t>
    </rPh>
    <phoneticPr fontId="1"/>
  </si>
  <si>
    <t>こう長（m)</t>
    <rPh sb="2" eb="3">
      <t>チョウ</t>
    </rPh>
    <phoneticPr fontId="1"/>
  </si>
  <si>
    <t>所内に設けた変圧器から供給</t>
    <rPh sb="0" eb="1">
      <t>ショ</t>
    </rPh>
    <rPh sb="1" eb="2">
      <t>ナイ</t>
    </rPh>
    <rPh sb="3" eb="4">
      <t>モウ</t>
    </rPh>
    <rPh sb="6" eb="9">
      <t>ヘンアツキ</t>
    </rPh>
    <rPh sb="11" eb="13">
      <t>キョウキュウ</t>
    </rPh>
    <phoneticPr fontId="1"/>
  </si>
  <si>
    <t>電気事業者から低圧で供給</t>
    <rPh sb="0" eb="2">
      <t>デンキ</t>
    </rPh>
    <rPh sb="2" eb="5">
      <t>ジギョウシャ</t>
    </rPh>
    <rPh sb="7" eb="9">
      <t>テイアツ</t>
    </rPh>
    <rPh sb="10" eb="12">
      <t>キョウキュウ</t>
    </rPh>
    <phoneticPr fontId="1"/>
  </si>
  <si>
    <t>分岐回路</t>
    <rPh sb="0" eb="2">
      <t>ブンキ</t>
    </rPh>
    <rPh sb="2" eb="4">
      <t>カイロ</t>
    </rPh>
    <phoneticPr fontId="1"/>
  </si>
  <si>
    <t>EEF</t>
    <phoneticPr fontId="1"/>
  </si>
  <si>
    <t>電圧降下（％）選択　→</t>
    <rPh sb="0" eb="2">
      <t>デンアツ</t>
    </rPh>
    <rPh sb="2" eb="4">
      <t>コウカ</t>
    </rPh>
    <rPh sb="7" eb="9">
      <t>センタク</t>
    </rPh>
    <phoneticPr fontId="1"/>
  </si>
  <si>
    <t>％</t>
    <phoneticPr fontId="1"/>
  </si>
  <si>
    <t>1φ2Ｗ 100V</t>
  </si>
  <si>
    <t>1φ2Ｗ 100V</t>
    <phoneticPr fontId="1"/>
  </si>
  <si>
    <t>1φ2Ｗ 200V</t>
    <phoneticPr fontId="1"/>
  </si>
  <si>
    <t>1φ3Ｗ</t>
    <phoneticPr fontId="1"/>
  </si>
  <si>
    <t>3φ3Ｗ 200V</t>
    <phoneticPr fontId="1"/>
  </si>
  <si>
    <t>3φ3Ｗ 415V</t>
    <phoneticPr fontId="1"/>
  </si>
  <si>
    <t>3φ4Ｗ</t>
    <phoneticPr fontId="1"/>
  </si>
  <si>
    <t>2心1条</t>
    <rPh sb="1" eb="2">
      <t>シン</t>
    </rPh>
    <rPh sb="3" eb="4">
      <t>ジョウ</t>
    </rPh>
    <phoneticPr fontId="1"/>
  </si>
  <si>
    <t>3心1条</t>
    <rPh sb="1" eb="2">
      <t>シン</t>
    </rPh>
    <rPh sb="3" eb="4">
      <t>ジョウ</t>
    </rPh>
    <phoneticPr fontId="1"/>
  </si>
  <si>
    <t>2.6mm</t>
    <phoneticPr fontId="1"/>
  </si>
  <si>
    <t>ケーブル</t>
    <phoneticPr fontId="1"/>
  </si>
  <si>
    <t>電線太さ</t>
    <rPh sb="0" eb="2">
      <t>デンセン</t>
    </rPh>
    <rPh sb="2" eb="3">
      <t>フト</t>
    </rPh>
    <phoneticPr fontId="1"/>
  </si>
  <si>
    <t>配線方式</t>
    <rPh sb="0" eb="4">
      <t>ハイセンホウシキ</t>
    </rPh>
    <phoneticPr fontId="1"/>
  </si>
  <si>
    <t>1m</t>
    <phoneticPr fontId="1"/>
  </si>
  <si>
    <t>[Ｖ]</t>
    <phoneticPr fontId="1"/>
  </si>
  <si>
    <t>[V]</t>
    <phoneticPr fontId="1"/>
  </si>
  <si>
    <t>[mm2]</t>
    <phoneticPr fontId="1"/>
  </si>
  <si>
    <t>VVF・VVR電圧降下、配線延長計算シート</t>
    <rPh sb="7" eb="9">
      <t>デンアツ</t>
    </rPh>
    <rPh sb="9" eb="11">
      <t>コウカ</t>
    </rPh>
    <rPh sb="12" eb="14">
      <t>ハイセン</t>
    </rPh>
    <rPh sb="14" eb="16">
      <t>エンチョウ</t>
    </rPh>
    <rPh sb="16" eb="18">
      <t>ケイサン</t>
    </rPh>
    <phoneticPr fontId="1"/>
  </si>
  <si>
    <t>線　　種</t>
    <rPh sb="0" eb="1">
      <t>セン</t>
    </rPh>
    <rPh sb="3" eb="4">
      <t>シュ</t>
    </rPh>
    <phoneticPr fontId="1"/>
  </si>
  <si>
    <t>係　数</t>
    <rPh sb="0" eb="1">
      <t>カカリ</t>
    </rPh>
    <rPh sb="2" eb="3">
      <t>スウ</t>
    </rPh>
    <phoneticPr fontId="1"/>
  </si>
  <si>
    <t>種　別</t>
    <rPh sb="0" eb="1">
      <t>シュ</t>
    </rPh>
    <rPh sb="2" eb="3">
      <t>ベツ</t>
    </rPh>
    <phoneticPr fontId="1"/>
  </si>
  <si>
    <t>幹　線</t>
    <rPh sb="0" eb="1">
      <t>ミキ</t>
    </rPh>
    <rPh sb="2" eb="3">
      <t>セン</t>
    </rPh>
    <phoneticPr fontId="1"/>
  </si>
  <si>
    <t>合　計</t>
    <rPh sb="0" eb="1">
      <t>ゴウ</t>
    </rPh>
    <rPh sb="2" eb="3">
      <t>ケイ</t>
    </rPh>
    <phoneticPr fontId="1"/>
  </si>
  <si>
    <t>JCS 0168-2による</t>
    <phoneticPr fontId="1"/>
  </si>
  <si>
    <t>基底温度</t>
    <rPh sb="0" eb="2">
      <t>キテイ</t>
    </rPh>
    <rPh sb="2" eb="4">
      <t>オンド</t>
    </rPh>
    <phoneticPr fontId="1"/>
  </si>
  <si>
    <t>40℃</t>
    <phoneticPr fontId="1"/>
  </si>
  <si>
    <t>導体温度</t>
    <rPh sb="0" eb="2">
      <t>ドウタイ</t>
    </rPh>
    <rPh sb="2" eb="4">
      <t>オンド</t>
    </rPh>
    <phoneticPr fontId="1"/>
  </si>
  <si>
    <t>60℃</t>
    <phoneticPr fontId="1"/>
  </si>
  <si>
    <t>内線規程1310－1</t>
    <rPh sb="0" eb="2">
      <t>ナイセン</t>
    </rPh>
    <rPh sb="2" eb="4">
      <t>キテイ</t>
    </rPh>
    <phoneticPr fontId="1"/>
  </si>
  <si>
    <t>１．低圧配線中の電圧降下は、幹線及び分岐回路において、それぞれの標準電圧の２％以下とすること。ただし、電気使用場所内の変圧器により供給される場合の幹線の電圧降下は、３%とすることができる。</t>
    <rPh sb="2" eb="4">
      <t>テイアツ</t>
    </rPh>
    <rPh sb="4" eb="7">
      <t>ハイセンチュウ</t>
    </rPh>
    <rPh sb="8" eb="10">
      <t>デンアツ</t>
    </rPh>
    <rPh sb="10" eb="12">
      <t>コウカ</t>
    </rPh>
    <rPh sb="14" eb="16">
      <t>カンセン</t>
    </rPh>
    <rPh sb="16" eb="17">
      <t>オヨ</t>
    </rPh>
    <rPh sb="18" eb="20">
      <t>ブンキ</t>
    </rPh>
    <rPh sb="20" eb="22">
      <t>カイロ</t>
    </rPh>
    <rPh sb="32" eb="34">
      <t>ヒョウジュン</t>
    </rPh>
    <rPh sb="34" eb="36">
      <t>デンアツ</t>
    </rPh>
    <rPh sb="39" eb="41">
      <t>イカ</t>
    </rPh>
    <rPh sb="51" eb="53">
      <t>デンキ</t>
    </rPh>
    <rPh sb="53" eb="55">
      <t>シヨウ</t>
    </rPh>
    <rPh sb="55" eb="57">
      <t>バショ</t>
    </rPh>
    <rPh sb="57" eb="58">
      <t>ナイ</t>
    </rPh>
    <rPh sb="59" eb="62">
      <t>ヘンアツキ</t>
    </rPh>
    <rPh sb="65" eb="67">
      <t>キョウキュウ</t>
    </rPh>
    <rPh sb="70" eb="72">
      <t>バアイ</t>
    </rPh>
    <rPh sb="73" eb="75">
      <t>カンセン</t>
    </rPh>
    <rPh sb="76" eb="78">
      <t>デンアツ</t>
    </rPh>
    <rPh sb="78" eb="80">
      <t>コウカ</t>
    </rPh>
    <phoneticPr fontId="1"/>
  </si>
  <si>
    <t>こう長が６０mを超える場合の電圧降下　内規表1310-1</t>
    <rPh sb="2" eb="3">
      <t>ナガ</t>
    </rPh>
    <rPh sb="8" eb="9">
      <t>コ</t>
    </rPh>
    <rPh sb="11" eb="13">
      <t>バアイ</t>
    </rPh>
    <rPh sb="14" eb="16">
      <t>デンアツ</t>
    </rPh>
    <rPh sb="16" eb="18">
      <t>コウカ</t>
    </rPh>
    <rPh sb="19" eb="21">
      <t>ナイキ</t>
    </rPh>
    <rPh sb="21" eb="22">
      <t>ヒョウ</t>
    </rPh>
    <phoneticPr fontId="1"/>
  </si>
  <si>
    <t>注１．引込線取付点から引込口までの部分も幹線に含めて計算すること。　注２．電気使用場所内に設けた変圧器から供給する場合は、その変圧器の二次側端子から主配電盤までの部分も幹線に含める。</t>
    <rPh sb="0" eb="1">
      <t>チュウ</t>
    </rPh>
    <rPh sb="3" eb="4">
      <t>ヒ</t>
    </rPh>
    <rPh sb="4" eb="5">
      <t>コ</t>
    </rPh>
    <rPh sb="5" eb="6">
      <t>セン</t>
    </rPh>
    <rPh sb="6" eb="8">
      <t>トリツケ</t>
    </rPh>
    <rPh sb="8" eb="9">
      <t>テン</t>
    </rPh>
    <rPh sb="11" eb="13">
      <t>ヒキコミ</t>
    </rPh>
    <rPh sb="13" eb="14">
      <t>クチ</t>
    </rPh>
    <rPh sb="17" eb="19">
      <t>ブブン</t>
    </rPh>
    <rPh sb="20" eb="22">
      <t>カンセン</t>
    </rPh>
    <rPh sb="23" eb="24">
      <t>フク</t>
    </rPh>
    <rPh sb="26" eb="28">
      <t>ケイサン</t>
    </rPh>
    <rPh sb="37" eb="39">
      <t>デンキ</t>
    </rPh>
    <rPh sb="39" eb="41">
      <t>シヨウ</t>
    </rPh>
    <rPh sb="41" eb="43">
      <t>バショ</t>
    </rPh>
    <rPh sb="43" eb="44">
      <t>ナイ</t>
    </rPh>
    <rPh sb="45" eb="46">
      <t>モウ</t>
    </rPh>
    <rPh sb="48" eb="51">
      <t>ヘンアツキ</t>
    </rPh>
    <rPh sb="53" eb="55">
      <t>キョウキュウ</t>
    </rPh>
    <rPh sb="57" eb="59">
      <t>バアイ</t>
    </rPh>
    <rPh sb="63" eb="66">
      <t>ヘンアツキ</t>
    </rPh>
    <rPh sb="67" eb="69">
      <t>ニジ</t>
    </rPh>
    <rPh sb="69" eb="70">
      <t>ガワ</t>
    </rPh>
    <rPh sb="70" eb="72">
      <t>タンシ</t>
    </rPh>
    <rPh sb="74" eb="75">
      <t>シュ</t>
    </rPh>
    <rPh sb="75" eb="78">
      <t>ハイデンバン</t>
    </rPh>
    <rPh sb="81" eb="83">
      <t>ブブン</t>
    </rPh>
    <rPh sb="84" eb="86">
      <t>カンセン</t>
    </rPh>
    <rPh sb="87" eb="88">
      <t>フク</t>
    </rPh>
    <phoneticPr fontId="1"/>
  </si>
  <si>
    <t>CV</t>
    <phoneticPr fontId="1"/>
  </si>
  <si>
    <t>CVD/CVT</t>
    <phoneticPr fontId="1"/>
  </si>
  <si>
    <t>電流減少係数　簡易計算　→</t>
    <rPh sb="0" eb="2">
      <t>デンリュウ</t>
    </rPh>
    <rPh sb="2" eb="4">
      <t>ゲンショウ</t>
    </rPh>
    <rPh sb="4" eb="6">
      <t>ケイスウ</t>
    </rPh>
    <rPh sb="7" eb="9">
      <t>カンイ</t>
    </rPh>
    <rPh sb="9" eb="11">
      <t>ケイサン</t>
    </rPh>
    <phoneticPr fontId="1"/>
  </si>
  <si>
    <t>1.6mm</t>
  </si>
  <si>
    <t>1φ3Ｗ</t>
  </si>
  <si>
    <t>EEF・CV/CVT(D)電圧降下、配線延長計算シート</t>
    <rPh sb="13" eb="15">
      <t>デンアツ</t>
    </rPh>
    <rPh sb="15" eb="17">
      <t>コウカ</t>
    </rPh>
    <rPh sb="18" eb="20">
      <t>ハイセン</t>
    </rPh>
    <rPh sb="20" eb="22">
      <t>エンチョウ</t>
    </rPh>
    <rPh sb="22" eb="24">
      <t>ケイサン</t>
    </rPh>
    <phoneticPr fontId="1"/>
  </si>
  <si>
    <t>電圧降下e[V]</t>
    <rPh sb="0" eb="2">
      <t>デンアツ</t>
    </rPh>
    <rPh sb="2" eb="4">
      <t>コウカ</t>
    </rPh>
    <phoneticPr fontId="1"/>
  </si>
  <si>
    <t>最小電線太さ</t>
    <rPh sb="0" eb="1">
      <t>サイ</t>
    </rPh>
    <rPh sb="1" eb="2">
      <t>ショウ</t>
    </rPh>
    <rPh sb="2" eb="4">
      <t>デンセン</t>
    </rPh>
    <rPh sb="4" eb="5">
      <t>フト</t>
    </rPh>
    <phoneticPr fontId="1"/>
  </si>
  <si>
    <t>２．供給変圧器の二次側端子（電気事業者から低圧で電気の供給→引き込み線取付点）から最遠端の負荷に至る電線のこう長が６０mを超える場合の電圧降下は、前項に関わらず左下1310-1表によることができる。</t>
    <rPh sb="2" eb="4">
      <t>キョウキュウ</t>
    </rPh>
    <rPh sb="4" eb="7">
      <t>ヘンアツキ</t>
    </rPh>
    <rPh sb="8" eb="10">
      <t>ニジ</t>
    </rPh>
    <rPh sb="10" eb="11">
      <t>ガワ</t>
    </rPh>
    <rPh sb="11" eb="13">
      <t>タンシ</t>
    </rPh>
    <rPh sb="14" eb="16">
      <t>デンキ</t>
    </rPh>
    <rPh sb="16" eb="19">
      <t>ジギョウシャ</t>
    </rPh>
    <rPh sb="21" eb="23">
      <t>テイアツ</t>
    </rPh>
    <rPh sb="24" eb="26">
      <t>デンキ</t>
    </rPh>
    <rPh sb="27" eb="29">
      <t>キョウキュウ</t>
    </rPh>
    <rPh sb="30" eb="31">
      <t>ヒ</t>
    </rPh>
    <rPh sb="32" eb="33">
      <t>コ</t>
    </rPh>
    <rPh sb="34" eb="35">
      <t>セン</t>
    </rPh>
    <rPh sb="35" eb="37">
      <t>トリツケ</t>
    </rPh>
    <rPh sb="37" eb="38">
      <t>テン</t>
    </rPh>
    <rPh sb="41" eb="42">
      <t>サイ</t>
    </rPh>
    <rPh sb="42" eb="44">
      <t>エンタン</t>
    </rPh>
    <rPh sb="45" eb="47">
      <t>フカ</t>
    </rPh>
    <rPh sb="48" eb="49">
      <t>イタ</t>
    </rPh>
    <rPh sb="50" eb="52">
      <t>デンセン</t>
    </rPh>
    <rPh sb="55" eb="56">
      <t>チョウ</t>
    </rPh>
    <rPh sb="61" eb="62">
      <t>コ</t>
    </rPh>
    <rPh sb="64" eb="66">
      <t>バアイ</t>
    </rPh>
    <rPh sb="67" eb="69">
      <t>デンアツ</t>
    </rPh>
    <rPh sb="69" eb="71">
      <t>コウカ</t>
    </rPh>
    <rPh sb="73" eb="75">
      <t>ゼンコウ</t>
    </rPh>
    <rPh sb="76" eb="77">
      <t>カカ</t>
    </rPh>
    <rPh sb="80" eb="82">
      <t>ヒダリシタ</t>
    </rPh>
    <rPh sb="88" eb="89">
      <t>ヒョウ</t>
    </rPh>
    <phoneticPr fontId="1"/>
  </si>
  <si>
    <t>電　圧　降　下（％）</t>
    <rPh sb="0" eb="1">
      <t>デン</t>
    </rPh>
    <rPh sb="2" eb="3">
      <t>アツ</t>
    </rPh>
    <rPh sb="4" eb="5">
      <t>コウ</t>
    </rPh>
    <rPh sb="6" eb="7">
      <t>シタ</t>
    </rPh>
    <phoneticPr fontId="1"/>
  </si>
  <si>
    <t>　↑この色の矢印</t>
    <rPh sb="4" eb="5">
      <t>イロ</t>
    </rPh>
    <rPh sb="6" eb="8">
      <t>ヤジルシ</t>
    </rPh>
    <phoneticPr fontId="1"/>
  </si>
  <si>
    <t>3φ3Ｗ 200V</t>
  </si>
  <si>
    <t>許容電流 [A]</t>
    <phoneticPr fontId="1"/>
  </si>
  <si>
    <t>線間電圧 [V]</t>
    <rPh sb="0" eb="2">
      <t>センカン</t>
    </rPh>
    <rPh sb="2" eb="4">
      <t>デンアツ</t>
    </rPh>
    <phoneticPr fontId="1"/>
  </si>
  <si>
    <t>配線延長 [m]</t>
    <rPh sb="0" eb="2">
      <t>ハイセン</t>
    </rPh>
    <rPh sb="2" eb="4">
      <t>エンチョウ</t>
    </rPh>
    <phoneticPr fontId="1"/>
  </si>
  <si>
    <t>負荷容量 [Kw]</t>
  </si>
  <si>
    <t>負荷容量 [Kw]</t>
    <rPh sb="0" eb="2">
      <t>フカ</t>
    </rPh>
    <rPh sb="2" eb="4">
      <t>ヨウリョウ</t>
    </rPh>
    <phoneticPr fontId="1"/>
  </si>
  <si>
    <t>電線電流 [A]</t>
    <rPh sb="0" eb="2">
      <t>デンセン</t>
    </rPh>
    <rPh sb="2" eb="4">
      <t>デンリュウ</t>
    </rPh>
    <phoneticPr fontId="1"/>
  </si>
  <si>
    <t>降下率 [%]</t>
    <rPh sb="0" eb="2">
      <t>コウカ</t>
    </rPh>
    <rPh sb="2" eb="3">
      <t>リツ</t>
    </rPh>
    <phoneticPr fontId="1"/>
  </si>
  <si>
    <t>最大延長 [m]</t>
    <rPh sb="0" eb="1">
      <t>サイ</t>
    </rPh>
    <rPh sb="1" eb="2">
      <t>ダイ</t>
    </rPh>
    <rPh sb="2" eb="4">
      <t>エンチョウ</t>
    </rPh>
    <phoneticPr fontId="1"/>
  </si>
  <si>
    <t>許容電流 [A]</t>
    <rPh sb="0" eb="4">
      <t>キョヨウデンリュウ</t>
    </rPh>
    <phoneticPr fontId="1"/>
  </si>
  <si>
    <t>←この色のセル、リスト選択または直接入力</t>
    <rPh sb="3" eb="4">
      <t>イロ</t>
    </rPh>
    <rPh sb="11" eb="13">
      <t>センタク</t>
    </rPh>
    <rPh sb="16" eb="18">
      <t>チョクセツ</t>
    </rPh>
    <rPh sb="18" eb="20">
      <t>ニュウリョク</t>
    </rPh>
    <phoneticPr fontId="1"/>
  </si>
  <si>
    <t>※配線方式・電線太さ・電圧降下（％）はリスト選択のみ</t>
    <rPh sb="1" eb="3">
      <t>ハイセン</t>
    </rPh>
    <rPh sb="3" eb="5">
      <t>ホウシキ</t>
    </rPh>
    <rPh sb="6" eb="8">
      <t>デンセン</t>
    </rPh>
    <rPh sb="8" eb="9">
      <t>フト</t>
    </rPh>
    <rPh sb="11" eb="13">
      <t>デンアツ</t>
    </rPh>
    <rPh sb="13" eb="15">
      <t>コウカ</t>
    </rPh>
    <rPh sb="22" eb="24">
      <t>センタク</t>
    </rPh>
    <phoneticPr fontId="1"/>
  </si>
  <si>
    <t>へ電流値を直接入力したい場合は</t>
    <rPh sb="1" eb="4">
      <t>デンリュウチ</t>
    </rPh>
    <rPh sb="5" eb="7">
      <t>チョクセツ</t>
    </rPh>
    <rPh sb="7" eb="9">
      <t>ニュウリョク</t>
    </rPh>
    <rPh sb="12" eb="14">
      <t>バアイ</t>
    </rPh>
    <phoneticPr fontId="1"/>
  </si>
  <si>
    <t>←このセルのリストで電線電流 [A]を選択して</t>
    <rPh sb="10" eb="14">
      <t>デンセンデンリュウ</t>
    </rPh>
    <rPh sb="19" eb="21">
      <t>センタク</t>
    </rPh>
    <phoneticPr fontId="1"/>
  </si>
  <si>
    <t>リストまたは直接電流値を入力</t>
    <rPh sb="6" eb="8">
      <t>チョクセツ</t>
    </rPh>
    <rPh sb="8" eb="11">
      <t>デンリュウチ</t>
    </rPh>
    <rPh sb="12" eb="14">
      <t>ニュウリョク</t>
    </rPh>
    <phoneticPr fontId="1"/>
  </si>
  <si>
    <t>＜ご注意＞計算された結果は、保証するものではありませんので、参考値としてお使い下さい。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</si>
</sst>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0_ ;[Red]\-0.000\ "/>
    <numFmt numFmtId="177" formatCode="0.00_ "/>
    <numFmt numFmtId="178" formatCode="0_ "/>
    <numFmt numFmtId="179" formatCode="0.0_ "/>
    <numFmt numFmtId="180" formatCode="0.0_);[Red]\(0.0\)"/>
    <numFmt numFmtId="181" formatCode="0.00_);[Red]\(0.00\)"/>
    <numFmt numFmtId="182" formatCode="0.0"/>
  </numFmts>
  <fonts count="8" x14ac:knownFonts="1">
    <font>
      <sz val="11"/>
      <name val="ＭＳ Ｐゴシック"/>
      <family val="3"/>
      <charset val="128"/>
    </font>
    <font>
      <sz val="6"/>
      <name val="ＭＳ Ｐゴシック"/>
      <family val="3"/>
      <charset val="128"/>
    </font>
    <font>
      <sz val="10"/>
      <name val="HG丸ｺﾞｼｯｸM-PRO"/>
      <family val="3"/>
      <charset val="128"/>
    </font>
    <font>
      <sz val="10"/>
      <name val="ＭＳ Ｐゴシック"/>
      <family val="3"/>
      <charset val="128"/>
      <scheme val="minor"/>
    </font>
    <font>
      <sz val="10"/>
      <color theme="0"/>
      <name val="ＭＳ Ｐゴシック"/>
      <family val="3"/>
      <charset val="128"/>
      <scheme val="minor"/>
    </font>
    <font>
      <b/>
      <sz val="10"/>
      <color theme="8" tint="-0.249977111117893"/>
      <name val="ＭＳ Ｐゴシック"/>
      <family val="3"/>
      <charset val="128"/>
      <scheme val="minor"/>
    </font>
    <font>
      <sz val="11"/>
      <name val="ＭＳ Ｐゴシック"/>
      <family val="3"/>
      <charset val="128"/>
    </font>
    <font>
      <sz val="10"/>
      <color rgb="FFFF0000"/>
      <name val="HG丸ｺﾞｼｯｸM-PRO"/>
      <family val="3"/>
      <charset val="128"/>
    </font>
  </fonts>
  <fills count="7">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EBFFFF"/>
        <bgColor indexed="64"/>
      </patternFill>
    </fill>
  </fills>
  <borders count="42">
    <border>
      <left/>
      <right/>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rgb="FFFF0000"/>
      </left>
      <right style="medium">
        <color rgb="FFFF0000"/>
      </right>
      <top style="medium">
        <color rgb="FFFF0000"/>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style="medium">
        <color rgb="FF00B050"/>
      </left>
      <right style="medium">
        <color rgb="FF00B050"/>
      </right>
      <top style="medium">
        <color rgb="FF00B050"/>
      </top>
      <bottom/>
      <diagonal/>
    </border>
    <border>
      <left/>
      <right/>
      <top style="dashed">
        <color theme="6" tint="-0.24994659260841701"/>
      </top>
      <bottom style="dashed">
        <color theme="6" tint="-0.24994659260841701"/>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double">
        <color indexed="64"/>
      </right>
      <top style="hair">
        <color indexed="64"/>
      </top>
      <bottom style="hair">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double">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double">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hair">
        <color indexed="64"/>
      </top>
      <bottom style="medium">
        <color indexed="64"/>
      </bottom>
      <diagonal/>
    </border>
    <border>
      <left style="medium">
        <color rgb="FFFF0000"/>
      </left>
      <right style="medium">
        <color rgb="FFFF0000"/>
      </right>
      <top style="medium">
        <color rgb="FFFF0000"/>
      </top>
      <bottom style="hair">
        <color indexed="64"/>
      </bottom>
      <diagonal/>
    </border>
    <border>
      <left style="medium">
        <color rgb="FF00B050"/>
      </left>
      <right style="medium">
        <color rgb="FF00B050"/>
      </right>
      <top style="medium">
        <color rgb="FF00B050"/>
      </top>
      <bottom style="hair">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02">
    <xf numFmtId="0" fontId="0" fillId="0" borderId="0" xfId="0">
      <alignment vertical="center"/>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shrinkToFit="1"/>
      <protection hidden="1"/>
    </xf>
    <xf numFmtId="14" fontId="2" fillId="0" borderId="0" xfId="0" applyNumberFormat="1" applyFont="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3" fillId="3" borderId="3" xfId="0" applyFont="1" applyFill="1" applyBorder="1" applyAlignment="1" applyProtection="1">
      <alignment horizontal="center" vertical="center"/>
      <protection hidden="1"/>
    </xf>
    <xf numFmtId="9" fontId="3" fillId="3" borderId="3" xfId="0" applyNumberFormat="1" applyFont="1" applyFill="1" applyBorder="1" applyAlignment="1" applyProtection="1">
      <alignment horizontal="center" vertical="center"/>
      <protection hidden="1"/>
    </xf>
    <xf numFmtId="0" fontId="2" fillId="3" borderId="3" xfId="0" applyFont="1" applyFill="1" applyBorder="1" applyAlignment="1" applyProtection="1">
      <alignment horizontal="center" vertical="center"/>
      <protection hidden="1"/>
    </xf>
    <xf numFmtId="177" fontId="2" fillId="5" borderId="3" xfId="0" applyNumberFormat="1" applyFont="1" applyFill="1" applyBorder="1" applyAlignment="1" applyProtection="1">
      <alignment horizontal="center" vertical="center"/>
      <protection hidden="1"/>
    </xf>
    <xf numFmtId="0" fontId="2" fillId="5" borderId="3" xfId="0" quotePrefix="1" applyFont="1" applyFill="1" applyBorder="1" applyAlignment="1" applyProtection="1">
      <alignment horizontal="center" vertical="center"/>
      <protection hidden="1"/>
    </xf>
    <xf numFmtId="181" fontId="2" fillId="5" borderId="3" xfId="0" applyNumberFormat="1" applyFont="1" applyFill="1" applyBorder="1" applyAlignment="1" applyProtection="1">
      <alignment horizontal="center" vertical="center"/>
      <protection hidden="1"/>
    </xf>
    <xf numFmtId="180" fontId="2" fillId="6" borderId="3" xfId="0" quotePrefix="1" applyNumberFormat="1" applyFont="1" applyFill="1" applyBorder="1" applyAlignment="1" applyProtection="1">
      <alignment horizontal="center" vertical="center"/>
      <protection hidden="1"/>
    </xf>
    <xf numFmtId="0" fontId="3" fillId="3" borderId="10" xfId="0" applyFont="1" applyFill="1" applyBorder="1" applyAlignment="1" applyProtection="1">
      <alignment horizontal="center" vertical="center"/>
      <protection hidden="1"/>
    </xf>
    <xf numFmtId="182" fontId="3" fillId="3" borderId="3" xfId="0" applyNumberFormat="1" applyFont="1" applyFill="1" applyBorder="1" applyAlignment="1" applyProtection="1">
      <alignment horizontal="center" vertical="center"/>
      <protection hidden="1"/>
    </xf>
    <xf numFmtId="0" fontId="3" fillId="3" borderId="3" xfId="0" applyFont="1" applyFill="1" applyBorder="1" applyAlignment="1" applyProtection="1">
      <alignment horizontal="center" vertical="center" wrapText="1"/>
      <protection hidden="1"/>
    </xf>
    <xf numFmtId="177" fontId="2" fillId="0" borderId="0" xfId="0" applyNumberFormat="1" applyFont="1" applyAlignment="1" applyProtection="1">
      <alignment horizontal="center" vertical="center"/>
      <protection hidden="1"/>
    </xf>
    <xf numFmtId="179" fontId="2" fillId="0" borderId="0" xfId="0" applyNumberFormat="1" applyFont="1" applyAlignment="1" applyProtection="1">
      <alignment horizontal="center" vertical="center"/>
      <protection hidden="1"/>
    </xf>
    <xf numFmtId="0" fontId="2" fillId="0" borderId="0" xfId="0" quotePrefix="1" applyFont="1" applyAlignment="1" applyProtection="1">
      <alignment horizontal="center" vertical="center"/>
      <protection hidden="1"/>
    </xf>
    <xf numFmtId="181" fontId="2" fillId="0" borderId="0" xfId="0" applyNumberFormat="1" applyFont="1" applyAlignment="1" applyProtection="1">
      <alignment horizontal="center" vertical="center"/>
      <protection hidden="1"/>
    </xf>
    <xf numFmtId="180" fontId="2" fillId="0" borderId="0" xfId="0" quotePrefix="1" applyNumberFormat="1" applyFont="1" applyAlignment="1" applyProtection="1">
      <alignment horizontal="center" vertical="center"/>
      <protection hidden="1"/>
    </xf>
    <xf numFmtId="0" fontId="3" fillId="3" borderId="3" xfId="0" quotePrefix="1" applyFont="1" applyFill="1" applyBorder="1" applyAlignment="1" applyProtection="1">
      <alignment horizontal="center" vertical="center"/>
      <protection hidden="1"/>
    </xf>
    <xf numFmtId="0" fontId="3" fillId="0" borderId="0" xfId="0" applyFont="1" applyAlignment="1" applyProtection="1">
      <alignment horizontal="center" vertical="center"/>
      <protection hidden="1"/>
    </xf>
    <xf numFmtId="0" fontId="2" fillId="0" borderId="0" xfId="0" applyFont="1" applyAlignment="1" applyProtection="1">
      <alignment horizontal="center" vertical="center" shrinkToFit="1"/>
      <protection hidden="1"/>
    </xf>
    <xf numFmtId="0" fontId="3" fillId="4" borderId="0" xfId="0" applyFont="1" applyFill="1" applyAlignment="1" applyProtection="1">
      <alignment horizontal="center" vertical="center"/>
      <protection hidden="1"/>
    </xf>
    <xf numFmtId="0" fontId="3" fillId="4" borderId="12" xfId="0" applyFont="1" applyFill="1" applyBorder="1" applyAlignment="1" applyProtection="1">
      <alignment horizontal="center"/>
      <protection hidden="1"/>
    </xf>
    <xf numFmtId="0" fontId="3" fillId="4" borderId="0" xfId="0" applyFont="1" applyFill="1" applyAlignment="1" applyProtection="1">
      <alignment horizontal="left" vertical="center"/>
      <protection hidden="1"/>
    </xf>
    <xf numFmtId="0" fontId="3" fillId="4" borderId="0" xfId="0" applyFont="1" applyFill="1" applyAlignment="1" applyProtection="1">
      <alignment horizontal="center"/>
      <protection hidden="1"/>
    </xf>
    <xf numFmtId="0" fontId="3" fillId="0" borderId="0" xfId="0" applyFont="1" applyAlignment="1" applyProtection="1">
      <protection hidden="1"/>
    </xf>
    <xf numFmtId="178" fontId="2" fillId="0" borderId="0" xfId="0" applyNumberFormat="1"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2" fillId="2" borderId="3" xfId="0" applyFont="1" applyFill="1" applyBorder="1" applyAlignment="1" applyProtection="1">
      <alignment horizontal="center" vertical="center"/>
      <protection locked="0" hidden="1"/>
    </xf>
    <xf numFmtId="177" fontId="2" fillId="2" borderId="3" xfId="0" applyNumberFormat="1" applyFont="1" applyFill="1" applyBorder="1" applyAlignment="1" applyProtection="1">
      <alignment horizontal="center" vertical="center"/>
      <protection locked="0" hidden="1"/>
    </xf>
    <xf numFmtId="0" fontId="2" fillId="2" borderId="8" xfId="0" applyFont="1" applyFill="1" applyBorder="1" applyAlignment="1" applyProtection="1">
      <alignment horizontal="center" vertical="center"/>
      <protection locked="0" hidden="1"/>
    </xf>
    <xf numFmtId="0" fontId="2" fillId="3" borderId="15" xfId="0" applyFont="1" applyFill="1" applyBorder="1" applyAlignment="1" applyProtection="1">
      <alignment horizontal="center" vertical="center"/>
      <protection locked="0" hidden="1"/>
    </xf>
    <xf numFmtId="0" fontId="3" fillId="3" borderId="2" xfId="0" applyFont="1" applyFill="1" applyBorder="1" applyAlignment="1" applyProtection="1">
      <alignment horizontal="center" vertical="center"/>
      <protection hidden="1"/>
    </xf>
    <xf numFmtId="0" fontId="3" fillId="0" borderId="16" xfId="0" applyFont="1" applyBorder="1" applyAlignment="1" applyProtection="1">
      <alignment horizontal="left"/>
      <protection hidden="1"/>
    </xf>
    <xf numFmtId="0" fontId="3" fillId="3" borderId="14" xfId="0" applyFont="1" applyFill="1" applyBorder="1" applyAlignment="1" applyProtection="1">
      <alignment horizontal="center" vertical="center"/>
      <protection hidden="1"/>
    </xf>
    <xf numFmtId="0" fontId="3" fillId="3" borderId="5" xfId="0" quotePrefix="1"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2" fillId="0" borderId="20" xfId="0" applyFont="1" applyBorder="1" applyAlignment="1" applyProtection="1">
      <alignment horizontal="center" vertical="center"/>
      <protection hidden="1"/>
    </xf>
    <xf numFmtId="0" fontId="3" fillId="4" borderId="7" xfId="0" applyFont="1" applyFill="1" applyBorder="1" applyAlignment="1" applyProtection="1">
      <alignment horizontal="center"/>
      <protection hidden="1"/>
    </xf>
    <xf numFmtId="0" fontId="2" fillId="0" borderId="34" xfId="0" applyFont="1" applyBorder="1" applyAlignment="1" applyProtection="1">
      <alignment horizontal="center" vertical="center"/>
      <protection hidden="1"/>
    </xf>
    <xf numFmtId="0" fontId="2" fillId="0" borderId="6" xfId="0" applyFont="1" applyBorder="1" applyAlignment="1" applyProtection="1">
      <alignment horizontal="center" vertical="center"/>
      <protection hidden="1"/>
    </xf>
    <xf numFmtId="0" fontId="2" fillId="0" borderId="35" xfId="0" applyFont="1" applyBorder="1" applyAlignment="1" applyProtection="1">
      <alignment horizontal="center" vertical="center"/>
      <protection hidden="1"/>
    </xf>
    <xf numFmtId="0" fontId="2" fillId="0" borderId="36" xfId="0" applyFont="1" applyBorder="1" applyAlignment="1" applyProtection="1">
      <alignment horizontal="center" vertical="center"/>
      <protection hidden="1"/>
    </xf>
    <xf numFmtId="177" fontId="2" fillId="0" borderId="6" xfId="0" applyNumberFormat="1" applyFont="1" applyBorder="1" applyAlignment="1" applyProtection="1">
      <alignment horizontal="center" vertical="center"/>
      <protection hidden="1"/>
    </xf>
    <xf numFmtId="0" fontId="2" fillId="0" borderId="37" xfId="0" applyFont="1" applyBorder="1" applyAlignment="1" applyProtection="1">
      <alignment horizontal="center" vertical="center"/>
      <protection hidden="1"/>
    </xf>
    <xf numFmtId="0" fontId="2" fillId="0" borderId="22"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2" fillId="0" borderId="19" xfId="0" applyFont="1" applyBorder="1" applyAlignment="1" applyProtection="1">
      <alignment horizontal="center" vertical="center"/>
      <protection hidden="1"/>
    </xf>
    <xf numFmtId="0" fontId="2" fillId="0" borderId="38" xfId="0" applyFont="1" applyBorder="1" applyAlignment="1" applyProtection="1">
      <alignment horizontal="center" vertical="center"/>
      <protection hidden="1"/>
    </xf>
    <xf numFmtId="177" fontId="2" fillId="0" borderId="3" xfId="0" applyNumberFormat="1" applyFont="1" applyBorder="1" applyAlignment="1" applyProtection="1">
      <alignment horizontal="center" vertical="center"/>
      <protection hidden="1"/>
    </xf>
    <xf numFmtId="0" fontId="2" fillId="0" borderId="23" xfId="0" applyFont="1" applyBorder="1" applyAlignment="1" applyProtection="1">
      <alignment horizontal="center" vertical="center"/>
      <protection hidden="1"/>
    </xf>
    <xf numFmtId="0" fontId="2" fillId="0" borderId="24" xfId="0" applyFont="1" applyBorder="1" applyAlignment="1" applyProtection="1">
      <alignment horizontal="center" vertical="center"/>
      <protection hidden="1"/>
    </xf>
    <xf numFmtId="0" fontId="2" fillId="0" borderId="25" xfId="0" applyFont="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39" xfId="0" applyFont="1" applyBorder="1" applyAlignment="1" applyProtection="1">
      <alignment horizontal="center" vertical="center"/>
      <protection hidden="1"/>
    </xf>
    <xf numFmtId="177" fontId="2" fillId="0" borderId="25" xfId="0" applyNumberFormat="1" applyFont="1" applyBorder="1" applyAlignment="1" applyProtection="1">
      <alignment horizontal="center" vertical="center"/>
      <protection hidden="1"/>
    </xf>
    <xf numFmtId="0" fontId="2" fillId="0" borderId="27" xfId="0" applyFont="1" applyBorder="1" applyAlignment="1" applyProtection="1">
      <alignment horizontal="center" vertical="center"/>
      <protection hidden="1"/>
    </xf>
    <xf numFmtId="0" fontId="3" fillId="0" borderId="0" xfId="0" applyFont="1" applyAlignment="1" applyProtection="1">
      <alignment horizontal="left"/>
      <protection hidden="1"/>
    </xf>
    <xf numFmtId="0" fontId="2" fillId="0" borderId="3" xfId="0" applyFont="1" applyBorder="1" applyProtection="1">
      <alignment vertical="center"/>
      <protection hidden="1"/>
    </xf>
    <xf numFmtId="178" fontId="2" fillId="0" borderId="3" xfId="0" applyNumberFormat="1" applyFont="1" applyBorder="1" applyAlignment="1" applyProtection="1">
      <alignment horizontal="center" vertical="center"/>
      <protection hidden="1"/>
    </xf>
    <xf numFmtId="176" fontId="2" fillId="0" borderId="3" xfId="0" applyNumberFormat="1" applyFont="1" applyBorder="1" applyAlignment="1" applyProtection="1">
      <alignment horizontal="center" vertical="center"/>
      <protection hidden="1"/>
    </xf>
    <xf numFmtId="0" fontId="2" fillId="6" borderId="3" xfId="0" quotePrefix="1"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38" fontId="2" fillId="0" borderId="3" xfId="1" applyFont="1" applyBorder="1" applyAlignment="1" applyProtection="1">
      <alignment horizontal="center" vertical="center"/>
      <protection hidden="1"/>
    </xf>
    <xf numFmtId="0" fontId="2" fillId="0" borderId="10" xfId="0" applyFont="1" applyBorder="1" applyAlignment="1" applyProtection="1">
      <alignment horizontal="left" vertical="center" shrinkToFit="1"/>
      <protection hidden="1"/>
    </xf>
    <xf numFmtId="0" fontId="2" fillId="2" borderId="40" xfId="0" applyFont="1" applyFill="1" applyBorder="1" applyAlignment="1" applyProtection="1">
      <alignment horizontal="center" vertical="center"/>
      <protection locked="0" hidden="1"/>
    </xf>
    <xf numFmtId="0" fontId="2" fillId="3" borderId="41" xfId="0" applyFont="1" applyFill="1" applyBorder="1" applyAlignment="1" applyProtection="1">
      <alignment horizontal="center" vertical="center"/>
      <protection locked="0" hidden="1"/>
    </xf>
    <xf numFmtId="14" fontId="2" fillId="0" borderId="0" xfId="0" applyNumberFormat="1" applyFont="1" applyAlignment="1" applyProtection="1">
      <alignment horizontal="left" vertical="center"/>
      <protection hidden="1"/>
    </xf>
    <xf numFmtId="176" fontId="2" fillId="2" borderId="3" xfId="0" applyNumberFormat="1" applyFont="1" applyFill="1" applyBorder="1" applyAlignment="1" applyProtection="1">
      <alignment horizontal="center" vertical="center"/>
      <protection hidden="1"/>
    </xf>
    <xf numFmtId="0" fontId="2" fillId="0" borderId="0" xfId="0" applyFont="1" applyAlignment="1" applyProtection="1">
      <alignment horizontal="left" vertical="center"/>
      <protection hidden="1"/>
    </xf>
    <xf numFmtId="176" fontId="2" fillId="0" borderId="0" xfId="0" applyNumberFormat="1" applyFont="1" applyAlignment="1" applyProtection="1">
      <alignment horizontal="left" vertical="center"/>
      <protection hidden="1"/>
    </xf>
    <xf numFmtId="0" fontId="7" fillId="0" borderId="0" xfId="0" applyFont="1" applyAlignment="1" applyProtection="1">
      <alignment horizontal="left" vertical="center"/>
      <protection hidden="1"/>
    </xf>
    <xf numFmtId="0" fontId="2" fillId="0" borderId="28" xfId="0" applyFont="1" applyBorder="1" applyAlignment="1" applyProtection="1">
      <alignment horizontal="center" vertical="center"/>
      <protection hidden="1"/>
    </xf>
    <xf numFmtId="0" fontId="2" fillId="0" borderId="29" xfId="0" applyFont="1" applyBorder="1" applyAlignment="1" applyProtection="1">
      <alignment horizontal="center" vertical="center"/>
      <protection hidden="1"/>
    </xf>
    <xf numFmtId="0" fontId="2" fillId="0" borderId="30" xfId="0" applyFont="1" applyBorder="1" applyAlignment="1" applyProtection="1">
      <alignment horizontal="center" vertical="center"/>
      <protection hidden="1"/>
    </xf>
    <xf numFmtId="0" fontId="2" fillId="0" borderId="31" xfId="0" applyFont="1" applyBorder="1" applyAlignment="1" applyProtection="1">
      <alignment horizontal="center" vertical="center"/>
      <protection hidden="1"/>
    </xf>
    <xf numFmtId="0" fontId="2" fillId="0" borderId="32" xfId="0" applyFont="1" applyBorder="1" applyAlignment="1" applyProtection="1">
      <alignment horizontal="center" vertical="center"/>
      <protection hidden="1"/>
    </xf>
    <xf numFmtId="0" fontId="2" fillId="0" borderId="33" xfId="0" applyFont="1" applyBorder="1" applyAlignment="1" applyProtection="1">
      <alignment horizontal="center" vertical="center"/>
      <protection hidden="1"/>
    </xf>
    <xf numFmtId="0" fontId="2" fillId="0" borderId="17" xfId="0" applyFont="1" applyBorder="1" applyAlignment="1" applyProtection="1">
      <alignment horizontal="center" vertical="center"/>
      <protection hidden="1"/>
    </xf>
    <xf numFmtId="0" fontId="2" fillId="0" borderId="18" xfId="0" applyFont="1" applyBorder="1" applyAlignment="1" applyProtection="1">
      <alignment horizontal="center" vertical="center"/>
      <protection hidden="1"/>
    </xf>
    <xf numFmtId="0" fontId="2" fillId="0" borderId="21" xfId="0" applyFont="1" applyBorder="1" applyAlignment="1" applyProtection="1">
      <alignment horizontal="center" vertical="center"/>
      <protection hidden="1"/>
    </xf>
    <xf numFmtId="0" fontId="3" fillId="3" borderId="10" xfId="0" applyFont="1" applyFill="1" applyBorder="1" applyAlignment="1" applyProtection="1">
      <alignment horizontal="center" vertical="center"/>
      <protection hidden="1"/>
    </xf>
    <xf numFmtId="0" fontId="3" fillId="3" borderId="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shrinkToFit="1"/>
      <protection hidden="1"/>
    </xf>
    <xf numFmtId="0" fontId="5" fillId="3" borderId="0" xfId="0" applyFont="1" applyFill="1" applyAlignment="1" applyProtection="1">
      <alignment horizontal="center" vertical="center"/>
      <protection hidden="1"/>
    </xf>
    <xf numFmtId="0" fontId="3" fillId="4" borderId="1" xfId="0" applyFont="1" applyFill="1" applyBorder="1" applyAlignment="1" applyProtection="1">
      <alignment horizontal="center" vertical="center"/>
      <protection hidden="1"/>
    </xf>
    <xf numFmtId="0" fontId="3" fillId="4" borderId="0" xfId="0" applyFont="1" applyFill="1" applyAlignment="1" applyProtection="1">
      <alignment horizontal="center" vertical="center"/>
      <protection hidden="1"/>
    </xf>
    <xf numFmtId="0" fontId="2" fillId="0" borderId="9" xfId="0" applyFont="1" applyBorder="1" applyAlignment="1" applyProtection="1">
      <alignment horizontal="center" vertical="center" shrinkToFit="1"/>
      <protection hidden="1"/>
    </xf>
    <xf numFmtId="0" fontId="2" fillId="0" borderId="13" xfId="0" applyFont="1" applyBorder="1" applyAlignment="1" applyProtection="1">
      <alignment horizontal="center" vertical="center" shrinkToFit="1"/>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0" xfId="0" applyFont="1" applyBorder="1" applyAlignment="1" applyProtection="1">
      <alignment horizontal="center" vertical="center"/>
      <protection hidden="1"/>
    </xf>
    <xf numFmtId="0" fontId="3" fillId="3" borderId="9" xfId="0" applyFont="1" applyFill="1" applyBorder="1" applyAlignment="1" applyProtection="1">
      <alignment horizontal="center" vertical="center"/>
      <protection hidden="1"/>
    </xf>
    <xf numFmtId="0" fontId="2" fillId="0" borderId="3" xfId="0" applyFont="1" applyBorder="1" applyAlignment="1" applyProtection="1">
      <alignment horizontal="center" vertical="center" shrinkToFit="1"/>
      <protection hidden="1"/>
    </xf>
    <xf numFmtId="0" fontId="3" fillId="3" borderId="13" xfId="0" applyFont="1" applyFill="1" applyBorder="1" applyAlignment="1" applyProtection="1">
      <alignment horizontal="center" vertical="center"/>
      <protection hidden="1"/>
    </xf>
  </cellXfs>
  <cellStyles count="2">
    <cellStyle name="桁区切り" xfId="1" builtinId="6"/>
    <cellStyle name="標準" xfId="0" builtinId="0"/>
  </cellStyles>
  <dxfs count="11">
    <dxf>
      <fill>
        <patternFill>
          <bgColor rgb="FFFF5050"/>
        </patternFill>
      </fill>
    </dxf>
    <dxf>
      <font>
        <color rgb="FFFFFFCC"/>
      </font>
    </dxf>
    <dxf>
      <fill>
        <patternFill patternType="lightGray">
          <fgColor rgb="FFFF0000"/>
          <bgColor auto="1"/>
        </patternFill>
      </fill>
    </dxf>
    <dxf>
      <fill>
        <patternFill>
          <bgColor rgb="FFFF5050"/>
        </patternFill>
      </fill>
    </dxf>
    <dxf>
      <font>
        <color rgb="FFFFFFCC"/>
      </font>
    </dxf>
    <dxf>
      <fill>
        <patternFill patternType="lightGray">
          <fgColor rgb="FFFF0000"/>
          <bgColor auto="1"/>
        </patternFill>
      </fill>
    </dxf>
    <dxf>
      <numFmt numFmtId="183" formatCode="#.#&quot;sq&quot;"/>
    </dxf>
    <dxf>
      <fill>
        <patternFill>
          <bgColor rgb="FFFF5050"/>
        </patternFill>
      </fill>
    </dxf>
    <dxf>
      <font>
        <color rgb="FFFFFFCC"/>
      </font>
    </dxf>
    <dxf>
      <fill>
        <patternFill patternType="lightGray">
          <fgColor rgb="FFFF0000"/>
          <bgColor auto="1"/>
        </patternFill>
      </fill>
    </dxf>
    <dxf>
      <numFmt numFmtId="183" formatCode="#.#&quot;sq&quot;"/>
    </dxf>
  </dxfs>
  <tableStyles count="0" defaultTableStyle="TableStyleMedium9" defaultPivotStyle="PivotStyleLight16"/>
  <colors>
    <mruColors>
      <color rgb="FFFFFFCC"/>
      <color rgb="FFF6E7E6"/>
      <color rgb="FFEBFFFF"/>
      <color rgb="FFF5FFFF"/>
      <color rgb="FF00FF99"/>
      <color rgb="FFFF0000"/>
      <color rgb="FFFF9F9F"/>
      <color rgb="FFFFB9B9"/>
      <color rgb="FFFFAFE8"/>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ctor.co.jp/soft/winnt/business/se523304.html" TargetMode="External"/></Relationships>
</file>

<file path=xl/drawings/drawing1.xml><?xml version="1.0" encoding="utf-8"?>
<xdr:wsDr xmlns:xdr="http://schemas.openxmlformats.org/drawingml/2006/spreadsheetDrawing" xmlns:a="http://schemas.openxmlformats.org/drawingml/2006/main">
  <xdr:oneCellAnchor>
    <xdr:from>
      <xdr:col>13</xdr:col>
      <xdr:colOff>141314</xdr:colOff>
      <xdr:row>7</xdr:row>
      <xdr:rowOff>85726</xdr:rowOff>
    </xdr:from>
    <xdr:ext cx="4316386" cy="2638424"/>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1495114" y="1752601"/>
          <a:ext cx="4316386" cy="2638424"/>
        </a:xfrm>
        <a:prstGeom prst="rect">
          <a:avLst/>
        </a:prstGeom>
        <a:solidFill>
          <a:srgbClr val="FFFFCC"/>
        </a:solidFill>
        <a:effectLst>
          <a:glow rad="101600">
            <a:srgbClr val="FF0000">
              <a:alpha val="77000"/>
            </a:srgbClr>
          </a:glow>
          <a:outerShdw blurRad="76200" dir="18900000" sy="23000" kx="-1200000" algn="bl" rotWithShape="0">
            <a:schemeClr val="accent6">
              <a:lumMod val="50000"/>
              <a:alpha val="34000"/>
            </a:schemeClr>
          </a:outerShdw>
          <a:reflection blurRad="241300" stA="0" endPos="65000" dist="50800" dir="5400000" sy="-100000" algn="bl" rotWithShape="0"/>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solidFill>
                <a:srgbClr val="FF0000"/>
              </a:solidFill>
            </a:rPr>
            <a:t>※</a:t>
          </a:r>
          <a:r>
            <a:rPr kumimoji="1" lang="ja-JP" altLang="en-US" sz="1100">
              <a:solidFill>
                <a:srgbClr val="FF0000"/>
              </a:solidFill>
            </a:rPr>
            <a:t>計算式は簡略式でケーブルリアクタンスは無視しています。</a:t>
          </a:r>
          <a:endParaRPr kumimoji="1" lang="en-US" altLang="ja-JP" sz="1100">
            <a:solidFill>
              <a:srgbClr val="FF0000"/>
            </a:solidFill>
          </a:endParaRPr>
        </a:p>
        <a:p>
          <a:endParaRPr kumimoji="1" lang="en-US" altLang="ja-JP" sz="1100">
            <a:solidFill>
              <a:schemeClr val="tx2">
                <a:lumMod val="60000"/>
                <a:lumOff val="40000"/>
              </a:schemeClr>
            </a:solidFill>
          </a:endParaRPr>
        </a:p>
        <a:p>
          <a:r>
            <a:rPr kumimoji="1" lang="ja-JP" altLang="en-US" sz="1100">
              <a:solidFill>
                <a:schemeClr val="tx1"/>
              </a:solidFill>
            </a:rPr>
            <a:t>基本式で計算する場合は、下記アドレスより</a:t>
          </a:r>
          <a:r>
            <a:rPr kumimoji="1" lang="en-US" altLang="ja-JP" sz="1100">
              <a:solidFill>
                <a:schemeClr val="tx1"/>
              </a:solidFill>
            </a:rPr>
            <a:t>"</a:t>
          </a:r>
          <a:r>
            <a:rPr kumimoji="1" lang="ja-JP" altLang="en-US" sz="1100">
              <a:solidFill>
                <a:schemeClr val="tx1"/>
              </a:solidFill>
            </a:rPr>
            <a:t>見積元</a:t>
          </a:r>
          <a:r>
            <a:rPr kumimoji="1" lang="en-US" altLang="ja-JP" sz="1100">
              <a:solidFill>
                <a:schemeClr val="tx1"/>
              </a:solidFill>
            </a:rPr>
            <a:t>E2"</a:t>
          </a:r>
          <a:r>
            <a:rPr kumimoji="1" lang="ja-JP" altLang="en-US" sz="1100">
              <a:solidFill>
                <a:schemeClr val="tx1"/>
              </a:solidFill>
            </a:rPr>
            <a:t>をダウンロード</a:t>
          </a:r>
          <a:endParaRPr kumimoji="1" lang="en-US" altLang="ja-JP" sz="1100">
            <a:solidFill>
              <a:schemeClr val="tx1"/>
            </a:solidFill>
          </a:endParaRPr>
        </a:p>
        <a:p>
          <a:r>
            <a:rPr kumimoji="1" lang="ja-JP" altLang="en-US" sz="1100">
              <a:solidFill>
                <a:schemeClr val="tx1"/>
              </a:solidFill>
            </a:rPr>
            <a:t>して機能キー”配線・ラック”ボタンから算出して下さい。</a:t>
          </a:r>
          <a:endParaRPr kumimoji="1" lang="en-US" altLang="ja-JP" sz="1100">
            <a:solidFill>
              <a:schemeClr val="tx1"/>
            </a:solidFill>
          </a:endParaRPr>
        </a:p>
        <a:p>
          <a:r>
            <a:rPr kumimoji="1" lang="ja-JP" altLang="en-US" sz="1100">
              <a:solidFill>
                <a:schemeClr val="tx1"/>
              </a:solidFill>
            </a:rPr>
            <a:t>電線管太さ選定 ・ 多条布設配管選定 ・ ラック配線の許容電流等の</a:t>
          </a:r>
          <a:endParaRPr kumimoji="1" lang="en-US" altLang="ja-JP" sz="1100">
            <a:solidFill>
              <a:schemeClr val="tx1"/>
            </a:solidFill>
          </a:endParaRPr>
        </a:p>
        <a:p>
          <a:r>
            <a:rPr kumimoji="1" lang="ja-JP" altLang="en-US" sz="1100">
              <a:solidFill>
                <a:schemeClr val="tx1"/>
              </a:solidFill>
            </a:rPr>
            <a:t>計算が可能です。　ラック幅・三相幹線設計も可能です。</a:t>
          </a:r>
          <a:endParaRPr kumimoji="1" lang="en-US" altLang="ja-JP" sz="110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rPr>
            <a:t>アドレス↓↓↓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計算はお試し版で</a:t>
          </a:r>
          <a:r>
            <a:rPr kumimoji="1" lang="ja-JP" altLang="en-US" sz="1100">
              <a:solidFill>
                <a:srgbClr val="FF0000"/>
              </a:solidFill>
              <a:effectLst/>
              <a:latin typeface="+mn-lt"/>
              <a:ea typeface="+mn-ea"/>
              <a:cs typeface="+mn-cs"/>
            </a:rPr>
            <a:t>も</a:t>
          </a:r>
          <a:r>
            <a:rPr kumimoji="1" lang="ja-JP" altLang="ja-JP" sz="1100">
              <a:solidFill>
                <a:srgbClr val="FF0000"/>
              </a:solidFill>
              <a:effectLst/>
              <a:latin typeface="+mn-lt"/>
              <a:ea typeface="+mn-ea"/>
              <a:cs typeface="+mn-cs"/>
            </a:rPr>
            <a:t>無制限</a:t>
          </a:r>
          <a:r>
            <a:rPr kumimoji="1" lang="ja-JP" altLang="en-US" sz="1100">
              <a:solidFill>
                <a:srgbClr val="FF0000"/>
              </a:solidFill>
              <a:effectLst/>
              <a:latin typeface="+mn-lt"/>
              <a:ea typeface="+mn-ea"/>
              <a:cs typeface="+mn-cs"/>
            </a:rPr>
            <a:t>使用可能です</a:t>
          </a:r>
          <a:r>
            <a:rPr kumimoji="1" lang="ja-JP" altLang="ja-JP" sz="1100">
              <a:solidFill>
                <a:srgbClr val="FF0000"/>
              </a:solidFill>
              <a:effectLst/>
              <a:latin typeface="+mn-lt"/>
              <a:ea typeface="+mn-ea"/>
              <a:cs typeface="+mn-cs"/>
            </a:rPr>
            <a:t>。</a:t>
          </a:r>
          <a:endParaRPr kumimoji="1" lang="en-US" altLang="ja-JP" sz="1100">
            <a:solidFill>
              <a:srgbClr val="FF0000"/>
            </a:solidFill>
          </a:endParaRPr>
        </a:p>
        <a:p>
          <a:endParaRPr kumimoji="1" lang="en-US" altLang="ja-JP" sz="1100">
            <a:solidFill>
              <a:schemeClr val="tx1"/>
            </a:solidFill>
          </a:endParaRPr>
        </a:p>
        <a:p>
          <a:endParaRPr kumimoji="1" lang="en-US" altLang="ja-JP" sz="1100">
            <a:solidFill>
              <a:schemeClr val="tx1"/>
            </a:solidFill>
          </a:endParaRPr>
        </a:p>
        <a:p>
          <a:endParaRPr kumimoji="1" lang="en-US" altLang="ja-JP" sz="1100">
            <a:solidFill>
              <a:schemeClr val="tx2">
                <a:lumMod val="60000"/>
                <a:lumOff val="40000"/>
              </a:schemeClr>
            </a:solidFill>
          </a:endParaRPr>
        </a:p>
        <a:p>
          <a:r>
            <a:rPr kumimoji="1" lang="ja-JP" altLang="en-US" sz="1100">
              <a:solidFill>
                <a:schemeClr val="tx2">
                  <a:lumMod val="60000"/>
                  <a:lumOff val="40000"/>
                </a:schemeClr>
              </a:solidFill>
            </a:rPr>
            <a:t>計算許容電流は気中暗渠布設（日射影響なし）　常時許容温度</a:t>
          </a:r>
          <a:r>
            <a:rPr kumimoji="1" lang="en-US" altLang="ja-JP" sz="1100">
              <a:solidFill>
                <a:schemeClr val="tx2">
                  <a:lumMod val="60000"/>
                  <a:lumOff val="40000"/>
                </a:schemeClr>
              </a:solidFill>
            </a:rPr>
            <a:t>VVF=60</a:t>
          </a:r>
          <a:r>
            <a:rPr kumimoji="1" lang="ja-JP" altLang="en-US" sz="1100">
              <a:solidFill>
                <a:schemeClr val="tx2">
                  <a:lumMod val="60000"/>
                  <a:lumOff val="40000"/>
                </a:schemeClr>
              </a:solidFill>
            </a:rPr>
            <a:t>℃　</a:t>
          </a:r>
          <a:r>
            <a:rPr kumimoji="1" lang="en-US" altLang="ja-JP" sz="1100">
              <a:solidFill>
                <a:schemeClr val="tx2">
                  <a:lumMod val="60000"/>
                  <a:lumOff val="40000"/>
                </a:schemeClr>
              </a:solidFill>
            </a:rPr>
            <a:t>EEF=75</a:t>
          </a:r>
          <a:r>
            <a:rPr kumimoji="1" lang="ja-JP" altLang="en-US" sz="1100">
              <a:solidFill>
                <a:schemeClr val="tx2">
                  <a:lumMod val="60000"/>
                  <a:lumOff val="40000"/>
                </a:schemeClr>
              </a:solidFill>
            </a:rPr>
            <a:t>℃　</a:t>
          </a:r>
          <a:r>
            <a:rPr kumimoji="1" lang="en-US" altLang="ja-JP" sz="1100">
              <a:solidFill>
                <a:schemeClr val="tx2">
                  <a:lumMod val="60000"/>
                  <a:lumOff val="40000"/>
                </a:schemeClr>
              </a:solidFill>
            </a:rPr>
            <a:t>CV(T,D)=90</a:t>
          </a:r>
          <a:r>
            <a:rPr kumimoji="1" lang="ja-JP" altLang="en-US" sz="1100">
              <a:solidFill>
                <a:schemeClr val="tx2">
                  <a:lumMod val="60000"/>
                  <a:lumOff val="40000"/>
                </a:schemeClr>
              </a:solidFill>
            </a:rPr>
            <a:t>℃　基底温度</a:t>
          </a:r>
          <a:r>
            <a:rPr kumimoji="1" lang="en-US" altLang="ja-JP" sz="1100">
              <a:solidFill>
                <a:schemeClr val="tx2">
                  <a:lumMod val="60000"/>
                  <a:lumOff val="40000"/>
                </a:schemeClr>
              </a:solidFill>
            </a:rPr>
            <a:t>40</a:t>
          </a:r>
          <a:r>
            <a:rPr kumimoji="1" lang="ja-JP" altLang="en-US" sz="1100">
              <a:solidFill>
                <a:schemeClr val="tx2">
                  <a:lumMod val="60000"/>
                  <a:lumOff val="40000"/>
                </a:schemeClr>
              </a:solidFill>
            </a:rPr>
            <a:t>℃です。　　　　　　　　　　　　　　　　　　　　　</a:t>
          </a:r>
          <a:endParaRPr kumimoji="1" lang="en-US" altLang="ja-JP" sz="1100">
            <a:solidFill>
              <a:schemeClr val="tx2">
                <a:lumMod val="60000"/>
                <a:lumOff val="40000"/>
              </a:schemeClr>
            </a:solidFill>
          </a:endParaRPr>
        </a:p>
        <a:p>
          <a:r>
            <a:rPr kumimoji="1" lang="en-US" altLang="ja-JP" sz="1100"/>
            <a:t>※</a:t>
          </a:r>
          <a:r>
            <a:rPr kumimoji="1" lang="ja-JP" altLang="en-US" sz="1100"/>
            <a:t>上記”見積元</a:t>
          </a:r>
          <a:r>
            <a:rPr kumimoji="1" lang="en-US" altLang="ja-JP" sz="1100"/>
            <a:t>E2</a:t>
          </a:r>
          <a:r>
            <a:rPr kumimoji="1" lang="ja-JP" altLang="en-US" sz="1100"/>
            <a:t>”で基底温度から電流値を算出できます。</a:t>
          </a:r>
          <a:endParaRPr kumimoji="1" lang="en-US" altLang="ja-JP" sz="1100"/>
        </a:p>
        <a:p>
          <a:endParaRPr kumimoji="1" lang="en-US" altLang="ja-JP" sz="1100"/>
        </a:p>
        <a:p>
          <a:endParaRPr kumimoji="1" lang="en-US" altLang="ja-JP" sz="1100">
            <a:solidFill>
              <a:schemeClr val="tx2">
                <a:lumMod val="60000"/>
                <a:lumOff val="40000"/>
              </a:schemeClr>
            </a:solidFill>
          </a:endParaRPr>
        </a:p>
        <a:p>
          <a:endParaRPr kumimoji="1" lang="en-US" altLang="ja-JP" sz="1100"/>
        </a:p>
        <a:p>
          <a:endParaRPr kumimoji="1" lang="ja-JP" altLang="en-US" sz="1100"/>
        </a:p>
      </xdr:txBody>
    </xdr:sp>
    <xdr:clientData/>
  </xdr:oneCellAnchor>
  <xdr:twoCellAnchor>
    <xdr:from>
      <xdr:col>1</xdr:col>
      <xdr:colOff>240856</xdr:colOff>
      <xdr:row>12</xdr:row>
      <xdr:rowOff>28574</xdr:rowOff>
    </xdr:from>
    <xdr:to>
      <xdr:col>4</xdr:col>
      <xdr:colOff>28575</xdr:colOff>
      <xdr:row>15</xdr:row>
      <xdr:rowOff>180975</xdr:rowOff>
    </xdr:to>
    <xdr:sp macro="" textlink="">
      <xdr:nvSpPr>
        <xdr:cNvPr id="3" name="吹き出し: 四角形 2">
          <a:extLst>
            <a:ext uri="{FF2B5EF4-FFF2-40B4-BE49-F238E27FC236}">
              <a16:creationId xmlns:a16="http://schemas.microsoft.com/office/drawing/2014/main" id="{00000000-0008-0000-0200-000003000000}"/>
            </a:ext>
          </a:extLst>
        </xdr:cNvPr>
        <xdr:cNvSpPr/>
      </xdr:nvSpPr>
      <xdr:spPr>
        <a:xfrm>
          <a:off x="583756" y="3276599"/>
          <a:ext cx="2483294" cy="895351"/>
        </a:xfrm>
        <a:prstGeom prst="wedgeRectCallout">
          <a:avLst>
            <a:gd name="adj1" fmla="val -23303"/>
            <a:gd name="adj2" fmla="val -76868"/>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t>１．配線方式を選択すると線間電圧が　　　表示されます。　　　　　　　　　　　　　　　　　　　２．電線太さを選択すると許容電流が表示されます。</a:t>
          </a:r>
        </a:p>
      </xdr:txBody>
    </xdr:sp>
    <xdr:clientData/>
  </xdr:twoCellAnchor>
  <xdr:twoCellAnchor>
    <xdr:from>
      <xdr:col>5</xdr:col>
      <xdr:colOff>97981</xdr:colOff>
      <xdr:row>9</xdr:row>
      <xdr:rowOff>95249</xdr:rowOff>
    </xdr:from>
    <xdr:to>
      <xdr:col>8</xdr:col>
      <xdr:colOff>0</xdr:colOff>
      <xdr:row>13</xdr:row>
      <xdr:rowOff>0</xdr:rowOff>
    </xdr:to>
    <xdr:sp macro="" textlink="">
      <xdr:nvSpPr>
        <xdr:cNvPr id="4" name="吹き出し: 四角形 3">
          <a:extLst>
            <a:ext uri="{FF2B5EF4-FFF2-40B4-BE49-F238E27FC236}">
              <a16:creationId xmlns:a16="http://schemas.microsoft.com/office/drawing/2014/main" id="{00000000-0008-0000-0200-000004000000}"/>
            </a:ext>
          </a:extLst>
        </xdr:cNvPr>
        <xdr:cNvSpPr/>
      </xdr:nvSpPr>
      <xdr:spPr>
        <a:xfrm>
          <a:off x="4022281" y="2238374"/>
          <a:ext cx="2559494" cy="866776"/>
        </a:xfrm>
        <a:prstGeom prst="wedgeRectCallout">
          <a:avLst>
            <a:gd name="adj1" fmla="val -19582"/>
            <a:gd name="adj2" fmla="val -115329"/>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t>３．配線延長を選択または入力します。　　　　　　　　　　　　　　　　　　　４．負荷容量を選択または入力します。　　５．力率を選択または入力すると、負荷電流以降が計算入力されます。</a:t>
          </a:r>
        </a:p>
      </xdr:txBody>
    </xdr:sp>
    <xdr:clientData/>
  </xdr:twoCellAnchor>
  <xdr:twoCellAnchor>
    <xdr:from>
      <xdr:col>9</xdr:col>
      <xdr:colOff>314325</xdr:colOff>
      <xdr:row>11</xdr:row>
      <xdr:rowOff>66675</xdr:rowOff>
    </xdr:from>
    <xdr:to>
      <xdr:col>12</xdr:col>
      <xdr:colOff>140144</xdr:colOff>
      <xdr:row>15</xdr:row>
      <xdr:rowOff>180975</xdr:rowOff>
    </xdr:to>
    <xdr:sp macro="" textlink="">
      <xdr:nvSpPr>
        <xdr:cNvPr id="5" name="吹き出し: 四角形 4">
          <a:extLst>
            <a:ext uri="{FF2B5EF4-FFF2-40B4-BE49-F238E27FC236}">
              <a16:creationId xmlns:a16="http://schemas.microsoft.com/office/drawing/2014/main" id="{00000000-0008-0000-0200-000005000000}"/>
            </a:ext>
          </a:extLst>
        </xdr:cNvPr>
        <xdr:cNvSpPr/>
      </xdr:nvSpPr>
      <xdr:spPr>
        <a:xfrm>
          <a:off x="7781925" y="2686050"/>
          <a:ext cx="2483294" cy="1095375"/>
        </a:xfrm>
        <a:prstGeom prst="wedgeRectCallout">
          <a:avLst>
            <a:gd name="adj1" fmla="val -107304"/>
            <a:gd name="adj2" fmla="val -279561"/>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t>降下率</a:t>
          </a:r>
          <a:r>
            <a:rPr kumimoji="1" lang="en-US" altLang="ja-JP" sz="1100"/>
            <a:t>[%]</a:t>
          </a:r>
          <a:r>
            <a:rPr kumimoji="1" lang="ja-JP" altLang="en-US" sz="1100"/>
            <a:t>がこの数値をクリアしない場合降下率セルのバックカラーが赤に変わります。配線太さを変更、配線延長を変更する等して、配線検討してください。</a:t>
          </a:r>
        </a:p>
      </xdr:txBody>
    </xdr:sp>
    <xdr:clientData/>
  </xdr:twoCellAnchor>
  <xdr:twoCellAnchor>
    <xdr:from>
      <xdr:col>13</xdr:col>
      <xdr:colOff>1133475</xdr:colOff>
      <xdr:row>0</xdr:row>
      <xdr:rowOff>95250</xdr:rowOff>
    </xdr:from>
    <xdr:to>
      <xdr:col>27</xdr:col>
      <xdr:colOff>552450</xdr:colOff>
      <xdr:row>5</xdr:row>
      <xdr:rowOff>95250</xdr:rowOff>
    </xdr:to>
    <xdr:sp macro="" textlink="">
      <xdr:nvSpPr>
        <xdr:cNvPr id="6" name="吹き出し: 四角形 5">
          <a:extLst>
            <a:ext uri="{FF2B5EF4-FFF2-40B4-BE49-F238E27FC236}">
              <a16:creationId xmlns:a16="http://schemas.microsoft.com/office/drawing/2014/main" id="{00000000-0008-0000-0200-000006000000}"/>
            </a:ext>
          </a:extLst>
        </xdr:cNvPr>
        <xdr:cNvSpPr/>
      </xdr:nvSpPr>
      <xdr:spPr>
        <a:xfrm>
          <a:off x="12487275" y="95250"/>
          <a:ext cx="2876550" cy="1190625"/>
        </a:xfrm>
        <a:prstGeom prst="wedgeRectCallout">
          <a:avLst>
            <a:gd name="adj1" fmla="val -86432"/>
            <a:gd name="adj2" fmla="val -10114"/>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ここに現状の配線・距離・負荷から最大の配線長と、距離・負荷を固定した場合の電線最小太さが表示されます。　　　　２行目は配線延長を、３行目は電線太さを変更しています。　　　　　　　　　　　　　変更後電圧降下率が規定内となっています。</a:t>
          </a:r>
        </a:p>
      </xdr:txBody>
    </xdr:sp>
    <xdr:clientData/>
  </xdr:twoCellAnchor>
  <xdr:twoCellAnchor>
    <xdr:from>
      <xdr:col>3</xdr:col>
      <xdr:colOff>476250</xdr:colOff>
      <xdr:row>16</xdr:row>
      <xdr:rowOff>209550</xdr:rowOff>
    </xdr:from>
    <xdr:to>
      <xdr:col>6</xdr:col>
      <xdr:colOff>302069</xdr:colOff>
      <xdr:row>19</xdr:row>
      <xdr:rowOff>171450</xdr:rowOff>
    </xdr:to>
    <xdr:sp macro="" textlink="">
      <xdr:nvSpPr>
        <xdr:cNvPr id="7" name="吹き出し: 四角形 6">
          <a:extLst>
            <a:ext uri="{FF2B5EF4-FFF2-40B4-BE49-F238E27FC236}">
              <a16:creationId xmlns:a16="http://schemas.microsoft.com/office/drawing/2014/main" id="{00000000-0008-0000-0200-000007000000}"/>
            </a:ext>
          </a:extLst>
        </xdr:cNvPr>
        <xdr:cNvSpPr/>
      </xdr:nvSpPr>
      <xdr:spPr>
        <a:xfrm>
          <a:off x="2628900" y="4448175"/>
          <a:ext cx="2483294" cy="704850"/>
        </a:xfrm>
        <a:prstGeom prst="wedgeRectCallout">
          <a:avLst>
            <a:gd name="adj1" fmla="val -44782"/>
            <a:gd name="adj2" fmla="val -39646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負荷電流より許容電流が小さい場合バックカラーの色が変わります。         　　電線太さの検討が必要です。</a:t>
          </a:r>
        </a:p>
      </xdr:txBody>
    </xdr:sp>
    <xdr:clientData/>
  </xdr:twoCellAnchor>
  <xdr:twoCellAnchor>
    <xdr:from>
      <xdr:col>3</xdr:col>
      <xdr:colOff>390525</xdr:colOff>
      <xdr:row>9</xdr:row>
      <xdr:rowOff>9525</xdr:rowOff>
    </xdr:from>
    <xdr:to>
      <xdr:col>3</xdr:col>
      <xdr:colOff>533400</xdr:colOff>
      <xdr:row>10</xdr:row>
      <xdr:rowOff>0</xdr:rowOff>
    </xdr:to>
    <xdr:sp macro="" textlink="">
      <xdr:nvSpPr>
        <xdr:cNvPr id="8" name="矢印: 下 7">
          <a:extLst>
            <a:ext uri="{FF2B5EF4-FFF2-40B4-BE49-F238E27FC236}">
              <a16:creationId xmlns:a16="http://schemas.microsoft.com/office/drawing/2014/main" id="{00000000-0008-0000-0200-000008000000}"/>
            </a:ext>
          </a:extLst>
        </xdr:cNvPr>
        <xdr:cNvSpPr/>
      </xdr:nvSpPr>
      <xdr:spPr>
        <a:xfrm>
          <a:off x="2543175" y="2514600"/>
          <a:ext cx="142875" cy="238125"/>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400050</xdr:colOff>
      <xdr:row>9</xdr:row>
      <xdr:rowOff>19050</xdr:rowOff>
    </xdr:from>
    <xdr:to>
      <xdr:col>4</xdr:col>
      <xdr:colOff>542925</xdr:colOff>
      <xdr:row>10</xdr:row>
      <xdr:rowOff>9525</xdr:rowOff>
    </xdr:to>
    <xdr:sp macro="" textlink="">
      <xdr:nvSpPr>
        <xdr:cNvPr id="9" name="矢印: 下 8">
          <a:extLst>
            <a:ext uri="{FF2B5EF4-FFF2-40B4-BE49-F238E27FC236}">
              <a16:creationId xmlns:a16="http://schemas.microsoft.com/office/drawing/2014/main" id="{00000000-0008-0000-0200-000009000000}"/>
            </a:ext>
          </a:extLst>
        </xdr:cNvPr>
        <xdr:cNvSpPr/>
      </xdr:nvSpPr>
      <xdr:spPr>
        <a:xfrm>
          <a:off x="3438525" y="2524125"/>
          <a:ext cx="142875" cy="238125"/>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16679</xdr:colOff>
      <xdr:row>2</xdr:row>
      <xdr:rowOff>141926</xdr:rowOff>
    </xdr:from>
    <xdr:to>
      <xdr:col>11</xdr:col>
      <xdr:colOff>202396</xdr:colOff>
      <xdr:row>12</xdr:row>
      <xdr:rowOff>172397</xdr:rowOff>
    </xdr:to>
    <xdr:sp macro="" textlink="">
      <xdr:nvSpPr>
        <xdr:cNvPr id="10" name="矢印: 下 9">
          <a:extLst>
            <a:ext uri="{FF2B5EF4-FFF2-40B4-BE49-F238E27FC236}">
              <a16:creationId xmlns:a16="http://schemas.microsoft.com/office/drawing/2014/main" id="{00000000-0008-0000-0200-00000A000000}"/>
            </a:ext>
          </a:extLst>
        </xdr:cNvPr>
        <xdr:cNvSpPr/>
      </xdr:nvSpPr>
      <xdr:spPr>
        <a:xfrm rot="9658068" flipH="1">
          <a:off x="9255929" y="618176"/>
          <a:ext cx="185717" cy="2411721"/>
        </a:xfrm>
        <a:prstGeom prst="downArrow">
          <a:avLst/>
        </a:prstGeom>
        <a:noFill/>
        <a:ln w="31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736736</xdr:colOff>
      <xdr:row>1</xdr:row>
      <xdr:rowOff>167198</xdr:rowOff>
    </xdr:from>
    <xdr:to>
      <xdr:col>6</xdr:col>
      <xdr:colOff>757092</xdr:colOff>
      <xdr:row>3</xdr:row>
      <xdr:rowOff>5273</xdr:rowOff>
    </xdr:to>
    <xdr:sp macro="" textlink="">
      <xdr:nvSpPr>
        <xdr:cNvPr id="11" name="矢印: 下 10">
          <a:extLst>
            <a:ext uri="{FF2B5EF4-FFF2-40B4-BE49-F238E27FC236}">
              <a16:creationId xmlns:a16="http://schemas.microsoft.com/office/drawing/2014/main" id="{00000000-0008-0000-0200-00000B000000}"/>
            </a:ext>
          </a:extLst>
        </xdr:cNvPr>
        <xdr:cNvSpPr/>
      </xdr:nvSpPr>
      <xdr:spPr>
        <a:xfrm rot="3863917">
          <a:off x="4909339" y="366570"/>
          <a:ext cx="409575" cy="906181"/>
        </a:xfrm>
        <a:prstGeom prst="downArrow">
          <a:avLst/>
        </a:prstGeom>
        <a:noFill/>
        <a:ln w="1270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717688</xdr:colOff>
      <xdr:row>2</xdr:row>
      <xdr:rowOff>71947</xdr:rowOff>
    </xdr:from>
    <xdr:to>
      <xdr:col>3</xdr:col>
      <xdr:colOff>738044</xdr:colOff>
      <xdr:row>3</xdr:row>
      <xdr:rowOff>233872</xdr:rowOff>
    </xdr:to>
    <xdr:sp macro="" textlink="">
      <xdr:nvSpPr>
        <xdr:cNvPr id="12" name="矢印: 下 11">
          <a:extLst>
            <a:ext uri="{FF2B5EF4-FFF2-40B4-BE49-F238E27FC236}">
              <a16:creationId xmlns:a16="http://schemas.microsoft.com/office/drawing/2014/main" id="{00000000-0008-0000-0200-00000C000000}"/>
            </a:ext>
          </a:extLst>
        </xdr:cNvPr>
        <xdr:cNvSpPr/>
      </xdr:nvSpPr>
      <xdr:spPr>
        <a:xfrm rot="3703025">
          <a:off x="2232816" y="595169"/>
          <a:ext cx="409575" cy="906181"/>
        </a:xfrm>
        <a:prstGeom prst="downArrow">
          <a:avLst/>
        </a:prstGeom>
        <a:noFill/>
        <a:ln w="1270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50936</xdr:colOff>
      <xdr:row>3</xdr:row>
      <xdr:rowOff>43377</xdr:rowOff>
    </xdr:from>
    <xdr:to>
      <xdr:col>13</xdr:col>
      <xdr:colOff>957117</xdr:colOff>
      <xdr:row>4</xdr:row>
      <xdr:rowOff>205302</xdr:rowOff>
    </xdr:to>
    <xdr:sp macro="" textlink="">
      <xdr:nvSpPr>
        <xdr:cNvPr id="13" name="矢印: 下 12">
          <a:extLst>
            <a:ext uri="{FF2B5EF4-FFF2-40B4-BE49-F238E27FC236}">
              <a16:creationId xmlns:a16="http://schemas.microsoft.com/office/drawing/2014/main" id="{00000000-0008-0000-0200-00000D000000}"/>
            </a:ext>
          </a:extLst>
        </xdr:cNvPr>
        <xdr:cNvSpPr/>
      </xdr:nvSpPr>
      <xdr:spPr>
        <a:xfrm rot="5400000">
          <a:off x="11657802" y="504686"/>
          <a:ext cx="400050" cy="906181"/>
        </a:xfrm>
        <a:prstGeom prst="downArrow">
          <a:avLst/>
        </a:prstGeom>
        <a:noFill/>
        <a:ln w="1270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428625</xdr:colOff>
      <xdr:row>11</xdr:row>
      <xdr:rowOff>76200</xdr:rowOff>
    </xdr:from>
    <xdr:to>
      <xdr:col>2</xdr:col>
      <xdr:colOff>666750</xdr:colOff>
      <xdr:row>11</xdr:row>
      <xdr:rowOff>219075</xdr:rowOff>
    </xdr:to>
    <xdr:sp macro="" textlink="">
      <xdr:nvSpPr>
        <xdr:cNvPr id="14" name="矢印: 下 13">
          <a:extLst>
            <a:ext uri="{FF2B5EF4-FFF2-40B4-BE49-F238E27FC236}">
              <a16:creationId xmlns:a16="http://schemas.microsoft.com/office/drawing/2014/main" id="{00000000-0008-0000-0200-00000E000000}"/>
            </a:ext>
          </a:extLst>
        </xdr:cNvPr>
        <xdr:cNvSpPr/>
      </xdr:nvSpPr>
      <xdr:spPr>
        <a:xfrm rot="14978901">
          <a:off x="1743075" y="3028950"/>
          <a:ext cx="142875" cy="238125"/>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857250</xdr:colOff>
      <xdr:row>1</xdr:row>
      <xdr:rowOff>180975</xdr:rowOff>
    </xdr:from>
    <xdr:to>
      <xdr:col>13</xdr:col>
      <xdr:colOff>66675</xdr:colOff>
      <xdr:row>3</xdr:row>
      <xdr:rowOff>57150</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9210675" y="419100"/>
          <a:ext cx="2209800" cy="352425"/>
        </a:xfrm>
        <a:prstGeom prst="rect">
          <a:avLst/>
        </a:prstGeom>
        <a:no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C</a:t>
          </a:r>
          <a:endParaRPr kumimoji="1" lang="ja-JP" altLang="en-US" sz="1100"/>
        </a:p>
      </xdr:txBody>
    </xdr:sp>
    <xdr:clientData/>
  </xdr:twoCellAnchor>
  <xdr:twoCellAnchor>
    <xdr:from>
      <xdr:col>5</xdr:col>
      <xdr:colOff>114300</xdr:colOff>
      <xdr:row>3</xdr:row>
      <xdr:rowOff>9525</xdr:rowOff>
    </xdr:from>
    <xdr:to>
      <xdr:col>5</xdr:col>
      <xdr:colOff>790575</xdr:colOff>
      <xdr:row>4</xdr:row>
      <xdr:rowOff>19050</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4038600" y="723900"/>
          <a:ext cx="676275" cy="247650"/>
        </a:xfrm>
        <a:prstGeom prst="rect">
          <a:avLst/>
        </a:prstGeom>
        <a:no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104775</xdr:colOff>
      <xdr:row>4</xdr:row>
      <xdr:rowOff>0</xdr:rowOff>
    </xdr:from>
    <xdr:to>
      <xdr:col>2</xdr:col>
      <xdr:colOff>781050</xdr:colOff>
      <xdr:row>5</xdr:row>
      <xdr:rowOff>9525</xdr:rowOff>
    </xdr:to>
    <xdr:sp macro="" textlink="">
      <xdr:nvSpPr>
        <xdr:cNvPr id="17" name="正方形/長方形 16">
          <a:extLst>
            <a:ext uri="{FF2B5EF4-FFF2-40B4-BE49-F238E27FC236}">
              <a16:creationId xmlns:a16="http://schemas.microsoft.com/office/drawing/2014/main" id="{00000000-0008-0000-0200-000011000000}"/>
            </a:ext>
          </a:extLst>
        </xdr:cNvPr>
        <xdr:cNvSpPr/>
      </xdr:nvSpPr>
      <xdr:spPr>
        <a:xfrm>
          <a:off x="1371600" y="1266825"/>
          <a:ext cx="676275" cy="257175"/>
        </a:xfrm>
        <a:prstGeom prst="rect">
          <a:avLst/>
        </a:prstGeom>
        <a:no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95250</xdr:colOff>
      <xdr:row>3</xdr:row>
      <xdr:rowOff>0</xdr:rowOff>
    </xdr:from>
    <xdr:to>
      <xdr:col>10</xdr:col>
      <xdr:colOff>771525</xdr:colOff>
      <xdr:row>5</xdr:row>
      <xdr:rowOff>66675</xdr:rowOff>
    </xdr:to>
    <xdr:sp macro="" textlink="">
      <xdr:nvSpPr>
        <xdr:cNvPr id="18" name="正方形/長方形 17">
          <a:extLst>
            <a:ext uri="{FF2B5EF4-FFF2-40B4-BE49-F238E27FC236}">
              <a16:creationId xmlns:a16="http://schemas.microsoft.com/office/drawing/2014/main" id="{00000000-0008-0000-0200-000012000000}"/>
            </a:ext>
          </a:extLst>
        </xdr:cNvPr>
        <xdr:cNvSpPr/>
      </xdr:nvSpPr>
      <xdr:spPr>
        <a:xfrm>
          <a:off x="8448675" y="1019175"/>
          <a:ext cx="676275" cy="561975"/>
        </a:xfrm>
        <a:prstGeom prst="rect">
          <a:avLst/>
        </a:prstGeom>
        <a:no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13</xdr:col>
      <xdr:colOff>180975</xdr:colOff>
      <xdr:row>13</xdr:row>
      <xdr:rowOff>9525</xdr:rowOff>
    </xdr:from>
    <xdr:to>
      <xdr:col>28</xdr:col>
      <xdr:colOff>180975</xdr:colOff>
      <xdr:row>14</xdr:row>
      <xdr:rowOff>60605</xdr:rowOff>
    </xdr:to>
    <xdr:pic>
      <xdr:nvPicPr>
        <xdr:cNvPr id="20" name="図 19">
          <a:hlinkClick xmlns:r="http://schemas.openxmlformats.org/officeDocument/2006/relationships" r:id="rId1"/>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2"/>
        <a:stretch>
          <a:fillRect/>
        </a:stretch>
      </xdr:blipFill>
      <xdr:spPr>
        <a:xfrm>
          <a:off x="11534775" y="3114675"/>
          <a:ext cx="4143375" cy="298730"/>
        </a:xfrm>
        <a:prstGeom prst="rect">
          <a:avLst/>
        </a:prstGeom>
      </xdr:spPr>
    </xdr:pic>
    <xdr:clientData/>
  </xdr:twoCellAnchor>
  <xdr:twoCellAnchor>
    <xdr:from>
      <xdr:col>3</xdr:col>
      <xdr:colOff>447675</xdr:colOff>
      <xdr:row>20</xdr:row>
      <xdr:rowOff>219075</xdr:rowOff>
    </xdr:from>
    <xdr:to>
      <xdr:col>26</xdr:col>
      <xdr:colOff>76200</xdr:colOff>
      <xdr:row>24</xdr:row>
      <xdr:rowOff>114300</xdr:rowOff>
    </xdr:to>
    <xdr:sp macro="" textlink="">
      <xdr:nvSpPr>
        <xdr:cNvPr id="19" name="角丸四角形 18">
          <a:extLst>
            <a:ext uri="{FF2B5EF4-FFF2-40B4-BE49-F238E27FC236}">
              <a16:creationId xmlns:a16="http://schemas.microsoft.com/office/drawing/2014/main" id="{00000000-0008-0000-0200-000013000000}"/>
            </a:ext>
          </a:extLst>
        </xdr:cNvPr>
        <xdr:cNvSpPr/>
      </xdr:nvSpPr>
      <xdr:spPr>
        <a:xfrm>
          <a:off x="2600325" y="5057775"/>
          <a:ext cx="11601450" cy="885825"/>
        </a:xfrm>
        <a:prstGeom prst="round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100" b="1">
              <a:solidFill>
                <a:srgbClr val="FF0000"/>
              </a:solidFill>
            </a:rPr>
            <a:t>計算方法</a:t>
          </a:r>
          <a:endParaRPr kumimoji="1" lang="en-US" altLang="ja-JP" sz="1100" b="1">
            <a:solidFill>
              <a:srgbClr val="FF0000"/>
            </a:solidFill>
          </a:endParaRPr>
        </a:p>
        <a:p>
          <a:pPr algn="ctr"/>
          <a:r>
            <a:rPr kumimoji="1" lang="ja-JP" altLang="en-US" sz="1100" b="1">
              <a:solidFill>
                <a:schemeClr val="tx2">
                  <a:lumMod val="50000"/>
                </a:schemeClr>
              </a:solidFill>
            </a:rPr>
            <a:t>①</a:t>
          </a:r>
          <a:r>
            <a:rPr kumimoji="1" lang="ja-JP" altLang="en-US" sz="1100" b="1" baseline="0">
              <a:solidFill>
                <a:schemeClr val="tx2">
                  <a:lumMod val="50000"/>
                </a:schemeClr>
              </a:solidFill>
            </a:rPr>
            <a:t> </a:t>
          </a:r>
          <a:r>
            <a:rPr kumimoji="1" lang="ja-JP" altLang="en-US" sz="1100" b="1">
              <a:solidFill>
                <a:schemeClr val="tx2">
                  <a:lumMod val="50000"/>
                </a:schemeClr>
              </a:solidFill>
            </a:rPr>
            <a:t>配線方式選択 → </a:t>
          </a:r>
          <a:r>
            <a:rPr kumimoji="1" lang="ja-JP" altLang="en-US" sz="1100" b="1">
              <a:solidFill>
                <a:schemeClr val="accent5">
                  <a:lumMod val="50000"/>
                </a:schemeClr>
              </a:solidFill>
            </a:rPr>
            <a:t>② 電線太さ選択 </a:t>
          </a:r>
          <a:r>
            <a:rPr kumimoji="1" lang="ja-JP" altLang="en-US" sz="1100" b="1">
              <a:solidFill>
                <a:schemeClr val="tx2">
                  <a:lumMod val="50000"/>
                </a:schemeClr>
              </a:solidFill>
            </a:rPr>
            <a:t>→ ③ 配線延長（ｍ）選択または入力 → </a:t>
          </a:r>
          <a:r>
            <a:rPr kumimoji="1" lang="ja-JP" altLang="en-US" sz="1100" b="1">
              <a:solidFill>
                <a:schemeClr val="accent5">
                  <a:lumMod val="50000"/>
                </a:schemeClr>
              </a:solidFill>
            </a:rPr>
            <a:t>④ 負荷容量（ｋｗ）選択または入力 </a:t>
          </a:r>
          <a:r>
            <a:rPr kumimoji="1" lang="ja-JP" altLang="en-US" sz="1100" b="1">
              <a:solidFill>
                <a:schemeClr val="tx2">
                  <a:lumMod val="50000"/>
                </a:schemeClr>
              </a:solidFill>
            </a:rPr>
            <a:t>→ ⑤ 力率選択または入力 以上で各項目が計算されます。</a:t>
          </a:r>
        </a:p>
      </xdr:txBody>
    </xdr:sp>
    <xdr:clientData/>
  </xdr:twoCellAnchor>
  <xdr:twoCellAnchor>
    <xdr:from>
      <xdr:col>1</xdr:col>
      <xdr:colOff>304800</xdr:colOff>
      <xdr:row>7</xdr:row>
      <xdr:rowOff>38099</xdr:rowOff>
    </xdr:from>
    <xdr:to>
      <xdr:col>1</xdr:col>
      <xdr:colOff>619125</xdr:colOff>
      <xdr:row>8</xdr:row>
      <xdr:rowOff>114299</xdr:rowOff>
    </xdr:to>
    <xdr:sp macro="" textlink="">
      <xdr:nvSpPr>
        <xdr:cNvPr id="21" name="円/楕円 20">
          <a:extLst>
            <a:ext uri="{FF2B5EF4-FFF2-40B4-BE49-F238E27FC236}">
              <a16:creationId xmlns:a16="http://schemas.microsoft.com/office/drawing/2014/main" id="{00000000-0008-0000-0200-000015000000}"/>
            </a:ext>
          </a:extLst>
        </xdr:cNvPr>
        <xdr:cNvSpPr/>
      </xdr:nvSpPr>
      <xdr:spPr>
        <a:xfrm>
          <a:off x="647700" y="1704974"/>
          <a:ext cx="314325" cy="314325"/>
        </a:xfrm>
        <a:prstGeom prst="ellipse">
          <a:avLst/>
        </a:prstGeom>
        <a:solidFill>
          <a:srgbClr val="F5FFFF"/>
        </a:solidFill>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1200"/>
            <a:t>1</a:t>
          </a:r>
          <a:endParaRPr kumimoji="1" lang="ja-JP" altLang="en-US" sz="1200"/>
        </a:p>
      </xdr:txBody>
    </xdr:sp>
    <xdr:clientData/>
  </xdr:twoCellAnchor>
  <xdr:twoCellAnchor>
    <xdr:from>
      <xdr:col>5</xdr:col>
      <xdr:colOff>285750</xdr:colOff>
      <xdr:row>7</xdr:row>
      <xdr:rowOff>28575</xdr:rowOff>
    </xdr:from>
    <xdr:to>
      <xdr:col>5</xdr:col>
      <xdr:colOff>600075</xdr:colOff>
      <xdr:row>8</xdr:row>
      <xdr:rowOff>104775</xdr:rowOff>
    </xdr:to>
    <xdr:sp macro="" textlink="">
      <xdr:nvSpPr>
        <xdr:cNvPr id="22" name="円/楕円 21">
          <a:extLst>
            <a:ext uri="{FF2B5EF4-FFF2-40B4-BE49-F238E27FC236}">
              <a16:creationId xmlns:a16="http://schemas.microsoft.com/office/drawing/2014/main" id="{00000000-0008-0000-0200-000016000000}"/>
            </a:ext>
          </a:extLst>
        </xdr:cNvPr>
        <xdr:cNvSpPr/>
      </xdr:nvSpPr>
      <xdr:spPr>
        <a:xfrm>
          <a:off x="4210050" y="1695450"/>
          <a:ext cx="314325" cy="314325"/>
        </a:xfrm>
        <a:prstGeom prst="ellipse">
          <a:avLst/>
        </a:prstGeom>
        <a:solidFill>
          <a:srgbClr val="F5FFFF"/>
        </a:solidFill>
        <a:ln w="1270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3</a:t>
          </a:r>
          <a:endPar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2</xdr:col>
      <xdr:colOff>266700</xdr:colOff>
      <xdr:row>7</xdr:row>
      <xdr:rowOff>38100</xdr:rowOff>
    </xdr:from>
    <xdr:to>
      <xdr:col>2</xdr:col>
      <xdr:colOff>581025</xdr:colOff>
      <xdr:row>8</xdr:row>
      <xdr:rowOff>114300</xdr:rowOff>
    </xdr:to>
    <xdr:sp macro="" textlink="">
      <xdr:nvSpPr>
        <xdr:cNvPr id="23" name="円/楕円 22">
          <a:extLst>
            <a:ext uri="{FF2B5EF4-FFF2-40B4-BE49-F238E27FC236}">
              <a16:creationId xmlns:a16="http://schemas.microsoft.com/office/drawing/2014/main" id="{00000000-0008-0000-0200-000017000000}"/>
            </a:ext>
          </a:extLst>
        </xdr:cNvPr>
        <xdr:cNvSpPr/>
      </xdr:nvSpPr>
      <xdr:spPr>
        <a:xfrm>
          <a:off x="1533525" y="1704975"/>
          <a:ext cx="314325" cy="314325"/>
        </a:xfrm>
        <a:prstGeom prst="ellipse">
          <a:avLst/>
        </a:prstGeom>
        <a:solidFill>
          <a:srgbClr val="F5FFFF"/>
        </a:solidFill>
        <a:ln w="1270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2</a:t>
          </a:r>
          <a:endPar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6</xdr:col>
      <xdr:colOff>276225</xdr:colOff>
      <xdr:row>7</xdr:row>
      <xdr:rowOff>38100</xdr:rowOff>
    </xdr:from>
    <xdr:to>
      <xdr:col>6</xdr:col>
      <xdr:colOff>590550</xdr:colOff>
      <xdr:row>8</xdr:row>
      <xdr:rowOff>114300</xdr:rowOff>
    </xdr:to>
    <xdr:sp macro="" textlink="">
      <xdr:nvSpPr>
        <xdr:cNvPr id="24" name="円/楕円 23">
          <a:extLst>
            <a:ext uri="{FF2B5EF4-FFF2-40B4-BE49-F238E27FC236}">
              <a16:creationId xmlns:a16="http://schemas.microsoft.com/office/drawing/2014/main" id="{00000000-0008-0000-0200-000018000000}"/>
            </a:ext>
          </a:extLst>
        </xdr:cNvPr>
        <xdr:cNvSpPr/>
      </xdr:nvSpPr>
      <xdr:spPr>
        <a:xfrm>
          <a:off x="5086350" y="1704975"/>
          <a:ext cx="314325" cy="314325"/>
        </a:xfrm>
        <a:prstGeom prst="ellipse">
          <a:avLst/>
        </a:prstGeom>
        <a:solidFill>
          <a:srgbClr val="F5FFFF"/>
        </a:solidFill>
        <a:ln w="1270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4</a:t>
          </a:r>
          <a:endPar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7</xdr:col>
      <xdr:colOff>285750</xdr:colOff>
      <xdr:row>7</xdr:row>
      <xdr:rowOff>28575</xdr:rowOff>
    </xdr:from>
    <xdr:to>
      <xdr:col>7</xdr:col>
      <xdr:colOff>600075</xdr:colOff>
      <xdr:row>8</xdr:row>
      <xdr:rowOff>104775</xdr:rowOff>
    </xdr:to>
    <xdr:sp macro="" textlink="">
      <xdr:nvSpPr>
        <xdr:cNvPr id="26" name="円/楕円 25">
          <a:extLst>
            <a:ext uri="{FF2B5EF4-FFF2-40B4-BE49-F238E27FC236}">
              <a16:creationId xmlns:a16="http://schemas.microsoft.com/office/drawing/2014/main" id="{00000000-0008-0000-0200-00001A000000}"/>
            </a:ext>
          </a:extLst>
        </xdr:cNvPr>
        <xdr:cNvSpPr/>
      </xdr:nvSpPr>
      <xdr:spPr>
        <a:xfrm>
          <a:off x="5981700" y="1695450"/>
          <a:ext cx="314325" cy="314325"/>
        </a:xfrm>
        <a:prstGeom prst="ellipse">
          <a:avLst/>
        </a:prstGeom>
        <a:solidFill>
          <a:srgbClr val="F5FFFF"/>
        </a:solidFill>
        <a:ln w="1270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5</a:t>
          </a:r>
          <a:endPar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1</xdr:col>
      <xdr:colOff>400050</xdr:colOff>
      <xdr:row>20</xdr:row>
      <xdr:rowOff>152400</xdr:rowOff>
    </xdr:from>
    <xdr:to>
      <xdr:col>3</xdr:col>
      <xdr:colOff>257175</xdr:colOff>
      <xdr:row>24</xdr:row>
      <xdr:rowOff>161925</xdr:rowOff>
    </xdr:to>
    <xdr:sp macro="" textlink="">
      <xdr:nvSpPr>
        <xdr:cNvPr id="25" name="吹き出し: 角を丸めた四角形 24">
          <a:extLst>
            <a:ext uri="{FF2B5EF4-FFF2-40B4-BE49-F238E27FC236}">
              <a16:creationId xmlns:a16="http://schemas.microsoft.com/office/drawing/2014/main" id="{549AF151-057A-2F79-D88E-C3F0637299E1}"/>
            </a:ext>
          </a:extLst>
        </xdr:cNvPr>
        <xdr:cNvSpPr/>
      </xdr:nvSpPr>
      <xdr:spPr>
        <a:xfrm>
          <a:off x="742950" y="4991100"/>
          <a:ext cx="1666875" cy="1000125"/>
        </a:xfrm>
        <a:prstGeom prst="wedgeRoundRectCallout">
          <a:avLst>
            <a:gd name="adj1" fmla="val -20833"/>
            <a:gd name="adj2" fmla="val 7325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下のタグで</a:t>
          </a:r>
          <a:endParaRPr kumimoji="1" lang="en-US" altLang="ja-JP" sz="1100" b="1"/>
        </a:p>
        <a:p>
          <a:pPr algn="l"/>
          <a:r>
            <a:rPr kumimoji="1" lang="en-US" altLang="ja-JP" sz="1100" b="1"/>
            <a:t>VVF</a:t>
          </a:r>
          <a:r>
            <a:rPr kumimoji="1" lang="ja-JP" altLang="en-US" sz="1100" b="1"/>
            <a:t>・</a:t>
          </a:r>
          <a:r>
            <a:rPr kumimoji="1" lang="en-US" altLang="ja-JP" sz="1100" b="1"/>
            <a:t>VVR </a:t>
          </a:r>
          <a:r>
            <a:rPr kumimoji="1" lang="ja-JP" altLang="en-US" sz="1100" b="1"/>
            <a:t>または</a:t>
          </a:r>
          <a:endParaRPr kumimoji="1" lang="en-US" altLang="ja-JP" sz="1100" b="1"/>
        </a:p>
        <a:p>
          <a:pPr algn="l"/>
          <a:r>
            <a:rPr kumimoji="1" lang="en-US" altLang="ja-JP" sz="1100" b="1"/>
            <a:t> CV</a:t>
          </a:r>
          <a:r>
            <a:rPr kumimoji="1" lang="ja-JP" altLang="en-US" sz="1100" b="1"/>
            <a:t>・</a:t>
          </a:r>
          <a:r>
            <a:rPr kumimoji="1" lang="en-US" altLang="ja-JP" sz="1100" b="1"/>
            <a:t>CVT</a:t>
          </a:r>
          <a:r>
            <a:rPr kumimoji="1" lang="ja-JP" altLang="en-US" sz="1100" b="1"/>
            <a:t>を選択して下さい。</a:t>
          </a:r>
        </a:p>
      </xdr:txBody>
    </xdr:sp>
    <xdr:clientData/>
  </xdr:twoCellAnchor>
  <xdr:twoCellAnchor>
    <xdr:from>
      <xdr:col>9</xdr:col>
      <xdr:colOff>142875</xdr:colOff>
      <xdr:row>17</xdr:row>
      <xdr:rowOff>57150</xdr:rowOff>
    </xdr:from>
    <xdr:to>
      <xdr:col>12</xdr:col>
      <xdr:colOff>171450</xdr:colOff>
      <xdr:row>20</xdr:row>
      <xdr:rowOff>209550</xdr:rowOff>
    </xdr:to>
    <xdr:sp macro="" textlink="">
      <xdr:nvSpPr>
        <xdr:cNvPr id="27" name="吹き出し: 角を丸めた四角形 26">
          <a:extLst>
            <a:ext uri="{FF2B5EF4-FFF2-40B4-BE49-F238E27FC236}">
              <a16:creationId xmlns:a16="http://schemas.microsoft.com/office/drawing/2014/main" id="{A448652C-3F71-4722-94AC-16A279FD8DEE}"/>
            </a:ext>
          </a:extLst>
        </xdr:cNvPr>
        <xdr:cNvSpPr/>
      </xdr:nvSpPr>
      <xdr:spPr>
        <a:xfrm>
          <a:off x="7610475" y="4152900"/>
          <a:ext cx="2686050" cy="895350"/>
        </a:xfrm>
        <a:prstGeom prst="wedgeRoundRectCallout">
          <a:avLst>
            <a:gd name="adj1" fmla="val -20833"/>
            <a:gd name="adj2" fmla="val 7325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FFCC"/>
              </a:solidFill>
            </a:rPr>
            <a:t>電線電流</a:t>
          </a:r>
          <a:r>
            <a:rPr kumimoji="1" lang="ja-JP" altLang="en-US" sz="1100" b="1" baseline="0">
              <a:solidFill>
                <a:srgbClr val="FFFFCC"/>
              </a:solidFill>
            </a:rPr>
            <a:t> </a:t>
          </a:r>
          <a:r>
            <a:rPr kumimoji="1" lang="en-US" altLang="ja-JP" sz="1100" b="1" baseline="0">
              <a:solidFill>
                <a:srgbClr val="FFFFCC"/>
              </a:solidFill>
            </a:rPr>
            <a:t>[A]</a:t>
          </a:r>
          <a:r>
            <a:rPr kumimoji="1" lang="ja-JP" altLang="en-US" sz="1100" b="1">
              <a:solidFill>
                <a:srgbClr val="FFFFCC"/>
              </a:solidFill>
            </a:rPr>
            <a:t>を直接入力する場合は</a:t>
          </a:r>
          <a:endParaRPr kumimoji="1" lang="en-US" altLang="ja-JP" sz="1100" b="1">
            <a:solidFill>
              <a:srgbClr val="FFFFCC"/>
            </a:solidFill>
          </a:endParaRPr>
        </a:p>
        <a:p>
          <a:pPr algn="l"/>
          <a:r>
            <a:rPr kumimoji="1" lang="ja-JP" altLang="en-US" sz="1100" b="1">
              <a:solidFill>
                <a:srgbClr val="FFFFCC"/>
              </a:solidFill>
            </a:rPr>
            <a:t>負荷容量 </a:t>
          </a:r>
          <a:r>
            <a:rPr kumimoji="1" lang="en-US" altLang="ja-JP" sz="1100" b="1">
              <a:solidFill>
                <a:srgbClr val="FFFFCC"/>
              </a:solidFill>
            </a:rPr>
            <a:t>[Kw]</a:t>
          </a:r>
          <a:r>
            <a:rPr kumimoji="1" lang="ja-JP" altLang="en-US" sz="1100" b="1">
              <a:solidFill>
                <a:srgbClr val="FFFFCC"/>
              </a:solidFill>
            </a:rPr>
            <a:t>をリストで電線電流</a:t>
          </a:r>
          <a:r>
            <a:rPr kumimoji="1" lang="en-US" altLang="ja-JP" sz="1100" b="1" baseline="0">
              <a:solidFill>
                <a:srgbClr val="FFFFCC"/>
              </a:solidFill>
            </a:rPr>
            <a:t> [A]</a:t>
          </a:r>
          <a:r>
            <a:rPr kumimoji="1" lang="ja-JP" altLang="en-US" sz="1100" b="1" baseline="0">
              <a:solidFill>
                <a:srgbClr val="FFFFCC"/>
              </a:solidFill>
            </a:rPr>
            <a:t>に変更してください。</a:t>
          </a:r>
          <a:endParaRPr kumimoji="1" lang="en-US" altLang="ja-JP" sz="1100" b="1" baseline="0">
            <a:solidFill>
              <a:srgbClr val="FFFFCC"/>
            </a:solidFill>
          </a:endParaRPr>
        </a:p>
      </xdr:txBody>
    </xdr:sp>
    <xdr:clientData/>
  </xdr:twoCellAnchor>
  <xdr:twoCellAnchor>
    <xdr:from>
      <xdr:col>7</xdr:col>
      <xdr:colOff>0</xdr:colOff>
      <xdr:row>2</xdr:row>
      <xdr:rowOff>19050</xdr:rowOff>
    </xdr:from>
    <xdr:to>
      <xdr:col>9</xdr:col>
      <xdr:colOff>200025</xdr:colOff>
      <xdr:row>17</xdr:row>
      <xdr:rowOff>85725</xdr:rowOff>
    </xdr:to>
    <xdr:cxnSp macro="">
      <xdr:nvCxnSpPr>
        <xdr:cNvPr id="29" name="直線矢印コネクタ 28">
          <a:extLst>
            <a:ext uri="{FF2B5EF4-FFF2-40B4-BE49-F238E27FC236}">
              <a16:creationId xmlns:a16="http://schemas.microsoft.com/office/drawing/2014/main" id="{EC925B6D-2BEE-CA35-7B23-886A093AC38F}"/>
            </a:ext>
          </a:extLst>
        </xdr:cNvPr>
        <xdr:cNvCxnSpPr/>
      </xdr:nvCxnSpPr>
      <xdr:spPr>
        <a:xfrm flipH="1" flipV="1">
          <a:off x="5695950" y="495300"/>
          <a:ext cx="1971675" cy="3686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Y39"/>
  <sheetViews>
    <sheetView showGridLines="0" showRowColHeaders="0" showZeros="0" zoomScaleNormal="100" zoomScaleSheetLayoutView="100" workbookViewId="0">
      <pane xSplit="1" ySplit="2" topLeftCell="B3" activePane="bottomRight" state="frozen"/>
      <selection pane="topRight" activeCell="B1" sqref="B1"/>
      <selection pane="bottomLeft" activeCell="A3" sqref="A3"/>
      <selection pane="bottomRight" activeCell="G2" sqref="G2"/>
    </sheetView>
  </sheetViews>
  <sheetFormatPr defaultColWidth="9" defaultRowHeight="12" x14ac:dyDescent="0.15"/>
  <cols>
    <col min="1" max="1" width="4.5" style="1" customWidth="1"/>
    <col min="2" max="2" width="13.25" style="1" customWidth="1"/>
    <col min="3" max="6" width="12.375" style="1" customWidth="1"/>
    <col min="7" max="7" width="12.375" style="15" customWidth="1"/>
    <col min="8" max="8" width="12.375" style="1" customWidth="1"/>
    <col min="9" max="9" width="12.375" style="28" customWidth="1"/>
    <col min="10" max="10" width="12.375" style="29" customWidth="1"/>
    <col min="11" max="11" width="12.375" style="1" customWidth="1"/>
    <col min="12" max="12" width="13.25" style="1" customWidth="1"/>
    <col min="13" max="13" width="14.125" style="1" customWidth="1"/>
    <col min="14" max="14" width="8.625" style="1" hidden="1" customWidth="1"/>
    <col min="15" max="21" width="8.625" style="21" hidden="1" customWidth="1"/>
    <col min="22" max="24" width="8.625" style="30" hidden="1" customWidth="1"/>
    <col min="25" max="25" width="8.625" style="1" hidden="1" customWidth="1"/>
    <col min="26" max="26" width="8.625" style="1" customWidth="1"/>
    <col min="27" max="30" width="9" style="1"/>
    <col min="31" max="31" width="4.25" style="1" customWidth="1"/>
    <col min="32" max="32" width="5.625" style="1" customWidth="1"/>
    <col min="33" max="33" width="9.125" style="1" customWidth="1"/>
    <col min="34" max="16384" width="9" style="1"/>
  </cols>
  <sheetData>
    <row r="1" spans="1:25" ht="17.25" customHeight="1" x14ac:dyDescent="0.15">
      <c r="A1" s="49"/>
      <c r="B1" s="96" t="s">
        <v>60</v>
      </c>
      <c r="C1" s="97"/>
      <c r="D1" s="97"/>
      <c r="E1" s="98"/>
      <c r="F1" s="94" t="s">
        <v>41</v>
      </c>
      <c r="G1" s="95"/>
      <c r="H1" s="71">
        <v>3</v>
      </c>
      <c r="I1" s="70" t="s">
        <v>42</v>
      </c>
      <c r="J1" s="100" t="s">
        <v>77</v>
      </c>
      <c r="K1" s="94"/>
      <c r="L1" s="72">
        <v>1</v>
      </c>
      <c r="M1" s="70"/>
      <c r="O1" s="91" t="s">
        <v>20</v>
      </c>
      <c r="P1" s="91"/>
      <c r="Q1" s="91"/>
      <c r="R1" s="91"/>
      <c r="S1" s="91"/>
      <c r="T1" s="91"/>
      <c r="U1" s="91"/>
      <c r="V1" s="91"/>
      <c r="W1" s="91"/>
      <c r="X1" s="91"/>
    </row>
    <row r="2" spans="1:25" ht="17.25" customHeight="1" x14ac:dyDescent="0.15">
      <c r="A2" s="49"/>
      <c r="B2" s="49" t="s">
        <v>55</v>
      </c>
      <c r="C2" s="49" t="s">
        <v>54</v>
      </c>
      <c r="D2" s="49" t="s">
        <v>95</v>
      </c>
      <c r="E2" s="49" t="s">
        <v>88</v>
      </c>
      <c r="F2" s="49" t="s">
        <v>89</v>
      </c>
      <c r="G2" s="32" t="s">
        <v>90</v>
      </c>
      <c r="H2" s="49" t="str">
        <f>IF(G2="電線電流 [A]","-","力 率 cosθ")</f>
        <v>力 率 cosθ</v>
      </c>
      <c r="I2" s="62" t="s">
        <v>92</v>
      </c>
      <c r="J2" s="63" t="s">
        <v>81</v>
      </c>
      <c r="K2" s="49" t="s">
        <v>93</v>
      </c>
      <c r="L2" s="49" t="s">
        <v>94</v>
      </c>
      <c r="M2" s="49" t="s">
        <v>82</v>
      </c>
      <c r="O2" s="4"/>
      <c r="P2" s="4"/>
      <c r="Q2" s="4"/>
      <c r="R2" s="4"/>
      <c r="S2" s="4"/>
      <c r="T2" s="4"/>
      <c r="U2" s="4"/>
      <c r="V2" s="5" t="s">
        <v>17</v>
      </c>
      <c r="W2" s="99" t="s">
        <v>2</v>
      </c>
      <c r="X2" s="87"/>
    </row>
    <row r="3" spans="1:25" ht="17.25" customHeight="1" x14ac:dyDescent="0.15">
      <c r="A3" s="49">
        <v>1</v>
      </c>
      <c r="B3" s="31" t="s">
        <v>86</v>
      </c>
      <c r="C3" s="31">
        <v>3.5</v>
      </c>
      <c r="D3" s="7">
        <f t="shared" ref="D3:D12" si="0">IFERROR(IF(IF(OR(B3=$R$14,B3=$R$15,B3=$R$16),(VLOOKUP(C3,$S$24:$U$39,2,FALSE)),IF(OR(B3=$R$17,B3=$R$18,B3=$R$19),(VLOOKUP(C3,$S$24:$U$39,3,FALSE))))=FALSE,"",ROUND(IF(OR(B3=$R$14,B3=$R$15,B3=$R$16),(VLOOKUP(C3,$S$24:$U$39,2,FALSE)),IF(OR(B3=$R$17,B3=$R$18,B3=$R$19),(VLOOKUP(C3,$S$24:$U$39,3,FALSE))))*$L$1,1)),"")</f>
        <v>21</v>
      </c>
      <c r="E3" s="7" t="str">
        <f t="shared" ref="E3:E12" si="1">IFERROR(VLOOKUP(B3,$R$14:$T$19,2,FALSE),"")</f>
        <v>200</v>
      </c>
      <c r="F3" s="31">
        <v>20</v>
      </c>
      <c r="G3" s="32">
        <v>6</v>
      </c>
      <c r="H3" s="31">
        <v>1</v>
      </c>
      <c r="I3" s="8">
        <f>IFERROR(IF(G$2="電線電流 [A]",G3,IF((B3="1φ2Ｗ 100V"),ROUND(1000*G3/H3/100,2),IF(B3="1φ2Ｗ 200V",ROUND(1000*G3/H3/200,2),IF(B3="1φ3Ｗ",ROUND(1000*G3/H3/200,2),IF(B3="3φ3Ｗ 200V",ROUND((1000*G3/H3)/(SQRT(3)*200),2),IF(B3="3φ3Ｗ 415V",ROUND((1000*G3/H3)/(SQRT(3)*415),2),IF(B3="3φ4Ｗ",ROUND((1000*G3/H3)/(SQRT(3)*415),2),""))))))),"")</f>
        <v>17.32</v>
      </c>
      <c r="J3" s="9">
        <f t="shared" ref="J3:J10" si="2">IFERROR(IF((B3="1φ2Ｗ 100V"),ROUND((35.6*F3*I3)/(1000*V5),2),IF(B3="1φ2Ｗ 200V",ROUND((35.6*F3*I3)/(1000*V5),2),IF(B3="1φ3Ｗ",ROUND((35.6*F3*I3)/(1000*V5),2),IF(B3="3φ3Ｗ 200V",ROUND((30.8*F3*I3)/(1000*V5),2),IF(B3="3φ3Ｗ 415V",ROUND((30.8*F3*I3)/(1000*V5),2),IF(B3="3φ4Ｗ",ROUND((17.8*F3*I3)/(1000*V5),2),"  ")))))),"")</f>
        <v>3.05</v>
      </c>
      <c r="K3" s="10">
        <f t="shared" ref="K3:K12" si="3">IFERROR(IF(J3="","",IF((B3="1φ2Ｗ 100V"),ROUND((J3/100)*100,2),IF(B3="1φ2Ｗ 200V",ROUND((J3/200)*100,2),IF(B3="1φ3Ｗ",ROUND((J3/200)*100,2),IF(B3="3φ3Ｗ 200V",ROUND((J3/200)*100,2),IF(B3="3φ3Ｗ 415V",ROUND((J3/415)*100,2),IF(B3="3φ4Ｗ",ROUND((J3/415)*100,2),""))))))),"")</f>
        <v>1.53</v>
      </c>
      <c r="L3" s="11">
        <f>IFERROR(IF(W5="","",IF(X5="","",IF(W5&lt;0,"配線変更",ROUND(W5/X5,1)))),"")</f>
        <v>39.4</v>
      </c>
      <c r="M3" s="64" t="str">
        <f t="shared" ref="M3:M12" si="4">IF(ISBLANK(F3),"",IF(ISBLANK(G3),"",IF(ISBLANK(H3),"",IF(H$1&lt;(IF((B3="1φ2Ｗ 100V"),ROUND((35.6*F3*I3)/(1000*2.01),3),IF(B3="1φ2Ｗ 200V",ROUND((35.6/2*F3*I3)/(1000*2.01),3),IF(B3="1φ3Ｗ",ROUND((17.8*F3*I3)/(1000*2.01),3),IF(B3="3φ3Ｗ 200V",ROUND((30.8/2*F3*I3)/(1000*2.01),3),IF(B3="3φ3Ｗ 415V",ROUND((30.8/4.15*F3*I3)/(1000*2.01),3),IF(B3="3φ4Ｗ",ROUND((17.8/4.15*F3*I3)/(1000*2.01),3),"  "))))))),IF(H$1&lt;(IF((B3="1φ2Ｗ 100V"),ROUND((35.6*F3*I3)/(1000*3.14151),3),IF(B3="1φ2Ｗ 200V",ROUND((35.6/2*F3*I3)/(1000*3.1415),3),IF(B3="1φ3Ｗ",ROUND((17.8*F3*I3)/(1000*3.1415),3),IF(B3="3φ3Ｗ 200V",ROUND((30.8/2*F3*I3)/(1000*3.1415),3),IF(B3="3φ3Ｗ 415V",ROUND((30.8/4.15*F3*I3)/(1000*3.1415),3),IF(B3="3φ4Ｗ",ROUND((17.8/4.15*F3*I3)/(1000*3.1415),3),"  "))))))),IF(H$1&lt;(IF((B3="1φ2Ｗ 100V"),ROUND((35.6*F3*I3)/(1000*5.30914),3),IF(B3="1φ2Ｗ 200V",ROUND((35.6/2*F3*I3)/(1000*5.30914),3),IF(B3="1φ3Ｗ",ROUND((17.8*F3*I3)/(1000*5.30914),3),IF(B3="3φ3Ｗ 200V",ROUND((30.8/2*F3*I3)/(1000*5.30914),3),IF(B3="3φ3Ｗ 415V",ROUND((30.8/4.15*F3*I3)/(1000*5.30914),3),IF(B3="3φ4Ｗ",ROUND((17.8/4.15*F3*I3)/(1000*5.30914),3),"  "))))))),IF(H$1&lt;(IF((B3="1φ2Ｗ 100V"),ROUND((35.6*F3*I3)/(1000*5.5),3),IF(B3="1φ2Ｗ 200V",ROUND((35.6/2*F3*I3)/(1000*5.5),3),IF(B3="1φ3Ｗ",ROUND((17.8*F3*I3)/(1000*5.5),3),IF(B3="3φ3Ｗ 200V",ROUND((30.8/2*F3*I3)/(1000*5.5),3),IF(B3="3φ3Ｗ 415V",ROUND((30.8/4.15*F3*I3)/(1000*5.5),3),IF(B3="3φ4Ｗ",ROUND((17.8/4.15*F3*I3)/(1000*5.5),3),"  "))))))),IF(H$1&lt;(IF((B3="1φ2Ｗ 100V"),ROUND((35.6*F3*I3)/(1000*8),3),IF(B3="1φ2Ｗ 200V",ROUND((35.6/2*F3*I3)/(1000*8),3),IF(B3="1φ3Ｗ",ROUND((17.8*F3*I3)/(1000*8),3),IF(B3="3φ3Ｗ 200V",ROUND((30.8/2*F3*I3)/(1000*8),3),IF(B3="3φ3Ｗ 415V",ROUND((30.8/4.15*F3*I3)/(1000*8),3),IF(B3="3φ4Ｗ",ROUND((17.8/4.15*F3*I3)/(1000*8),3),"  "))))))),IF(H$1&lt;(IF((B3="1φ2Ｗ 100V"),ROUND((35.6*F3*I3)/(1000*14),3),IF(B3="1φ2Ｗ 200V",ROUND((35.6/2*F3*I3)/(1000*14),3),IF(B3="1φ3Ｗ",ROUND((17.8*F3*I3)/(1000*14),3),IF(B3="3φ3Ｗ 200V",ROUND((30.8/2*F3*I3)/(1000*14),3),IF(B3="3φ3Ｗ 415V",ROUND((30.8/4.15*F3*I3)/(1000*14),3),IF(B3="3φ4Ｗ",ROUND((17.8/4.15*F3*I3)/(1000*14),3),"  "))))))),IF(H$1&lt;(IF((B3="1φ2Ｗ 100V"),ROUND((35.6*F3*I3)/(1000*22),3),IF(B3="1φ2Ｗ 200V",ROUND((35.6/2*F3*I3)/(1000*22),3),IF(B3="1φ3Ｗ",ROUND((17.8*F3*I3)/(1000*22),3),IF(B3="3φ3Ｗ 200V",ROUND((30.8/2*F3*I3)/(1000*22),3),IF(B3="3φ3Ｗ 415V",ROUND((30.8/4.15*F3*I3)/(1000*22),3),IF(B3="3φ4Ｗ",ROUND((17.8/4.15*F3*I3)/(1000*22),3),"  "))))))),IF(H$1&lt;(IF((B3="1φ2Ｗ 100V"),ROUND((35.6*F3*I3)/(1000*38),3),IF(B3="1φ2Ｗ 200V",ROUND((35.6/2*F3*I3)/(1000*38),3),IF(B3="1φ3Ｗ",ROUND((17.8*F3*I3)/(1000*38),3),IF(B3="3φ3Ｗ 200V",ROUND((30.8/2*F3*I3)/(1000*38),3),IF(B3="3φ3Ｗ 415V",ROUND((30.8/4.15*F3*I3)/(1000*38),3),IF(B3="3φ4Ｗ",ROUND((17.8/4.15*F3*I3)/(1000*38),3),"  "))))))),IF(H$1&lt;(IF((B3="1φ2Ｗ 100V"),ROUND((35.6*F3*I3)/(1000*60),3),IF(B3="1φ2Ｗ 200V",ROUND((35.6/2*F3*I3)/(1000*60),3),IF(B3="1φ3Ｗ",ROUND((17.8*F3*I3)/(1000*60),3),IF(B3="3φ3Ｗ 200V",ROUND((30.8/2*F3*I3)/(1000*60),3),IF(B3="3φ3Ｗ 415V",ROUND((30.8/4.15*F3*I3)/(1000*60),3),IF(B3="3φ4Ｗ",ROUND((17.8/4.15*F3*I3)/(1000*60),3),"  "))))))),IF(H$1&lt;(IF((B3="1φ2Ｗ 100V"),ROUND((35.6*F3*I3)/(1000*100),3),IF(B3="1φ2Ｗ 200V",ROUND((35.6/2*F3*I3)/(1000*100),3),IF(B3="1φ3Ｗ",ROUND((17.8*F3*I3)/(1000*100),3),IF(B3="3φ3Ｗ 200V",ROUND((30.8/2*F3*I3)/(1000*100),3),IF(B3="3φ3Ｗ 415V",ROUND((30.8/4.15*F3*I3)/(1000*100),3),IF(B3="3φ4Ｗ",ROUND((17.8/4.15*F3*I3)/(1000*100),3),"  "))))))),IF(H$1&lt;(IF((B3="1φ2Ｗ 100V"),ROUND((35.6*F3*I3)/(1000*150),3),IF(B3="1φ2Ｗ 200V",ROUND((35.6/2*F3*I3)/(1000*150),3),IF(B3="1φ3Ｗ",ROUND((17.8*F3*I3)/(1000*150),3),IF(B3="3φ3Ｗ 200V",ROUND((30.8/2*F3*I3)/(1000*150),3),IF(B3="3φ3Ｗ 415V",ROUND((30.8/4.15*F3*I3)/(1000*150),3),IF(B3="3φ4Ｗ",ROUND((17.8/4.15*F3*I3)/(1000*150),3),"  "))))))),IF(H$1&lt;(IF((B3="1φ2Ｗ 100V"),ROUND((35.6*F3*I3)/(1000*200),3),IF(B3="1φ2Ｗ 200V",ROUND((35.6/2*F3*I3)/(1000*200),3),IF(B3="1φ3Ｗ",ROUND((17.8*F3*I3)/(1000*200),3),IF(B3="3φ3Ｗ 200V",ROUND((30.8/2*F3*I3)/(1000*200),3),IF(B3="3φ3Ｗ 415V",ROUND((30.8/4.15*F3*I3)/(1000*200),3),IF(B3="3φ4Ｗ",ROUND((17.8/4.15*F3*I3)/(1000*200),3),"  "))))))),IF(H$1&lt;(IF((B3="1φ2Ｗ 100V"),ROUND((35.6*F3*I3)/(1000*250),3),IF(B3="1φ2Ｗ 200V",ROUND((35.6/2*F3*I3)/(1000*250),3),IF(B3="1φ3Ｗ",ROUND((17.8*F3*I3)/(1000*250),3),IF(B3="3φ3Ｗ 200V",ROUND((30.8/2*F3*I3)/(1000*250),3),IF(B3="3φ3Ｗ 415V",ROUND((30.8/4.15*F3*I3)/(1000*250),3),IF(B3="3φ4Ｗ",ROUND((17.8/4.15*F3*I3)/(1000*250),3),"  "))))))),IF(H$1&lt;(IF((B3="1φ2Ｗ 100V"),ROUND((35.6*F3*I3)/(1000*325),3),IF(B3="1φ2Ｗ 200V",ROUND((35.6/2*F3*I3)/(1000*325),3),IF(B3="1φ3Ｗ",ROUND((17.8*F3*I3)/(1000*325),3),IF(B3="3φ3Ｗ 200V",ROUND((30.8/2*F3*I3)/(1000*325),3),IF(B3="3φ3Ｗ 415V",ROUND((30.8/4.15*F3*I3)/(1000*325),3),IF(B3="3φ4Ｗ",ROUND((17.8/4.15*F3*I3)/(1000*325),3),"  "))))))),"不適合",P$26),P$25),P$24),P$23),P$22),P$21),P$20),P$19),P$18),P$17),P$16),P$15),P$14),P$13))))</f>
        <v>1.6mm・2sq</v>
      </c>
      <c r="O3" s="92" t="s">
        <v>73</v>
      </c>
      <c r="P3" s="93"/>
      <c r="Q3" s="93"/>
      <c r="R3" s="93"/>
      <c r="S3" s="93"/>
      <c r="T3" s="93"/>
      <c r="U3" s="93"/>
      <c r="V3" s="5"/>
      <c r="W3" s="6">
        <f>H1*0.01</f>
        <v>0.03</v>
      </c>
      <c r="X3" s="5" t="s">
        <v>56</v>
      </c>
    </row>
    <row r="4" spans="1:25" ht="17.25" customHeight="1" x14ac:dyDescent="0.15">
      <c r="A4" s="49">
        <v>2</v>
      </c>
      <c r="B4" s="31"/>
      <c r="C4" s="31"/>
      <c r="D4" s="7" t="str">
        <f t="shared" si="0"/>
        <v/>
      </c>
      <c r="E4" s="7" t="str">
        <f t="shared" si="1"/>
        <v/>
      </c>
      <c r="F4" s="31"/>
      <c r="G4" s="32"/>
      <c r="H4" s="31"/>
      <c r="I4" s="8" t="str">
        <f t="shared" ref="I4:I12" si="5">IFERROR(IF(G$2="電線電流 [A]",G4,IF((B4="1φ2Ｗ 100V"),ROUND(1000*G4/H4/100,2),IF(B4="1φ2Ｗ 200V",ROUND(1000*G4/H4/200,2),IF(B4="1φ3Ｗ",ROUND(1000*G4/H4/200,2),IF(B4="3φ3Ｗ 200V",ROUND((1000*G4/H4)/(SQRT(3)*200),2),IF(B4="3φ3Ｗ 415V",ROUND((1000*G4/H4)/(SQRT(3)*415),2),IF(B4="3φ4Ｗ",ROUND((1000*G4/H4)/(SQRT(3)*415),2),""))))))),"")</f>
        <v/>
      </c>
      <c r="J4" s="9" t="str">
        <f t="shared" si="2"/>
        <v xml:space="preserve">  </v>
      </c>
      <c r="K4" s="10" t="str">
        <f t="shared" si="3"/>
        <v/>
      </c>
      <c r="L4" s="11" t="str">
        <f t="shared" ref="L4:L10" si="6">IFERROR(IF(W6="","",IF(X6="","",IF(W6&lt;0,"配線変更",ROUND(W6/X6,1)))),"")</f>
        <v/>
      </c>
      <c r="M4" s="64" t="str">
        <f t="shared" si="4"/>
        <v/>
      </c>
      <c r="O4" s="92" t="s">
        <v>21</v>
      </c>
      <c r="P4" s="93"/>
      <c r="Q4" s="93"/>
      <c r="R4" s="93"/>
      <c r="S4" s="93"/>
      <c r="T4" s="93"/>
      <c r="U4" s="93"/>
      <c r="V4" s="5" t="s">
        <v>59</v>
      </c>
      <c r="W4" s="5" t="s">
        <v>57</v>
      </c>
      <c r="X4" s="5" t="s">
        <v>58</v>
      </c>
    </row>
    <row r="5" spans="1:25" ht="17.25" customHeight="1" x14ac:dyDescent="0.15">
      <c r="A5" s="49">
        <v>3</v>
      </c>
      <c r="B5" s="31"/>
      <c r="C5" s="31"/>
      <c r="D5" s="7" t="str">
        <f t="shared" si="0"/>
        <v/>
      </c>
      <c r="E5" s="7" t="str">
        <f t="shared" si="1"/>
        <v/>
      </c>
      <c r="F5" s="31"/>
      <c r="G5" s="32"/>
      <c r="H5" s="31"/>
      <c r="I5" s="8" t="str">
        <f t="shared" si="5"/>
        <v/>
      </c>
      <c r="J5" s="9" t="str">
        <f t="shared" si="2"/>
        <v xml:space="preserve">  </v>
      </c>
      <c r="K5" s="10" t="str">
        <f t="shared" si="3"/>
        <v/>
      </c>
      <c r="L5" s="11" t="str">
        <f t="shared" si="6"/>
        <v/>
      </c>
      <c r="M5" s="64" t="str">
        <f t="shared" si="4"/>
        <v/>
      </c>
      <c r="O5" s="35" t="s">
        <v>35</v>
      </c>
      <c r="P5" s="99" t="s">
        <v>37</v>
      </c>
      <c r="Q5" s="101"/>
      <c r="R5" s="87"/>
      <c r="S5" s="99" t="s">
        <v>38</v>
      </c>
      <c r="T5" s="101"/>
      <c r="U5" s="87"/>
      <c r="V5" s="5">
        <f t="shared" ref="V5:V12" si="7">IF(C3="","",IF(C3="1.6mm",2.011,IF(C3="2.0mm",3.142,IF(C3="2.6mm",5.3091,C3))))</f>
        <v>3.5</v>
      </c>
      <c r="W5" s="13">
        <f t="shared" ref="W5:W14" si="8">IF(E3="","",IF(E3="100/200",$H$1*2,E3*$H$1*0.01))</f>
        <v>6</v>
      </c>
      <c r="X5" s="5">
        <f t="shared" ref="X5:X12" si="9">IFERROR(IF((B3="1φ2Ｗ 100V"),ROUND((35.6*I3)/(1000*V5),6),IF(B3="1φ2Ｗ 200V",ROUND((35.6*I3)/(1000*V5),6),IF(B3="1φ3Ｗ",ROUND((35.6*I3)/(1000*V5),6),IF(B3="3φ3Ｗ 200V",ROUND((30.8*I3)/(1000*V5),6),IF(B3="3φ3Ｗ 415V",ROUND((30.8*I3)/(1000*V5),6),IF(B3="3φ4Ｗ",ROUND((17.8*I3)/(1000*V5),6),"  ")))))),"")</f>
        <v>0.152416</v>
      </c>
      <c r="Y5" s="16"/>
    </row>
    <row r="6" spans="1:25" ht="17.25" customHeight="1" x14ac:dyDescent="0.15">
      <c r="A6" s="49">
        <v>4</v>
      </c>
      <c r="B6" s="31"/>
      <c r="C6" s="31"/>
      <c r="D6" s="7" t="str">
        <f t="shared" si="0"/>
        <v/>
      </c>
      <c r="E6" s="7" t="str">
        <f t="shared" si="1"/>
        <v/>
      </c>
      <c r="F6" s="31"/>
      <c r="G6" s="32"/>
      <c r="H6" s="31"/>
      <c r="I6" s="8" t="str">
        <f t="shared" si="5"/>
        <v/>
      </c>
      <c r="J6" s="9" t="str">
        <f t="shared" si="2"/>
        <v xml:space="preserve">  </v>
      </c>
      <c r="K6" s="10" t="str">
        <f t="shared" si="3"/>
        <v/>
      </c>
      <c r="L6" s="11" t="str">
        <f t="shared" si="6"/>
        <v/>
      </c>
      <c r="M6" s="64" t="str">
        <f t="shared" si="4"/>
        <v/>
      </c>
      <c r="O6" s="35" t="s">
        <v>36</v>
      </c>
      <c r="P6" s="5" t="s">
        <v>64</v>
      </c>
      <c r="Q6" s="5" t="s">
        <v>39</v>
      </c>
      <c r="R6" s="5" t="s">
        <v>65</v>
      </c>
      <c r="S6" s="5" t="s">
        <v>64</v>
      </c>
      <c r="T6" s="5" t="s">
        <v>39</v>
      </c>
      <c r="U6" s="5" t="s">
        <v>65</v>
      </c>
      <c r="V6" s="5" t="str">
        <f t="shared" si="7"/>
        <v/>
      </c>
      <c r="W6" s="13" t="str">
        <f t="shared" si="8"/>
        <v/>
      </c>
      <c r="X6" s="5" t="str">
        <f t="shared" si="9"/>
        <v xml:space="preserve">  </v>
      </c>
    </row>
    <row r="7" spans="1:25" ht="17.25" customHeight="1" x14ac:dyDescent="0.15">
      <c r="A7" s="49">
        <v>5</v>
      </c>
      <c r="B7" s="31"/>
      <c r="C7" s="31"/>
      <c r="D7" s="7" t="str">
        <f t="shared" si="0"/>
        <v/>
      </c>
      <c r="E7" s="7" t="str">
        <f t="shared" si="1"/>
        <v/>
      </c>
      <c r="F7" s="31"/>
      <c r="G7" s="32"/>
      <c r="H7" s="31"/>
      <c r="I7" s="8" t="str">
        <f t="shared" si="5"/>
        <v/>
      </c>
      <c r="J7" s="9" t="str">
        <f t="shared" si="2"/>
        <v xml:space="preserve">  </v>
      </c>
      <c r="K7" s="10" t="str">
        <f t="shared" si="3"/>
        <v/>
      </c>
      <c r="L7" s="11" t="str">
        <f t="shared" si="6"/>
        <v/>
      </c>
      <c r="M7" s="64" t="str">
        <f t="shared" si="4"/>
        <v/>
      </c>
      <c r="O7" s="35" t="s">
        <v>33</v>
      </c>
      <c r="P7" s="5">
        <v>2</v>
      </c>
      <c r="Q7" s="5">
        <v>3</v>
      </c>
      <c r="R7" s="5"/>
      <c r="S7" s="5">
        <v>2</v>
      </c>
      <c r="T7" s="5">
        <v>2</v>
      </c>
      <c r="U7" s="5"/>
      <c r="V7" s="5" t="str">
        <f t="shared" si="7"/>
        <v/>
      </c>
      <c r="W7" s="13" t="str">
        <f t="shared" si="8"/>
        <v/>
      </c>
      <c r="X7" s="5" t="str">
        <f t="shared" si="9"/>
        <v xml:space="preserve">  </v>
      </c>
    </row>
    <row r="8" spans="1:25" ht="17.25" customHeight="1" x14ac:dyDescent="0.15">
      <c r="A8" s="49">
        <v>6</v>
      </c>
      <c r="B8" s="31"/>
      <c r="C8" s="31"/>
      <c r="D8" s="7" t="str">
        <f t="shared" si="0"/>
        <v/>
      </c>
      <c r="E8" s="7" t="str">
        <f t="shared" si="1"/>
        <v/>
      </c>
      <c r="F8" s="31"/>
      <c r="G8" s="32"/>
      <c r="H8" s="31"/>
      <c r="I8" s="8" t="str">
        <f t="shared" si="5"/>
        <v/>
      </c>
      <c r="J8" s="9" t="str">
        <f t="shared" si="2"/>
        <v xml:space="preserve">  </v>
      </c>
      <c r="K8" s="10" t="str">
        <f t="shared" si="3"/>
        <v/>
      </c>
      <c r="L8" s="11" t="str">
        <f t="shared" si="6"/>
        <v/>
      </c>
      <c r="M8" s="64" t="str">
        <f t="shared" si="4"/>
        <v/>
      </c>
      <c r="O8" s="35" t="s">
        <v>34</v>
      </c>
      <c r="P8" s="5"/>
      <c r="Q8" s="5"/>
      <c r="R8" s="5">
        <v>5</v>
      </c>
      <c r="S8" s="5"/>
      <c r="T8" s="5"/>
      <c r="U8" s="5">
        <v>4</v>
      </c>
      <c r="V8" s="5" t="str">
        <f t="shared" si="7"/>
        <v/>
      </c>
      <c r="W8" s="13" t="str">
        <f t="shared" si="8"/>
        <v/>
      </c>
      <c r="X8" s="5" t="str">
        <f t="shared" si="9"/>
        <v xml:space="preserve">  </v>
      </c>
    </row>
    <row r="9" spans="1:25" ht="17.25" customHeight="1" x14ac:dyDescent="0.15">
      <c r="A9" s="49">
        <v>7</v>
      </c>
      <c r="B9" s="31"/>
      <c r="C9" s="31"/>
      <c r="D9" s="7" t="str">
        <f t="shared" si="0"/>
        <v/>
      </c>
      <c r="E9" s="7" t="str">
        <f t="shared" si="1"/>
        <v/>
      </c>
      <c r="F9" s="31"/>
      <c r="G9" s="32"/>
      <c r="H9" s="31"/>
      <c r="I9" s="8" t="str">
        <f t="shared" si="5"/>
        <v/>
      </c>
      <c r="J9" s="9" t="str">
        <f t="shared" si="2"/>
        <v xml:space="preserve">  </v>
      </c>
      <c r="K9" s="10" t="str">
        <f t="shared" si="3"/>
        <v/>
      </c>
      <c r="L9" s="11" t="str">
        <f t="shared" si="6"/>
        <v/>
      </c>
      <c r="M9" s="64" t="str">
        <f t="shared" si="4"/>
        <v/>
      </c>
      <c r="O9" s="35" t="s">
        <v>32</v>
      </c>
      <c r="P9" s="5"/>
      <c r="Q9" s="5"/>
      <c r="R9" s="5">
        <v>6</v>
      </c>
      <c r="S9" s="5"/>
      <c r="T9" s="5"/>
      <c r="U9" s="5">
        <v>5</v>
      </c>
      <c r="V9" s="5" t="str">
        <f t="shared" si="7"/>
        <v/>
      </c>
      <c r="W9" s="13" t="str">
        <f t="shared" si="8"/>
        <v/>
      </c>
      <c r="X9" s="5" t="str">
        <f t="shared" si="9"/>
        <v xml:space="preserve">  </v>
      </c>
    </row>
    <row r="10" spans="1:25" ht="17.25" customHeight="1" x14ac:dyDescent="0.15">
      <c r="A10" s="49">
        <v>8</v>
      </c>
      <c r="B10" s="31"/>
      <c r="C10" s="31"/>
      <c r="D10" s="7" t="str">
        <f t="shared" si="0"/>
        <v/>
      </c>
      <c r="E10" s="7" t="str">
        <f t="shared" si="1"/>
        <v/>
      </c>
      <c r="F10" s="31"/>
      <c r="G10" s="32"/>
      <c r="H10" s="31"/>
      <c r="I10" s="8" t="str">
        <f t="shared" si="5"/>
        <v/>
      </c>
      <c r="J10" s="9" t="str">
        <f t="shared" si="2"/>
        <v xml:space="preserve">  </v>
      </c>
      <c r="K10" s="10" t="str">
        <f t="shared" si="3"/>
        <v/>
      </c>
      <c r="L10" s="11" t="str">
        <f t="shared" si="6"/>
        <v/>
      </c>
      <c r="M10" s="64" t="str">
        <f t="shared" si="4"/>
        <v/>
      </c>
      <c r="O10" s="35" t="s">
        <v>31</v>
      </c>
      <c r="P10" s="5"/>
      <c r="Q10" s="5"/>
      <c r="R10" s="5">
        <v>7</v>
      </c>
      <c r="S10" s="5"/>
      <c r="T10" s="5"/>
      <c r="U10" s="5">
        <v>6</v>
      </c>
      <c r="V10" s="5" t="str">
        <f t="shared" si="7"/>
        <v/>
      </c>
      <c r="W10" s="13" t="str">
        <f t="shared" si="8"/>
        <v/>
      </c>
      <c r="X10" s="5" t="str">
        <f t="shared" si="9"/>
        <v xml:space="preserve">  </v>
      </c>
    </row>
    <row r="11" spans="1:25" ht="17.25" customHeight="1" x14ac:dyDescent="0.15">
      <c r="A11" s="49">
        <v>9</v>
      </c>
      <c r="B11" s="31"/>
      <c r="C11" s="31"/>
      <c r="D11" s="7" t="str">
        <f t="shared" si="0"/>
        <v/>
      </c>
      <c r="E11" s="7" t="str">
        <f t="shared" si="1"/>
        <v/>
      </c>
      <c r="F11" s="31"/>
      <c r="G11" s="32"/>
      <c r="H11" s="31"/>
      <c r="I11" s="8" t="str">
        <f t="shared" si="5"/>
        <v/>
      </c>
      <c r="J11" s="9" t="str">
        <f>IFERROR(IF((B11="1φ2Ｗ 100V"),ROUND((35.6*F11*I11)/(1000*V13),2),IF(B11="1φ2Ｗ 200V",ROUND((35.6*F11*I11)/(1000*V13),2),IF(B11="1φ3Ｗ",ROUND((35.6*F11*I11)/(1000*V13),2),IF(B11="3φ3Ｗ 200V",ROUND((30.8*F11*I11)/(1000*V13),2),IF(B11="3φ3Ｗ 415V",ROUND((30.8*F11*I11)/(1000*V13),2),IF(B11="3φ4Ｗ",ROUND((17.8*F11*I11)/(1000*V13),2),"  ")))))),"")</f>
        <v xml:space="preserve">  </v>
      </c>
      <c r="K11" s="10" t="str">
        <f t="shared" si="3"/>
        <v/>
      </c>
      <c r="L11" s="11" t="str">
        <f>IFERROR(IF(W13="","",IF(X13="","",IF(W13&lt;0,"配線変更",ROUND(W13/X13,1)))),"")</f>
        <v/>
      </c>
      <c r="M11" s="64" t="str">
        <f t="shared" si="4"/>
        <v/>
      </c>
      <c r="O11" s="4"/>
      <c r="P11" s="4"/>
      <c r="Q11" s="4"/>
      <c r="R11" s="4"/>
      <c r="S11" s="4"/>
      <c r="T11" s="4"/>
      <c r="U11" s="4"/>
      <c r="V11" s="5" t="str">
        <f t="shared" si="7"/>
        <v/>
      </c>
      <c r="W11" s="13" t="str">
        <f t="shared" si="8"/>
        <v/>
      </c>
      <c r="X11" s="5" t="str">
        <f t="shared" si="9"/>
        <v xml:space="preserve">  </v>
      </c>
    </row>
    <row r="12" spans="1:25" ht="17.25" customHeight="1" x14ac:dyDescent="0.15">
      <c r="A12" s="49">
        <v>10</v>
      </c>
      <c r="B12" s="31"/>
      <c r="C12" s="31"/>
      <c r="D12" s="7" t="str">
        <f t="shared" si="0"/>
        <v/>
      </c>
      <c r="E12" s="7" t="str">
        <f t="shared" si="1"/>
        <v/>
      </c>
      <c r="F12" s="31"/>
      <c r="G12" s="32"/>
      <c r="H12" s="31"/>
      <c r="I12" s="8" t="str">
        <f t="shared" si="5"/>
        <v/>
      </c>
      <c r="J12" s="9" t="str">
        <f>IFERROR(IF((B12="1φ2Ｗ 100V"),ROUND((35.6*F12*I12)/(1000*V14),2),IF(B12="1φ2Ｗ 200V",ROUND((35.6*F12*I12)/(1000*V14),2),IF(B12="1φ3Ｗ",ROUND((35.6*F12*I12)/(1000*V14),2),IF(B12="3φ3Ｗ 200V",ROUND((30.8*F12*I12)/(1000*V14),2),IF(B12="3φ3Ｗ 415V",ROUND((30.8*F12*I12)/(1000*V14),2),IF(B12="3φ4Ｗ",ROUND((17.8*F12*I12)/(1000*V14),2),"  ")))))),"")</f>
        <v xml:space="preserve">  </v>
      </c>
      <c r="K12" s="10" t="str">
        <f t="shared" si="3"/>
        <v/>
      </c>
      <c r="L12" s="11" t="str">
        <f>IFERROR(IF(W14="","",IF(X14="","",IF(W14&lt;0,"配線変更",ROUND(W14/X14,1)))),"")</f>
        <v/>
      </c>
      <c r="M12" s="64" t="str">
        <f t="shared" si="4"/>
        <v/>
      </c>
      <c r="O12" s="35" t="s">
        <v>19</v>
      </c>
      <c r="P12" s="65" t="s">
        <v>63</v>
      </c>
      <c r="Q12" s="66" t="s">
        <v>17</v>
      </c>
      <c r="R12" s="88" t="s">
        <v>0</v>
      </c>
      <c r="S12" s="88" t="s">
        <v>3</v>
      </c>
      <c r="T12" s="88" t="s">
        <v>5</v>
      </c>
      <c r="U12" s="88" t="s">
        <v>62</v>
      </c>
      <c r="V12" s="5" t="str">
        <f t="shared" si="7"/>
        <v/>
      </c>
      <c r="W12" s="13" t="str">
        <f t="shared" si="8"/>
        <v/>
      </c>
      <c r="X12" s="5" t="str">
        <f t="shared" si="9"/>
        <v xml:space="preserve">  </v>
      </c>
    </row>
    <row r="13" spans="1:25" ht="18" customHeight="1" x14ac:dyDescent="0.15">
      <c r="B13" s="60" t="s">
        <v>71</v>
      </c>
      <c r="C13" s="60"/>
      <c r="D13" s="60"/>
      <c r="E13" s="60"/>
      <c r="F13" s="60"/>
      <c r="G13" s="60"/>
      <c r="H13" s="60"/>
      <c r="I13" s="60"/>
      <c r="J13" s="60"/>
      <c r="K13" s="60"/>
      <c r="L13" s="60"/>
      <c r="M13" s="60"/>
      <c r="O13" s="35">
        <v>5</v>
      </c>
      <c r="P13" s="12" t="s">
        <v>22</v>
      </c>
      <c r="Q13" s="67">
        <v>2.0105599999999999</v>
      </c>
      <c r="R13" s="88"/>
      <c r="S13" s="88"/>
      <c r="T13" s="88"/>
      <c r="U13" s="88"/>
      <c r="V13" s="5" t="str">
        <f>IF(C11="","",IF(C11="1.6mm",2.011,IF(C11="2.0mm",3.142,IF(C11="2.6mm",5.3091,C11))))</f>
        <v/>
      </c>
      <c r="W13" s="13" t="str">
        <f t="shared" si="8"/>
        <v/>
      </c>
      <c r="X13" s="5" t="str">
        <f>IFERROR(IF((B11="1φ2Ｗ 100V"),ROUND((35.6*I11)/(1000*V13),6),IF(B11="1φ2Ｗ 200V",ROUND((35.6*I11)/(1000*V13),6),IF(B11="1φ3Ｗ",ROUND((35.6*I11)/(1000*V13),6),IF(B11="3φ3Ｗ 200V",ROUND((30.8*I11)/(1000*V13),6),IF(B11="3φ3Ｗ 415V",ROUND((30.8*I11)/(1000*V13),6),IF(B11="3φ4Ｗ",ROUND((17.8*I11)/(1000*V13),6),"  ")))))),"")</f>
        <v xml:space="preserve">  </v>
      </c>
    </row>
    <row r="14" spans="1:25" ht="18" customHeight="1" x14ac:dyDescent="0.15">
      <c r="B14" s="36" t="s">
        <v>72</v>
      </c>
      <c r="C14" s="36"/>
      <c r="D14" s="36"/>
      <c r="E14" s="36"/>
      <c r="F14" s="36"/>
      <c r="G14" s="36"/>
      <c r="H14" s="36"/>
      <c r="I14" s="36"/>
      <c r="J14" s="36"/>
      <c r="K14" s="36"/>
      <c r="L14" s="36"/>
      <c r="M14" s="36"/>
      <c r="O14" s="35">
        <v>10</v>
      </c>
      <c r="P14" s="12" t="s">
        <v>23</v>
      </c>
      <c r="Q14" s="67">
        <v>3.1415000000000002</v>
      </c>
      <c r="R14" s="5" t="s">
        <v>44</v>
      </c>
      <c r="S14" s="20" t="s">
        <v>6</v>
      </c>
      <c r="T14" s="5">
        <v>100</v>
      </c>
      <c r="U14" s="5">
        <v>35.6</v>
      </c>
      <c r="V14" s="5" t="str">
        <f>IF(C12="","",IF(C12="1.6mm",2.011,IF(C12="2.0mm",3.142,IF(C12="2.6mm",5.3091,C12))))</f>
        <v/>
      </c>
      <c r="W14" s="13" t="str">
        <f t="shared" si="8"/>
        <v/>
      </c>
      <c r="X14" s="5" t="str">
        <f>IFERROR(IF((B12="1φ2Ｗ 100V"),ROUND((35.6*I12)/(1000*V14),6),IF(B12="1φ2Ｗ 200V",ROUND((35.6*I12)/(1000*V14),6),IF(B12="1φ3Ｗ",ROUND((35.6*I12)/(1000*V14),6),IF(B12="3φ3Ｗ 200V",ROUND((30.8*I12)/(1000*V14),6),IF(B12="3φ3Ｗ 415V",ROUND((30.8*I12)/(1000*V14),6),IF(B12="3φ4Ｗ",ROUND((17.8*I12)/(1000*V14),6),"  ")))))),"")</f>
        <v xml:space="preserve">  </v>
      </c>
    </row>
    <row r="15" spans="1:25" ht="18" customHeight="1" x14ac:dyDescent="0.15">
      <c r="B15" s="36" t="s">
        <v>74</v>
      </c>
      <c r="C15" s="36"/>
      <c r="D15" s="36"/>
      <c r="E15" s="36"/>
      <c r="F15" s="36"/>
      <c r="G15" s="36"/>
      <c r="H15" s="36"/>
      <c r="I15" s="36"/>
      <c r="J15" s="36"/>
      <c r="K15" s="36"/>
      <c r="L15" s="36"/>
      <c r="M15" s="36"/>
      <c r="O15" s="35">
        <v>15</v>
      </c>
      <c r="P15" s="12" t="s">
        <v>52</v>
      </c>
      <c r="Q15" s="67">
        <v>5.3090999999999999</v>
      </c>
      <c r="R15" s="5" t="s">
        <v>45</v>
      </c>
      <c r="S15" s="20" t="s">
        <v>7</v>
      </c>
      <c r="T15" s="5">
        <v>200</v>
      </c>
      <c r="U15" s="5">
        <v>35.6</v>
      </c>
      <c r="V15" s="21"/>
      <c r="W15" s="21"/>
      <c r="X15" s="21"/>
    </row>
    <row r="16" spans="1:25" ht="18" customHeight="1" x14ac:dyDescent="0.15">
      <c r="B16" s="36" t="s">
        <v>83</v>
      </c>
      <c r="C16" s="36"/>
      <c r="D16" s="36"/>
      <c r="E16" s="36"/>
      <c r="F16" s="36"/>
      <c r="G16" s="36"/>
      <c r="H16" s="36"/>
      <c r="I16" s="36"/>
      <c r="J16" s="36"/>
      <c r="K16" s="36"/>
      <c r="L16" s="36"/>
      <c r="M16" s="36"/>
      <c r="O16" s="35">
        <v>20</v>
      </c>
      <c r="P16" s="12" t="s">
        <v>10</v>
      </c>
      <c r="Q16" s="67">
        <v>5.5</v>
      </c>
      <c r="R16" s="5" t="s">
        <v>46</v>
      </c>
      <c r="S16" s="20" t="s">
        <v>4</v>
      </c>
      <c r="T16" s="5">
        <v>200</v>
      </c>
      <c r="U16" s="5">
        <v>17.8</v>
      </c>
      <c r="V16" s="21"/>
      <c r="W16" s="21"/>
      <c r="X16" s="21"/>
    </row>
    <row r="17" spans="2:24" ht="18" customHeight="1" thickBot="1" x14ac:dyDescent="0.2">
      <c r="G17" s="1"/>
      <c r="I17" s="1"/>
      <c r="J17" s="1"/>
      <c r="O17" s="35">
        <v>30</v>
      </c>
      <c r="P17" s="12" t="s">
        <v>11</v>
      </c>
      <c r="Q17" s="67">
        <v>8</v>
      </c>
      <c r="R17" s="5" t="s">
        <v>47</v>
      </c>
      <c r="S17" s="20" t="s">
        <v>7</v>
      </c>
      <c r="T17" s="5">
        <v>200</v>
      </c>
      <c r="U17" s="5">
        <v>30.8</v>
      </c>
      <c r="V17" s="21"/>
      <c r="W17" s="21"/>
      <c r="X17" s="21"/>
    </row>
    <row r="18" spans="2:24" ht="18" customHeight="1" x14ac:dyDescent="0.15">
      <c r="B18" s="78" t="s">
        <v>73</v>
      </c>
      <c r="C18" s="79"/>
      <c r="D18" s="79"/>
      <c r="E18" s="79"/>
      <c r="F18" s="79"/>
      <c r="G18" s="79"/>
      <c r="H18" s="80"/>
      <c r="J18" s="74"/>
      <c r="K18" s="75" t="s">
        <v>96</v>
      </c>
      <c r="O18" s="35">
        <v>40</v>
      </c>
      <c r="P18" s="12" t="s">
        <v>12</v>
      </c>
      <c r="Q18" s="67">
        <v>14</v>
      </c>
      <c r="R18" s="5" t="s">
        <v>48</v>
      </c>
      <c r="S18" s="20" t="s">
        <v>8</v>
      </c>
      <c r="T18" s="5">
        <v>415</v>
      </c>
      <c r="U18" s="5">
        <v>30.8</v>
      </c>
      <c r="V18" s="21"/>
      <c r="W18" s="21"/>
      <c r="X18" s="21"/>
    </row>
    <row r="19" spans="2:24" ht="18" customHeight="1" x14ac:dyDescent="0.15">
      <c r="B19" s="81" t="s">
        <v>84</v>
      </c>
      <c r="C19" s="82"/>
      <c r="D19" s="82"/>
      <c r="E19" s="82"/>
      <c r="F19" s="82"/>
      <c r="G19" s="82"/>
      <c r="H19" s="83"/>
      <c r="K19" s="76" t="s">
        <v>97</v>
      </c>
      <c r="O19" s="35">
        <v>50</v>
      </c>
      <c r="P19" s="12" t="s">
        <v>13</v>
      </c>
      <c r="Q19" s="67">
        <v>22</v>
      </c>
      <c r="R19" s="5" t="s">
        <v>49</v>
      </c>
      <c r="S19" s="20" t="s">
        <v>8</v>
      </c>
      <c r="T19" s="5">
        <v>415</v>
      </c>
      <c r="U19" s="5">
        <v>17.8</v>
      </c>
      <c r="V19" s="21"/>
      <c r="W19" s="21"/>
      <c r="X19" s="21"/>
    </row>
    <row r="20" spans="2:24" ht="18" customHeight="1" x14ac:dyDescent="0.15">
      <c r="B20" s="40" t="s">
        <v>35</v>
      </c>
      <c r="C20" s="84" t="s">
        <v>37</v>
      </c>
      <c r="D20" s="84"/>
      <c r="E20" s="85"/>
      <c r="F20" s="84" t="s">
        <v>38</v>
      </c>
      <c r="G20" s="84"/>
      <c r="H20" s="86"/>
      <c r="O20" s="35">
        <v>60</v>
      </c>
      <c r="P20" s="12" t="s">
        <v>24</v>
      </c>
      <c r="Q20" s="68">
        <v>38</v>
      </c>
      <c r="R20" s="23"/>
      <c r="S20" s="23"/>
      <c r="T20" s="24" t="s">
        <v>67</v>
      </c>
      <c r="U20" s="24" t="s">
        <v>68</v>
      </c>
      <c r="V20" s="21"/>
      <c r="W20" s="21"/>
      <c r="X20" s="21"/>
    </row>
    <row r="21" spans="2:24" ht="18" customHeight="1" x14ac:dyDescent="0.15">
      <c r="B21" s="42" t="s">
        <v>36</v>
      </c>
      <c r="C21" s="43" t="s">
        <v>64</v>
      </c>
      <c r="D21" s="43" t="s">
        <v>39</v>
      </c>
      <c r="E21" s="44" t="s">
        <v>65</v>
      </c>
      <c r="F21" s="45" t="s">
        <v>64</v>
      </c>
      <c r="G21" s="46" t="s">
        <v>39</v>
      </c>
      <c r="H21" s="47" t="s">
        <v>65</v>
      </c>
      <c r="J21" s="63" t="s">
        <v>92</v>
      </c>
      <c r="K21" s="75" t="s">
        <v>98</v>
      </c>
      <c r="O21" s="35">
        <v>75</v>
      </c>
      <c r="P21" s="12" t="s">
        <v>25</v>
      </c>
      <c r="Q21" s="68">
        <v>60</v>
      </c>
      <c r="R21" s="25" t="s">
        <v>66</v>
      </c>
      <c r="S21" s="23"/>
      <c r="T21" s="26" t="s">
        <v>69</v>
      </c>
      <c r="U21" s="26" t="s">
        <v>70</v>
      </c>
      <c r="V21" s="21"/>
      <c r="W21" s="21"/>
      <c r="X21" s="21"/>
    </row>
    <row r="22" spans="2:24" ht="18" customHeight="1" x14ac:dyDescent="0.15">
      <c r="B22" s="48" t="s">
        <v>33</v>
      </c>
      <c r="C22" s="49">
        <v>3</v>
      </c>
      <c r="D22" s="49">
        <v>2</v>
      </c>
      <c r="E22" s="50"/>
      <c r="F22" s="51">
        <v>2</v>
      </c>
      <c r="G22" s="69">
        <v>2</v>
      </c>
      <c r="H22" s="53"/>
      <c r="J22" s="74" t="s">
        <v>91</v>
      </c>
      <c r="K22" s="75" t="s">
        <v>99</v>
      </c>
      <c r="O22" s="35">
        <v>100</v>
      </c>
      <c r="P22" s="12" t="s">
        <v>26</v>
      </c>
      <c r="Q22" s="67">
        <v>100</v>
      </c>
      <c r="R22" s="88" t="s">
        <v>53</v>
      </c>
      <c r="S22" s="88"/>
      <c r="T22" s="5" t="s">
        <v>50</v>
      </c>
      <c r="U22" s="5" t="s">
        <v>51</v>
      </c>
      <c r="V22" s="21"/>
      <c r="W22" s="21"/>
      <c r="X22" s="21"/>
    </row>
    <row r="23" spans="2:24" ht="18" customHeight="1" x14ac:dyDescent="0.15">
      <c r="B23" s="48" t="s">
        <v>34</v>
      </c>
      <c r="C23" s="49"/>
      <c r="D23" s="49"/>
      <c r="E23" s="50">
        <v>5</v>
      </c>
      <c r="F23" s="51"/>
      <c r="G23" s="52"/>
      <c r="H23" s="53">
        <v>4</v>
      </c>
      <c r="K23" s="75" t="s">
        <v>100</v>
      </c>
      <c r="O23" s="35">
        <v>125</v>
      </c>
      <c r="P23" s="12" t="s">
        <v>27</v>
      </c>
      <c r="Q23" s="67">
        <v>150</v>
      </c>
      <c r="R23" s="88" t="s">
        <v>61</v>
      </c>
      <c r="S23" s="88"/>
      <c r="T23" s="5" t="s">
        <v>1</v>
      </c>
      <c r="U23" s="5" t="s">
        <v>1</v>
      </c>
      <c r="V23" s="21"/>
      <c r="W23" s="21"/>
      <c r="X23" s="21"/>
    </row>
    <row r="24" spans="2:24" ht="18" customHeight="1" x14ac:dyDescent="0.15">
      <c r="B24" s="48" t="s">
        <v>32</v>
      </c>
      <c r="C24" s="49"/>
      <c r="D24" s="49"/>
      <c r="E24" s="50">
        <v>6</v>
      </c>
      <c r="F24" s="51"/>
      <c r="G24" s="52"/>
      <c r="H24" s="53">
        <v>5</v>
      </c>
      <c r="I24" s="1"/>
      <c r="O24" s="35">
        <v>150</v>
      </c>
      <c r="P24" s="12" t="s">
        <v>28</v>
      </c>
      <c r="Q24" s="67">
        <v>200</v>
      </c>
      <c r="R24" s="5" t="s">
        <v>14</v>
      </c>
      <c r="S24" s="5" t="s">
        <v>15</v>
      </c>
      <c r="T24" s="5">
        <v>18</v>
      </c>
      <c r="U24" s="5">
        <v>15</v>
      </c>
      <c r="V24" s="21"/>
      <c r="W24" s="21"/>
      <c r="X24" s="21"/>
    </row>
    <row r="25" spans="2:24" ht="18" customHeight="1" thickBot="1" x14ac:dyDescent="0.2">
      <c r="B25" s="54" t="s">
        <v>31</v>
      </c>
      <c r="C25" s="55"/>
      <c r="D25" s="55"/>
      <c r="E25" s="56">
        <v>7</v>
      </c>
      <c r="F25" s="57"/>
      <c r="G25" s="58"/>
      <c r="H25" s="59">
        <v>6</v>
      </c>
      <c r="O25" s="35">
        <v>175</v>
      </c>
      <c r="P25" s="12" t="s">
        <v>29</v>
      </c>
      <c r="Q25" s="67">
        <v>250</v>
      </c>
      <c r="R25" s="5" t="s">
        <v>14</v>
      </c>
      <c r="S25" s="5" t="s">
        <v>9</v>
      </c>
      <c r="T25" s="5">
        <v>23</v>
      </c>
      <c r="U25" s="5">
        <v>20</v>
      </c>
      <c r="V25" s="21"/>
      <c r="W25" s="21"/>
      <c r="X25" s="21"/>
    </row>
    <row r="26" spans="2:24" ht="18" customHeight="1" x14ac:dyDescent="0.15">
      <c r="O26" s="35">
        <v>200</v>
      </c>
      <c r="P26" s="12" t="s">
        <v>30</v>
      </c>
      <c r="Q26" s="67">
        <v>325</v>
      </c>
      <c r="R26" s="5" t="s">
        <v>14</v>
      </c>
      <c r="S26" s="5" t="s">
        <v>52</v>
      </c>
      <c r="T26" s="5">
        <v>32</v>
      </c>
      <c r="U26" s="5">
        <v>27</v>
      </c>
      <c r="V26" s="21"/>
      <c r="W26" s="21"/>
      <c r="X26" s="21"/>
    </row>
    <row r="27" spans="2:24" ht="19.5" customHeight="1" x14ac:dyDescent="0.15">
      <c r="E27" s="77" t="s">
        <v>101</v>
      </c>
      <c r="O27" s="35">
        <v>225</v>
      </c>
      <c r="R27" s="5" t="s">
        <v>16</v>
      </c>
      <c r="S27" s="5">
        <v>2</v>
      </c>
      <c r="T27" s="5">
        <v>18</v>
      </c>
      <c r="U27" s="5">
        <v>15</v>
      </c>
      <c r="V27" s="21"/>
      <c r="W27" s="21"/>
      <c r="X27" s="21"/>
    </row>
    <row r="28" spans="2:24" ht="19.5" customHeight="1" x14ac:dyDescent="0.15">
      <c r="O28" s="35">
        <v>250</v>
      </c>
      <c r="R28" s="5" t="s">
        <v>16</v>
      </c>
      <c r="S28" s="5">
        <v>3.5</v>
      </c>
      <c r="T28" s="5">
        <v>25</v>
      </c>
      <c r="U28" s="5">
        <v>21</v>
      </c>
      <c r="V28" s="21"/>
      <c r="W28" s="21"/>
      <c r="X28" s="21"/>
    </row>
    <row r="29" spans="2:24" ht="19.5" customHeight="1" x14ac:dyDescent="0.15">
      <c r="O29" s="35">
        <v>300</v>
      </c>
      <c r="R29" s="5" t="s">
        <v>16</v>
      </c>
      <c r="S29" s="5">
        <v>5.5</v>
      </c>
      <c r="T29" s="5">
        <v>33</v>
      </c>
      <c r="U29" s="5">
        <v>28</v>
      </c>
      <c r="V29" s="21"/>
      <c r="W29" s="21"/>
      <c r="X29" s="21"/>
    </row>
    <row r="30" spans="2:24" ht="19.5" customHeight="1" x14ac:dyDescent="0.15">
      <c r="O30" s="35">
        <v>400</v>
      </c>
      <c r="R30" s="5" t="s">
        <v>16</v>
      </c>
      <c r="S30" s="5">
        <v>8</v>
      </c>
      <c r="T30" s="5">
        <v>42</v>
      </c>
      <c r="U30" s="5">
        <v>36</v>
      </c>
      <c r="V30" s="21"/>
      <c r="W30" s="21"/>
      <c r="X30" s="21"/>
    </row>
    <row r="31" spans="2:24" ht="19.5" customHeight="1" x14ac:dyDescent="0.15">
      <c r="R31" s="5" t="s">
        <v>16</v>
      </c>
      <c r="S31" s="5">
        <v>14</v>
      </c>
      <c r="T31" s="5">
        <v>59</v>
      </c>
      <c r="U31" s="5">
        <v>50</v>
      </c>
      <c r="V31" s="21"/>
      <c r="W31" s="21"/>
      <c r="X31" s="21"/>
    </row>
    <row r="32" spans="2:24" ht="19.5" customHeight="1" x14ac:dyDescent="0.15">
      <c r="R32" s="5" t="s">
        <v>16</v>
      </c>
      <c r="S32" s="5">
        <v>22</v>
      </c>
      <c r="T32" s="5">
        <v>78</v>
      </c>
      <c r="U32" s="5">
        <v>66</v>
      </c>
      <c r="V32" s="21"/>
      <c r="W32" s="21"/>
      <c r="X32" s="21"/>
    </row>
    <row r="33" spans="18:24" ht="19.5" customHeight="1" x14ac:dyDescent="0.15">
      <c r="R33" s="5" t="s">
        <v>16</v>
      </c>
      <c r="S33" s="5">
        <v>38</v>
      </c>
      <c r="T33" s="5">
        <v>110</v>
      </c>
      <c r="U33" s="5">
        <v>93</v>
      </c>
      <c r="V33" s="21"/>
      <c r="W33" s="21"/>
      <c r="X33" s="21"/>
    </row>
    <row r="34" spans="18:24" ht="19.5" customHeight="1" x14ac:dyDescent="0.15">
      <c r="R34" s="5" t="s">
        <v>16</v>
      </c>
      <c r="S34" s="5">
        <v>60</v>
      </c>
      <c r="T34" s="5">
        <v>145</v>
      </c>
      <c r="U34" s="5">
        <v>120</v>
      </c>
      <c r="V34" s="21"/>
      <c r="W34" s="21"/>
      <c r="X34" s="21"/>
    </row>
    <row r="35" spans="18:24" ht="19.5" customHeight="1" x14ac:dyDescent="0.15">
      <c r="R35" s="5" t="s">
        <v>16</v>
      </c>
      <c r="S35" s="5">
        <v>100</v>
      </c>
      <c r="T35" s="5">
        <v>200</v>
      </c>
      <c r="U35" s="5">
        <v>165</v>
      </c>
      <c r="V35" s="21"/>
      <c r="W35" s="21"/>
      <c r="X35" s="21"/>
    </row>
    <row r="36" spans="18:24" ht="19.5" customHeight="1" x14ac:dyDescent="0.15">
      <c r="R36" s="5" t="s">
        <v>16</v>
      </c>
      <c r="S36" s="5">
        <v>150</v>
      </c>
      <c r="T36" s="5">
        <v>255</v>
      </c>
      <c r="U36" s="5">
        <v>220</v>
      </c>
      <c r="V36" s="21"/>
      <c r="W36" s="21"/>
      <c r="X36" s="21"/>
    </row>
    <row r="37" spans="18:24" ht="19.5" customHeight="1" x14ac:dyDescent="0.15">
      <c r="R37" s="5" t="s">
        <v>16</v>
      </c>
      <c r="S37" s="5">
        <v>200</v>
      </c>
      <c r="T37" s="5">
        <v>310</v>
      </c>
      <c r="U37" s="5">
        <v>260</v>
      </c>
      <c r="V37" s="21"/>
      <c r="W37" s="21"/>
      <c r="X37" s="21"/>
    </row>
    <row r="38" spans="18:24" ht="19.5" customHeight="1" x14ac:dyDescent="0.15">
      <c r="R38" s="5" t="s">
        <v>16</v>
      </c>
      <c r="S38" s="5">
        <v>250</v>
      </c>
      <c r="T38" s="5">
        <v>355</v>
      </c>
      <c r="U38" s="5">
        <v>300</v>
      </c>
      <c r="V38" s="21"/>
      <c r="W38" s="21"/>
      <c r="X38" s="21"/>
    </row>
    <row r="39" spans="18:24" ht="19.5" customHeight="1" x14ac:dyDescent="0.15">
      <c r="R39" s="5" t="s">
        <v>16</v>
      </c>
      <c r="S39" s="5">
        <v>325</v>
      </c>
      <c r="T39" s="5">
        <v>420</v>
      </c>
      <c r="U39" s="5">
        <v>355</v>
      </c>
      <c r="V39" s="21"/>
      <c r="W39" s="21"/>
      <c r="X39" s="21"/>
    </row>
  </sheetData>
  <sheetProtection algorithmName="SHA-512" hashValue="E9uCvmtphk6YwmzS2ZG0HnQjb9LB2C77MJJpjpLABJZcd5QI/6M/DI1au+L2buXAHEJbX8E/jA3k2NdqJGgbvQ==" saltValue="tKVtla5iC99BP9fTViQgjw==" spinCount="100000" sheet="1" objects="1" scenarios="1" selectLockedCells="1"/>
  <protectedRanges>
    <protectedRange sqref="Z36:XFD39 R22:U39 O12:O30 Y2:AB12 Z22:AB27 AC2:AC27 R12:U19 Y40:XFD1048576 AD2:XFD35 O1 Y1:XFD1 Z13:AB13 Y13:Y35" name="範囲1_1"/>
    <protectedRange sqref="R40:U1048576 O45:Q1048576 P27:Q44 O31:O44 O2:O3 Q1:U11 P1:P2 O4:P11" name="範囲1_1_1"/>
    <protectedRange sqref="V40:X1048576 X1:X14 V1:V39" name="範囲1_1_1_2"/>
    <protectedRange sqref="W2:W14" name="範囲1_3_1_1_1"/>
    <protectedRange sqref="N1:N1048576 A1:A12 A18:H1048576 I25:L1048576 B2:L12 I18:I23 J18:L18 K19 L20 J21:L22 K23 J24 L24" name="範囲1_1_2"/>
    <protectedRange sqref="A13:M17" name="範囲1_1_1_2_1"/>
    <protectedRange sqref="H1 L1" name="範囲1_2_1_1"/>
    <protectedRange sqref="M18 M22 M20 M24:M1048576" name="範囲1_6_1"/>
    <protectedRange sqref="M2" name="範囲1_3_2_1"/>
    <protectedRange sqref="M3:M12" name="範囲1_5_1_1"/>
    <protectedRange sqref="B1 F1 I1:J1 M1" name="範囲1_8_1"/>
  </protectedRanges>
  <mergeCells count="19">
    <mergeCell ref="W2:X2"/>
    <mergeCell ref="O1:X1"/>
    <mergeCell ref="O3:U3"/>
    <mergeCell ref="J1:K1"/>
    <mergeCell ref="R23:S23"/>
    <mergeCell ref="P5:R5"/>
    <mergeCell ref="S5:U5"/>
    <mergeCell ref="O4:U4"/>
    <mergeCell ref="R12:R13"/>
    <mergeCell ref="S12:S13"/>
    <mergeCell ref="T12:T13"/>
    <mergeCell ref="U12:U13"/>
    <mergeCell ref="R22:S22"/>
    <mergeCell ref="B18:H18"/>
    <mergeCell ref="B19:H19"/>
    <mergeCell ref="F20:H20"/>
    <mergeCell ref="C20:E20"/>
    <mergeCell ref="F1:G1"/>
    <mergeCell ref="B1:E1"/>
  </mergeCells>
  <phoneticPr fontId="1"/>
  <conditionalFormatting sqref="C3:C12">
    <cfRule type="expression" dxfId="10" priority="2" stopIfTrue="1">
      <formula>AND(RIGHT(C3,2)&lt;&gt;"mm",C3&lt;&gt;"")</formula>
    </cfRule>
  </conditionalFormatting>
  <conditionalFormatting sqref="D3:D12">
    <cfRule type="expression" dxfId="9" priority="3" stopIfTrue="1">
      <formula>AND(I3&gt;D3,I3&lt;&gt;"")</formula>
    </cfRule>
  </conditionalFormatting>
  <conditionalFormatting sqref="H3:H12">
    <cfRule type="expression" dxfId="8" priority="1">
      <formula>H$2="-"</formula>
    </cfRule>
  </conditionalFormatting>
  <conditionalFormatting sqref="K3:K12">
    <cfRule type="expression" dxfId="7" priority="5" stopIfTrue="1">
      <formula>IF(K3="","",K3&gt;$H$1)</formula>
    </cfRule>
  </conditionalFormatting>
  <dataValidations xWindow="1112" yWindow="256" count="14">
    <dataValidation type="decimal" allowBlank="1" showInputMessage="1" showErrorMessage="1" sqref="H21:H1048576" xr:uid="{00000000-0002-0000-0000-000000000000}">
      <formula1>0</formula1>
      <formula2>1</formula2>
    </dataValidation>
    <dataValidation type="list" imeMode="halfAlpha" allowBlank="1" error="入力値は０超１までです。" sqref="H3:H12" xr:uid="{00000000-0002-0000-0000-000001000000}">
      <formula1>"1,0.95,0.9,0.85,0.8,0.7,0.6"</formula1>
    </dataValidation>
    <dataValidation type="whole" allowBlank="1" showInputMessage="1" showErrorMessage="1" sqref="F20:F1048576" xr:uid="{00000000-0002-0000-0000-000002000000}">
      <formula1>0</formula1>
      <formula2>1000000000</formula2>
    </dataValidation>
    <dataValidation type="decimal" allowBlank="1" showInputMessage="1" showErrorMessage="1" sqref="G21:G1048576" xr:uid="{00000000-0002-0000-0000-000003000000}">
      <formula1>0</formula1>
      <formula2>1000</formula2>
    </dataValidation>
    <dataValidation type="list" allowBlank="1" showErrorMessage="1" error="リストより選択してください" prompt="リスト選択" sqref="B3:B12" xr:uid="{00000000-0002-0000-0000-000004000000}">
      <formula1>$R$14:$R$19</formula1>
    </dataValidation>
    <dataValidation type="list" imeMode="halfAlpha" allowBlank="1" sqref="G3:G12" xr:uid="{00000000-0002-0000-0000-000005000000}">
      <formula1>"0.2,0.4,0.75,1,1.5,2,2.2,3,3.7,4,5,5.5,6,7,7.5,8,9,10,20,30,40,50,75,100,150,200"</formula1>
    </dataValidation>
    <dataValidation type="whole" allowBlank="1" showInputMessage="1" showErrorMessage="1" sqref="E21:E1048576" xr:uid="{00000000-0002-0000-0000-000006000000}">
      <formula1>0</formula1>
      <formula2>500</formula2>
    </dataValidation>
    <dataValidation type="list" allowBlank="1" showErrorMessage="1" prompt="リスト選択" sqref="C4:C5" xr:uid="{00000000-0002-0000-0000-000007000000}">
      <formula1>$S$24:$S$37</formula1>
    </dataValidation>
    <dataValidation type="list" allowBlank="1" showErrorMessage="1" prompt="リスト選択" sqref="C3 C6:C12" xr:uid="{00000000-0002-0000-0000-000008000000}">
      <formula1>$S$24:$S$39</formula1>
    </dataValidation>
    <dataValidation type="whole" allowBlank="1" showInputMessage="1" sqref="E3:E12" xr:uid="{00000000-0002-0000-0000-000009000000}">
      <formula1>0</formula1>
      <formula2>500</formula2>
    </dataValidation>
    <dataValidation type="list" imeMode="halfAlpha" allowBlank="1" sqref="F3:F12" xr:uid="{00000000-0002-0000-0000-00000A000000}">
      <formula1>"5,10,15,20,30,40,50,60,70,80,90,100,150,200,500,1000"</formula1>
    </dataValidation>
    <dataValidation type="list" imeMode="halfAlpha" allowBlank="1" promptTitle="電圧降下率" prompt="電圧降下率を選択してください。" sqref="H1" xr:uid="{00000000-0002-0000-0000-00000B000000}">
      <formula1>"1,2,3,4,5,6,7"</formula1>
    </dataValidation>
    <dataValidation type="list" imeMode="halfAlpha" allowBlank="1" showInputMessage="1" promptTitle="電流減少係数" prompt="3以下=0.7　　_x000a_4=0.63　　_x000a_5～6=0.56_x000a_7～15=0.49_x000a_16～40=0.43_x000a_41～60=0.39_x000a_61以上=0.34_x000a_気中暗渠電線管内布設_x000a_日射の影響なしのみ適用_x000a_×埋設管路布設は適用しない。" sqref="L1" xr:uid="{00000000-0002-0000-0000-00000C000000}">
      <formula1>"1,0.7,0.63,0.56,0.49,0.43,0.39,0.34"</formula1>
    </dataValidation>
    <dataValidation type="list" allowBlank="1" showErrorMessage="1" sqref="G2" xr:uid="{1091AB51-216F-43E3-BB56-FA82E82D9B9E}">
      <formula1>"負荷容量 [Kw],電線電流 [A]"</formula1>
    </dataValidation>
  </dataValidations>
  <pageMargins left="0.43307086614173229" right="0.19685039370078741" top="0.55118110236220474" bottom="0.35433070866141736" header="0.31496062992125984" footer="0.19685039370078741"/>
  <pageSetup paperSize="9" scale="77"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39"/>
  <sheetViews>
    <sheetView showGridLines="0" showZeros="0" zoomScaleNormal="100" zoomScaleSheetLayoutView="100" workbookViewId="0">
      <pane xSplit="1" ySplit="2" topLeftCell="B3" activePane="bottomRight" state="frozen"/>
      <selection pane="topRight" activeCell="B1" sqref="B1"/>
      <selection pane="bottomLeft" activeCell="A3" sqref="A3"/>
      <selection pane="bottomRight" activeCell="F7" sqref="F7"/>
    </sheetView>
  </sheetViews>
  <sheetFormatPr defaultColWidth="9" defaultRowHeight="12" x14ac:dyDescent="0.15"/>
  <cols>
    <col min="1" max="1" width="4.5" style="1" customWidth="1"/>
    <col min="2" max="2" width="13.25" style="1" customWidth="1"/>
    <col min="3" max="6" width="12.375" style="1" customWidth="1"/>
    <col min="7" max="7" width="12.375" style="15" customWidth="1"/>
    <col min="8" max="8" width="12.375" style="1" customWidth="1"/>
    <col min="9" max="9" width="12.375" style="28" customWidth="1"/>
    <col min="10" max="10" width="12.375" style="29" customWidth="1"/>
    <col min="11" max="12" width="12.375" style="1" customWidth="1"/>
    <col min="13" max="13" width="14.125" style="1" customWidth="1"/>
    <col min="14" max="14" width="10.125" style="1" customWidth="1"/>
    <col min="15" max="21" width="8.75" style="21" hidden="1" customWidth="1"/>
    <col min="22" max="23" width="0" style="30" hidden="1" customWidth="1"/>
    <col min="24" max="24" width="9" style="30" hidden="1" customWidth="1"/>
    <col min="25" max="25" width="9" style="1" hidden="1" customWidth="1"/>
    <col min="26" max="30" width="9" style="1"/>
    <col min="31" max="31" width="4.25" style="1" customWidth="1"/>
    <col min="32" max="32" width="5.625" style="1" customWidth="1"/>
    <col min="33" max="33" width="9.125" style="1" customWidth="1"/>
    <col min="34" max="16384" width="9" style="1"/>
  </cols>
  <sheetData>
    <row r="1" spans="1:24" ht="17.25" customHeight="1" x14ac:dyDescent="0.15">
      <c r="B1" s="89" t="s">
        <v>80</v>
      </c>
      <c r="C1" s="89"/>
      <c r="D1" s="89"/>
      <c r="E1" s="89"/>
      <c r="F1" s="90" t="s">
        <v>41</v>
      </c>
      <c r="G1" s="90"/>
      <c r="H1" s="71">
        <v>2</v>
      </c>
      <c r="I1" s="2" t="s">
        <v>42</v>
      </c>
      <c r="J1" s="90" t="s">
        <v>77</v>
      </c>
      <c r="K1" s="90"/>
      <c r="L1" s="34">
        <v>1</v>
      </c>
      <c r="M1" s="2"/>
      <c r="O1" s="91" t="s">
        <v>20</v>
      </c>
      <c r="P1" s="91"/>
      <c r="Q1" s="91"/>
      <c r="R1" s="91"/>
      <c r="S1" s="91"/>
      <c r="T1" s="91"/>
      <c r="U1" s="91"/>
      <c r="V1" s="91"/>
      <c r="W1" s="91"/>
      <c r="X1" s="91"/>
    </row>
    <row r="2" spans="1:24" ht="17.25" customHeight="1" x14ac:dyDescent="0.15">
      <c r="A2" s="61"/>
      <c r="B2" s="49" t="s">
        <v>55</v>
      </c>
      <c r="C2" s="49" t="s">
        <v>54</v>
      </c>
      <c r="D2" s="49" t="s">
        <v>95</v>
      </c>
      <c r="E2" s="49" t="s">
        <v>88</v>
      </c>
      <c r="F2" s="49" t="s">
        <v>89</v>
      </c>
      <c r="G2" s="32" t="s">
        <v>90</v>
      </c>
      <c r="H2" s="49" t="str">
        <f>IF(G2="電線電流 [A]","-","力 率 cosθ")</f>
        <v>力 率 cosθ</v>
      </c>
      <c r="I2" s="62" t="s">
        <v>92</v>
      </c>
      <c r="J2" s="63" t="s">
        <v>81</v>
      </c>
      <c r="K2" s="49" t="s">
        <v>93</v>
      </c>
      <c r="L2" s="49" t="s">
        <v>94</v>
      </c>
      <c r="M2" s="49" t="s">
        <v>82</v>
      </c>
      <c r="O2" s="4"/>
      <c r="P2" s="4"/>
      <c r="Q2" s="4"/>
      <c r="R2" s="4"/>
      <c r="S2" s="4"/>
      <c r="T2" s="4"/>
      <c r="U2" s="4"/>
      <c r="V2" s="5" t="s">
        <v>17</v>
      </c>
      <c r="W2" s="88" t="s">
        <v>2</v>
      </c>
      <c r="X2" s="88"/>
    </row>
    <row r="3" spans="1:24" ht="17.25" customHeight="1" x14ac:dyDescent="0.15">
      <c r="A3" s="49">
        <v>1</v>
      </c>
      <c r="B3" s="31" t="s">
        <v>79</v>
      </c>
      <c r="C3" s="31">
        <v>8</v>
      </c>
      <c r="D3" s="7">
        <f>IFERROR(IF(IF(OR(B3=$R$14,B3=$R$15,B3=$R$16),(VLOOKUP(C3,$S$24:$U$39,2,FALSE)),IF(OR(B3=$R$17,B3=$R$18,B3=$R$19),(VLOOKUP(C3,$S$24:$U$39,3,FALSE))))=FALSE,"",ROUND(IF(OR(B3=$R$14,B3=$R$15,B3=$R$16),(VLOOKUP(C3,$S$24:$U$39,2,FALSE)),IF(OR(B3=$R$17,B3=$R$18,B3=$R$19),(VLOOKUP(C3,$S$24:$U$39,3,FALSE))))*$L$1,1)),"")</f>
        <v>65</v>
      </c>
      <c r="E3" s="7" t="str">
        <f t="shared" ref="E3:E12" si="0">IFERROR(VLOOKUP(B3,$R$14:$T$19,2,FALSE),"")</f>
        <v>100/200</v>
      </c>
      <c r="F3" s="31">
        <v>40</v>
      </c>
      <c r="G3" s="32">
        <v>7</v>
      </c>
      <c r="H3" s="31">
        <v>1</v>
      </c>
      <c r="I3" s="8">
        <f>IFERROR(IF(G$2="電線電流 [A]",G3,IF((B3="1φ2Ｗ 100V"),ROUND(1000*G3/H3/100,2),IF(B3="1φ2Ｗ 200V",ROUND(1000*G3/H3/200,2),IF(B3="1φ3Ｗ",ROUND(1000*G3/H3/200,2),IF(B3="3φ3Ｗ 200V",ROUND((1000*G3/H3)/(SQRT(3)*200),2),IF(B3="3φ3Ｗ 415V",ROUND((1000*G3/H3)/(SQRT(3)*415),2),IF(B3="3φ4Ｗ",ROUND((1000*G3/H3)/(SQRT(3)*415),2),""))))))),"")</f>
        <v>35</v>
      </c>
      <c r="J3" s="9">
        <f t="shared" ref="J3:J12" si="1">IFERROR(IF((B3="1φ2Ｗ 100V"),ROUND((35.6*F3*I3)/(1000*V5),2),IF(B3="1φ2Ｗ 200V",ROUND((35.6*F3*I3)/(1000*V5),2),IF(B3="1φ3Ｗ",ROUND((35.6*F3*I3)/(1000*V5),2),IF(B3="3φ3Ｗ 200V",ROUND((30.8*F3*I3)/(1000*V5),2),IF(B3="3φ3Ｗ 415V",ROUND((30.8*F3*I3)/(1000*V5),2),IF(B3="3φ4Ｗ",ROUND((17.8*F3*I3)/(1000*V5),2),"  ")))))),"")</f>
        <v>6.23</v>
      </c>
      <c r="K3" s="10">
        <f t="shared" ref="K3:K12" si="2">IFERROR(IF(J3="","",IF((B3="1φ2Ｗ 100V"),ROUND((J3/100)*100,2),IF(B3="1φ2Ｗ 200V",ROUND((J3/200)*100,2),IF(B3="1φ3Ｗ",ROUND((J3/200)*100,2),IF(B3="3φ3Ｗ 200V",ROUND((J3/200)*100,2),IF(B3="3φ3Ｗ 415V",ROUND((J3/415)*100,2),IF(B3="3φ4Ｗ",ROUND((J3/415)*100,2),""))))))),"")</f>
        <v>3.12</v>
      </c>
      <c r="L3" s="11">
        <f t="shared" ref="L3:L12" si="3">IFERROR(IF(W5="","",IF(X5="","",IF(W5&lt;0,"配線変更",ROUND(W5/X5,1)))),"")</f>
        <v>25.7</v>
      </c>
      <c r="M3" s="64" t="str">
        <f t="shared" ref="M3:M12" si="4">IF(ISBLANK(F3),"",IF(ISBLANK(G3),"",IF(ISBLANK(H3),"",IF(H$1&lt;(IF((B3="1φ2Ｗ 100V"),ROUND((35.6*F3*I3)/(1000*2.01),3),IF(B3="1φ2Ｗ 200V",ROUND((35.6/2*F3*I3)/(1000*2.01),3),IF(B3="1φ3Ｗ",ROUND((17.8*F3*I3)/(1000*2.01),3),IF(B3="3φ3Ｗ 200V",ROUND((30.8/2*F3*I3)/(1000*2.01),3),IF(B3="3φ3Ｗ 415V",ROUND((30.8/4.15*F3*I3)/(1000*2.01),3),IF(B3="3φ4Ｗ",ROUND((17.8/4.15*F3*I3)/(1000*2.01),3),"  "))))))),IF(H$1&lt;(IF((B3="1φ2Ｗ 100V"),ROUND((35.6*F3*I3)/(1000*3.14151),3),IF(B3="1φ2Ｗ 200V",ROUND((35.6/2*F3*I3)/(1000*3.1415),3),IF(B3="1φ3Ｗ",ROUND((17.8*F3*I3)/(1000*3.1415),3),IF(B3="3φ3Ｗ 200V",ROUND((30.8/2*F3*I3)/(1000*3.1415),3),IF(B3="3φ3Ｗ 415V",ROUND((30.8/4.15*F3*I3)/(1000*3.1415),3),IF(B3="3φ4Ｗ",ROUND((17.8/4.15*F3*I3)/(1000*3.1415),3),"  "))))))),IF(H$1&lt;(IF((B3="1φ2Ｗ 100V"),ROUND((35.6*F3*I3)/(1000*5.30914),3),IF(B3="1φ2Ｗ 200V",ROUND((35.6/2*F3*I3)/(1000*5.30914),3),IF(B3="1φ3Ｗ",ROUND((17.8*F3*I3)/(1000*5.30914),3),IF(B3="3φ3Ｗ 200V",ROUND((30.8/2*F3*I3)/(1000*5.30914),3),IF(B3="3φ3Ｗ 415V",ROUND((30.8/4.15*F3*I3)/(1000*5.30914),3),IF(B3="3φ4Ｗ",ROUND((17.8/4.15*F3*I3)/(1000*5.30914),3),"  "))))))),IF(H$1&lt;(IF((B3="1φ2Ｗ 100V"),ROUND((35.6*F3*I3)/(1000*5.5),3),IF(B3="1φ2Ｗ 200V",ROUND((35.6/2*F3*I3)/(1000*5.5),3),IF(B3="1φ3Ｗ",ROUND((17.8*F3*I3)/(1000*5.5),3),IF(B3="3φ3Ｗ 200V",ROUND((30.8/2*F3*I3)/(1000*5.5),3),IF(B3="3φ3Ｗ 415V",ROUND((30.8/4.15*F3*I3)/(1000*5.5),3),IF(B3="3φ4Ｗ",ROUND((17.8/4.15*F3*I3)/(1000*5.5),3),"  "))))))),IF(H$1&lt;(IF((B3="1φ2Ｗ 100V"),ROUND((35.6*F3*I3)/(1000*8),3),IF(B3="1φ2Ｗ 200V",ROUND((35.6/2*F3*I3)/(1000*8),3),IF(B3="1φ3Ｗ",ROUND((17.8*F3*I3)/(1000*8),3),IF(B3="3φ3Ｗ 200V",ROUND((30.8/2*F3*I3)/(1000*8),3),IF(B3="3φ3Ｗ 415V",ROUND((30.8/4.15*F3*I3)/(1000*8),3),IF(B3="3φ4Ｗ",ROUND((17.8/4.15*F3*I3)/(1000*8),3),"  "))))))),IF(H$1&lt;(IF((B3="1φ2Ｗ 100V"),ROUND((35.6*F3*I3)/(1000*14),3),IF(B3="1φ2Ｗ 200V",ROUND((35.6/2*F3*I3)/(1000*14),3),IF(B3="1φ3Ｗ",ROUND((17.8*F3*I3)/(1000*14),3),IF(B3="3φ3Ｗ 200V",ROUND((30.8/2*F3*I3)/(1000*14),3),IF(B3="3φ3Ｗ 415V",ROUND((30.8/4.15*F3*I3)/(1000*14),3),IF(B3="3φ4Ｗ",ROUND((17.8/4.15*F3*I3)/(1000*14),3),"  "))))))),IF(H$1&lt;(IF((B3="1φ2Ｗ 100V"),ROUND((35.6*F3*I3)/(1000*22),3),IF(B3="1φ2Ｗ 200V",ROUND((35.6/2*F3*I3)/(1000*22),3),IF(B3="1φ3Ｗ",ROUND((17.8*F3*I3)/(1000*22),3),IF(B3="3φ3Ｗ 200V",ROUND((30.8/2*F3*I3)/(1000*22),3),IF(B3="3φ3Ｗ 415V",ROUND((30.8/4.15*F3*I3)/(1000*22),3),IF(B3="3φ4Ｗ",ROUND((17.8/4.15*F3*I3)/(1000*22),3),"  "))))))),IF(H$1&lt;(IF((B3="1φ2Ｗ 100V"),ROUND((35.6*F3*I3)/(1000*38),3),IF(B3="1φ2Ｗ 200V",ROUND((35.6/2*F3*I3)/(1000*38),3),IF(B3="1φ3Ｗ",ROUND((17.8*F3*I3)/(1000*38),3),IF(B3="3φ3Ｗ 200V",ROUND((30.8/2*F3*I3)/(1000*38),3),IF(B3="3φ3Ｗ 415V",ROUND((30.8/4.15*F3*I3)/(1000*38),3),IF(B3="3φ4Ｗ",ROUND((17.8/4.15*F3*I3)/(1000*38),3),"  "))))))),IF(H$1&lt;(IF((B3="1φ2Ｗ 100V"),ROUND((35.6*F3*I3)/(1000*60),3),IF(B3="1φ2Ｗ 200V",ROUND((35.6/2*F3*I3)/(1000*60),3),IF(B3="1φ3Ｗ",ROUND((17.8*F3*I3)/(1000*60),3),IF(B3="3φ3Ｗ 200V",ROUND((30.8/2*F3*I3)/(1000*60),3),IF(B3="3φ3Ｗ 415V",ROUND((30.8/4.15*F3*I3)/(1000*60),3),IF(B3="3φ4Ｗ",ROUND((17.8/4.15*F3*I3)/(1000*60),3),"  "))))))),IF(H$1&lt;(IF((B3="1φ2Ｗ 100V"),ROUND((35.6*F3*I3)/(1000*100),3),IF(B3="1φ2Ｗ 200V",ROUND((35.6/2*F3*I3)/(1000*100),3),IF(B3="1φ3Ｗ",ROUND((17.8*F3*I3)/(1000*100),3),IF(B3="3φ3Ｗ 200V",ROUND((30.8/2*F3*I3)/(1000*100),3),IF(B3="3φ3Ｗ 415V",ROUND((30.8/4.15*F3*I3)/(1000*100),3),IF(B3="3φ4Ｗ",ROUND((17.8/4.15*F3*I3)/(1000*100),3),"  "))))))),IF(H$1&lt;(IF((B3="1φ2Ｗ 100V"),ROUND((35.6*F3*I3)/(1000*150),3),IF(B3="1φ2Ｗ 200V",ROUND((35.6/2*F3*I3)/(1000*150),3),IF(B3="1φ3Ｗ",ROUND((17.8*F3*I3)/(1000*150),3),IF(B3="3φ3Ｗ 200V",ROUND((30.8/2*F3*I3)/(1000*150),3),IF(B3="3φ3Ｗ 415V",ROUND((30.8/4.15*F3*I3)/(1000*150),3),IF(B3="3φ4Ｗ",ROUND((17.8/4.15*F3*I3)/(1000*150),3),"  "))))))),IF(H$1&lt;(IF((B3="1φ2Ｗ 100V"),ROUND((35.6*F3*I3)/(1000*200),3),IF(B3="1φ2Ｗ 200V",ROUND((35.6/2*F3*I3)/(1000*200),3),IF(B3="1φ3Ｗ",ROUND((17.8*F3*I3)/(1000*200),3),IF(B3="3φ3Ｗ 200V",ROUND((30.8/2*F3*I3)/(1000*200),3),IF(B3="3φ3Ｗ 415V",ROUND((30.8/4.15*F3*I3)/(1000*200),3),IF(B3="3φ4Ｗ",ROUND((17.8/4.15*F3*I3)/(1000*200),3),"  "))))))),IF(H$1&lt;(IF((B3="1φ2Ｗ 100V"),ROUND((35.6*F3*I3)/(1000*250),3),IF(B3="1φ2Ｗ 200V",ROUND((35.6/2*F3*I3)/(1000*250),3),IF(B3="1φ3Ｗ",ROUND((17.8*F3*I3)/(1000*250),3),IF(B3="3φ3Ｗ 200V",ROUND((30.8/2*F3*I3)/(1000*250),3),IF(B3="3φ3Ｗ 415V",ROUND((30.8/4.15*F3*I3)/(1000*250),3),IF(B3="3φ4Ｗ",ROUND((17.8/4.15*F3*I3)/(1000*250),3),"  "))))))),IF(H$1&lt;(IF((B3="1φ2Ｗ 100V"),ROUND((35.6*F3*I3)/(1000*325),3),IF(B3="1φ2Ｗ 200V",ROUND((35.6/2*F3*I3)/(1000*325),3),IF(B3="1φ3Ｗ",ROUND((17.8*F3*I3)/(1000*325),3),IF(B3="3φ3Ｗ 200V",ROUND((30.8/2*F3*I3)/(1000*325),3),IF(B3="3φ3Ｗ 415V",ROUND((30.8/4.15*F3*I3)/(1000*325),3),IF(B3="3φ4Ｗ",ROUND((17.8/4.15*F3*I3)/(1000*325),3),"  "))))))),"不適合",P$26),P$25),P$24),P$23),P$22),P$21),P$20),P$19),P$18),P$17),P$16),P$15),P$14),P$13))))</f>
        <v>14sq</v>
      </c>
      <c r="O3" s="92" t="s">
        <v>73</v>
      </c>
      <c r="P3" s="93"/>
      <c r="Q3" s="93"/>
      <c r="R3" s="93"/>
      <c r="S3" s="93"/>
      <c r="T3" s="93"/>
      <c r="U3" s="93"/>
      <c r="V3" s="5"/>
      <c r="W3" s="6">
        <f>H1*0.01</f>
        <v>0.02</v>
      </c>
      <c r="X3" s="5" t="s">
        <v>56</v>
      </c>
    </row>
    <row r="4" spans="1:24" ht="17.25" customHeight="1" x14ac:dyDescent="0.15">
      <c r="A4" s="49">
        <v>2</v>
      </c>
      <c r="B4" s="31" t="s">
        <v>79</v>
      </c>
      <c r="C4" s="31">
        <v>14</v>
      </c>
      <c r="D4" s="7">
        <f t="shared" ref="D4:D12" si="5">IFERROR(IF(IF(OR(B4=$R$14,B4=$R$15,B4=$R$16),(VLOOKUP(C4,$S$24:$U$39,2,FALSE)),IF(OR(B4=$R$17,B4=$R$18,B4=$R$19),(VLOOKUP(C4,$S$24:$U$39,3,FALSE))))=FALSE,"",ROUND(IF(OR(B4=$R$14,B4=$R$15,B4=$R$16),(VLOOKUP(C4,$S$24:$U$39,2,FALSE)),IF(OR(B4=$R$17,B4=$R$18,B4=$R$19),(VLOOKUP(C4,$S$24:$U$39,3,FALSE))))*$L$1,1)),"")</f>
        <v>91</v>
      </c>
      <c r="E4" s="7" t="str">
        <f t="shared" si="0"/>
        <v>100/200</v>
      </c>
      <c r="F4" s="31">
        <v>40</v>
      </c>
      <c r="G4" s="32">
        <v>7</v>
      </c>
      <c r="H4" s="31">
        <v>1</v>
      </c>
      <c r="I4" s="8">
        <f t="shared" ref="I4:I12" si="6">IFERROR(IF(G$2="電線電流 [A]",G4,IF((B4="1φ2Ｗ 100V"),ROUND(1000*G4/H4/100,2),IF(B4="1φ2Ｗ 200V",ROUND(1000*G4/H4/200,2),IF(B4="1φ3Ｗ",ROUND(1000*G4/H4/200,2),IF(B4="3φ3Ｗ 200V",ROUND((1000*G4/H4)/(SQRT(3)*200),2),IF(B4="3φ3Ｗ 415V",ROUND((1000*G4/H4)/(SQRT(3)*415),2),IF(B4="3φ4Ｗ",ROUND((1000*G4/H4)/(SQRT(3)*415),2),""))))))),"")</f>
        <v>35</v>
      </c>
      <c r="J4" s="9">
        <f t="shared" si="1"/>
        <v>3.56</v>
      </c>
      <c r="K4" s="10">
        <f t="shared" si="2"/>
        <v>1.78</v>
      </c>
      <c r="L4" s="11">
        <f t="shared" si="3"/>
        <v>44.9</v>
      </c>
      <c r="M4" s="64" t="str">
        <f t="shared" si="4"/>
        <v>14sq</v>
      </c>
      <c r="O4" s="92" t="s">
        <v>21</v>
      </c>
      <c r="P4" s="93"/>
      <c r="Q4" s="93"/>
      <c r="R4" s="93"/>
      <c r="S4" s="93"/>
      <c r="T4" s="93"/>
      <c r="U4" s="93"/>
      <c r="V4" s="5" t="s">
        <v>59</v>
      </c>
      <c r="W4" s="5" t="s">
        <v>57</v>
      </c>
      <c r="X4" s="5" t="s">
        <v>58</v>
      </c>
    </row>
    <row r="5" spans="1:24" ht="17.25" customHeight="1" x14ac:dyDescent="0.15">
      <c r="A5" s="49">
        <v>3</v>
      </c>
      <c r="B5" s="31" t="s">
        <v>79</v>
      </c>
      <c r="C5" s="31">
        <v>14</v>
      </c>
      <c r="D5" s="7">
        <f t="shared" si="5"/>
        <v>91</v>
      </c>
      <c r="E5" s="7" t="str">
        <f t="shared" si="0"/>
        <v>100/200</v>
      </c>
      <c r="F5" s="31">
        <v>40</v>
      </c>
      <c r="G5" s="32">
        <v>8</v>
      </c>
      <c r="H5" s="31">
        <v>1</v>
      </c>
      <c r="I5" s="8">
        <f t="shared" si="6"/>
        <v>40</v>
      </c>
      <c r="J5" s="9">
        <f t="shared" si="1"/>
        <v>4.07</v>
      </c>
      <c r="K5" s="10">
        <f t="shared" si="2"/>
        <v>2.04</v>
      </c>
      <c r="L5" s="11">
        <f t="shared" si="3"/>
        <v>39.299999999999997</v>
      </c>
      <c r="M5" s="64" t="str">
        <f t="shared" si="4"/>
        <v>22sq</v>
      </c>
      <c r="O5" s="35" t="s">
        <v>35</v>
      </c>
      <c r="P5" s="88" t="s">
        <v>37</v>
      </c>
      <c r="Q5" s="88"/>
      <c r="R5" s="88"/>
      <c r="S5" s="88" t="s">
        <v>38</v>
      </c>
      <c r="T5" s="88"/>
      <c r="U5" s="88"/>
      <c r="V5" s="5">
        <f t="shared" ref="V5:V12" si="7">IF(C3="","",IF(C3="1.6mm",2.011,IF(C3="2.0mm",3.142,IF(C3="2.6mm",5.3091,C3))))</f>
        <v>8</v>
      </c>
      <c r="W5" s="13">
        <f t="shared" ref="W5:W12" si="8">IF(E3="","",IF(E3="100/200",$H$1*2,E3*$H$1*0.01))</f>
        <v>4</v>
      </c>
      <c r="X5" s="5">
        <f t="shared" ref="X5:X12" si="9">IFERROR(IF((B3="1φ2Ｗ 100V"),ROUND((35.6*1*I3)/(1000*V5),6),IF(B3="1φ2Ｗ 200V",ROUND((35.6*1*I3)/(1000*V5),6),IF(B3="1φ3Ｗ",ROUND((35.6*1*I3)/(1000*V5),6),IF(B3="3φ3Ｗ 200V",ROUND((30.8*1*I3)/(1000*V5),6),IF(B3="3φ3Ｗ 415V",ROUND((30.8*1*I3)/(1000*V5),6),IF(B3="3φ4Ｗ",ROUND((17.8*1*I3)/(1000*V5),6),"  ")))))),"")</f>
        <v>0.15575</v>
      </c>
    </row>
    <row r="6" spans="1:24" ht="17.25" customHeight="1" x14ac:dyDescent="0.15">
      <c r="A6" s="49">
        <v>4</v>
      </c>
      <c r="B6" s="31"/>
      <c r="C6" s="31"/>
      <c r="D6" s="7" t="str">
        <f t="shared" si="5"/>
        <v/>
      </c>
      <c r="E6" s="7" t="str">
        <f t="shared" si="0"/>
        <v/>
      </c>
      <c r="F6" s="31"/>
      <c r="G6" s="32"/>
      <c r="H6" s="31"/>
      <c r="I6" s="8" t="str">
        <f t="shared" si="6"/>
        <v/>
      </c>
      <c r="J6" s="9" t="str">
        <f t="shared" si="1"/>
        <v xml:space="preserve">  </v>
      </c>
      <c r="K6" s="10" t="str">
        <f t="shared" si="2"/>
        <v/>
      </c>
      <c r="L6" s="11" t="str">
        <f t="shared" si="3"/>
        <v/>
      </c>
      <c r="M6" s="64" t="str">
        <f t="shared" si="4"/>
        <v/>
      </c>
      <c r="O6" s="35" t="s">
        <v>36</v>
      </c>
      <c r="P6" s="5" t="s">
        <v>64</v>
      </c>
      <c r="Q6" s="5" t="s">
        <v>39</v>
      </c>
      <c r="R6" s="5" t="s">
        <v>65</v>
      </c>
      <c r="S6" s="5" t="s">
        <v>64</v>
      </c>
      <c r="T6" s="5" t="s">
        <v>39</v>
      </c>
      <c r="U6" s="5" t="s">
        <v>65</v>
      </c>
      <c r="V6" s="5">
        <f t="shared" si="7"/>
        <v>14</v>
      </c>
      <c r="W6" s="13">
        <f t="shared" si="8"/>
        <v>4</v>
      </c>
      <c r="X6" s="5">
        <f t="shared" si="9"/>
        <v>8.8999999999999996E-2</v>
      </c>
    </row>
    <row r="7" spans="1:24" ht="17.25" customHeight="1" x14ac:dyDescent="0.15">
      <c r="A7" s="49">
        <v>5</v>
      </c>
      <c r="B7" s="31"/>
      <c r="C7" s="31"/>
      <c r="D7" s="7" t="str">
        <f t="shared" si="5"/>
        <v/>
      </c>
      <c r="E7" s="7" t="str">
        <f t="shared" si="0"/>
        <v/>
      </c>
      <c r="F7" s="31"/>
      <c r="G7" s="32"/>
      <c r="H7" s="31"/>
      <c r="I7" s="8" t="str">
        <f t="shared" si="6"/>
        <v/>
      </c>
      <c r="J7" s="9" t="str">
        <f t="shared" si="1"/>
        <v xml:space="preserve">  </v>
      </c>
      <c r="K7" s="10" t="str">
        <f t="shared" si="2"/>
        <v/>
      </c>
      <c r="L7" s="11" t="str">
        <f t="shared" si="3"/>
        <v/>
      </c>
      <c r="M7" s="64" t="str">
        <f t="shared" si="4"/>
        <v/>
      </c>
      <c r="O7" s="35" t="s">
        <v>33</v>
      </c>
      <c r="P7" s="5">
        <v>2</v>
      </c>
      <c r="Q7" s="5">
        <v>3</v>
      </c>
      <c r="R7" s="5"/>
      <c r="S7" s="5">
        <v>2</v>
      </c>
      <c r="T7" s="5">
        <v>2</v>
      </c>
      <c r="U7" s="5"/>
      <c r="V7" s="5">
        <f t="shared" si="7"/>
        <v>14</v>
      </c>
      <c r="W7" s="13">
        <f t="shared" si="8"/>
        <v>4</v>
      </c>
      <c r="X7" s="5">
        <f t="shared" si="9"/>
        <v>0.101714</v>
      </c>
    </row>
    <row r="8" spans="1:24" ht="17.25" customHeight="1" x14ac:dyDescent="0.15">
      <c r="A8" s="49">
        <v>6</v>
      </c>
      <c r="B8" s="31"/>
      <c r="C8" s="31"/>
      <c r="D8" s="7" t="str">
        <f t="shared" si="5"/>
        <v/>
      </c>
      <c r="E8" s="7" t="str">
        <f t="shared" si="0"/>
        <v/>
      </c>
      <c r="F8" s="31"/>
      <c r="G8" s="32"/>
      <c r="H8" s="31"/>
      <c r="I8" s="8" t="str">
        <f t="shared" si="6"/>
        <v/>
      </c>
      <c r="J8" s="9" t="str">
        <f t="shared" si="1"/>
        <v xml:space="preserve">  </v>
      </c>
      <c r="K8" s="10" t="str">
        <f t="shared" si="2"/>
        <v/>
      </c>
      <c r="L8" s="11" t="str">
        <f t="shared" si="3"/>
        <v/>
      </c>
      <c r="M8" s="64" t="str">
        <f t="shared" si="4"/>
        <v/>
      </c>
      <c r="O8" s="35" t="s">
        <v>34</v>
      </c>
      <c r="P8" s="5"/>
      <c r="Q8" s="5"/>
      <c r="R8" s="5">
        <v>5</v>
      </c>
      <c r="S8" s="5"/>
      <c r="T8" s="5"/>
      <c r="U8" s="5">
        <v>4</v>
      </c>
      <c r="V8" s="5" t="str">
        <f t="shared" si="7"/>
        <v/>
      </c>
      <c r="W8" s="13" t="str">
        <f t="shared" si="8"/>
        <v/>
      </c>
      <c r="X8" s="5" t="str">
        <f t="shared" si="9"/>
        <v xml:space="preserve">  </v>
      </c>
    </row>
    <row r="9" spans="1:24" ht="17.25" customHeight="1" x14ac:dyDescent="0.15">
      <c r="A9" s="49">
        <v>7</v>
      </c>
      <c r="B9" s="31"/>
      <c r="C9" s="31"/>
      <c r="D9" s="7" t="str">
        <f t="shared" si="5"/>
        <v/>
      </c>
      <c r="E9" s="7" t="str">
        <f t="shared" si="0"/>
        <v/>
      </c>
      <c r="F9" s="31"/>
      <c r="G9" s="32"/>
      <c r="H9" s="31"/>
      <c r="I9" s="8" t="str">
        <f t="shared" si="6"/>
        <v/>
      </c>
      <c r="J9" s="9" t="str">
        <f t="shared" si="1"/>
        <v xml:space="preserve">  </v>
      </c>
      <c r="K9" s="10" t="str">
        <f t="shared" si="2"/>
        <v/>
      </c>
      <c r="L9" s="11" t="str">
        <f t="shared" si="3"/>
        <v/>
      </c>
      <c r="M9" s="64" t="str">
        <f t="shared" si="4"/>
        <v/>
      </c>
      <c r="O9" s="35" t="s">
        <v>32</v>
      </c>
      <c r="P9" s="5"/>
      <c r="Q9" s="5"/>
      <c r="R9" s="5">
        <v>6</v>
      </c>
      <c r="S9" s="5"/>
      <c r="T9" s="5"/>
      <c r="U9" s="5">
        <v>5</v>
      </c>
      <c r="V9" s="5" t="str">
        <f t="shared" si="7"/>
        <v/>
      </c>
      <c r="W9" s="13" t="str">
        <f t="shared" si="8"/>
        <v/>
      </c>
      <c r="X9" s="5" t="str">
        <f t="shared" si="9"/>
        <v xml:space="preserve">  </v>
      </c>
    </row>
    <row r="10" spans="1:24" ht="17.25" customHeight="1" x14ac:dyDescent="0.15">
      <c r="A10" s="49">
        <v>8</v>
      </c>
      <c r="B10" s="31"/>
      <c r="C10" s="31"/>
      <c r="D10" s="7" t="str">
        <f t="shared" si="5"/>
        <v/>
      </c>
      <c r="E10" s="7" t="str">
        <f t="shared" si="0"/>
        <v/>
      </c>
      <c r="F10" s="31"/>
      <c r="G10" s="32"/>
      <c r="H10" s="31"/>
      <c r="I10" s="8" t="str">
        <f t="shared" si="6"/>
        <v/>
      </c>
      <c r="J10" s="9" t="str">
        <f t="shared" si="1"/>
        <v xml:space="preserve">  </v>
      </c>
      <c r="K10" s="10" t="str">
        <f t="shared" si="2"/>
        <v/>
      </c>
      <c r="L10" s="11" t="str">
        <f t="shared" si="3"/>
        <v/>
      </c>
      <c r="M10" s="64" t="str">
        <f t="shared" si="4"/>
        <v/>
      </c>
      <c r="O10" s="35" t="s">
        <v>31</v>
      </c>
      <c r="P10" s="5"/>
      <c r="Q10" s="5"/>
      <c r="R10" s="5">
        <v>7</v>
      </c>
      <c r="S10" s="5"/>
      <c r="T10" s="5"/>
      <c r="U10" s="5">
        <v>6</v>
      </c>
      <c r="V10" s="5" t="str">
        <f t="shared" si="7"/>
        <v/>
      </c>
      <c r="W10" s="13" t="str">
        <f t="shared" si="8"/>
        <v/>
      </c>
      <c r="X10" s="5" t="str">
        <f t="shared" si="9"/>
        <v xml:space="preserve">  </v>
      </c>
    </row>
    <row r="11" spans="1:24" ht="17.25" customHeight="1" x14ac:dyDescent="0.15">
      <c r="A11" s="49">
        <v>9</v>
      </c>
      <c r="B11" s="31"/>
      <c r="C11" s="31"/>
      <c r="D11" s="7" t="str">
        <f t="shared" si="5"/>
        <v/>
      </c>
      <c r="E11" s="7" t="str">
        <f t="shared" si="0"/>
        <v/>
      </c>
      <c r="F11" s="31"/>
      <c r="G11" s="32"/>
      <c r="H11" s="31"/>
      <c r="I11" s="8" t="str">
        <f t="shared" si="6"/>
        <v/>
      </c>
      <c r="J11" s="9" t="str">
        <f t="shared" si="1"/>
        <v xml:space="preserve">  </v>
      </c>
      <c r="K11" s="10" t="str">
        <f t="shared" si="2"/>
        <v/>
      </c>
      <c r="L11" s="11" t="str">
        <f t="shared" si="3"/>
        <v/>
      </c>
      <c r="M11" s="64" t="str">
        <f t="shared" si="4"/>
        <v/>
      </c>
      <c r="O11" s="4"/>
      <c r="P11" s="4"/>
      <c r="Q11" s="4"/>
      <c r="R11" s="4"/>
      <c r="S11" s="4"/>
      <c r="T11" s="4"/>
      <c r="U11" s="4"/>
      <c r="V11" s="5" t="str">
        <f t="shared" si="7"/>
        <v/>
      </c>
      <c r="W11" s="13" t="str">
        <f t="shared" si="8"/>
        <v/>
      </c>
      <c r="X11" s="5" t="str">
        <f t="shared" si="9"/>
        <v xml:space="preserve">  </v>
      </c>
    </row>
    <row r="12" spans="1:24" ht="17.25" customHeight="1" x14ac:dyDescent="0.15">
      <c r="A12" s="49">
        <v>10</v>
      </c>
      <c r="B12" s="31"/>
      <c r="C12" s="31"/>
      <c r="D12" s="7" t="str">
        <f t="shared" si="5"/>
        <v/>
      </c>
      <c r="E12" s="7" t="str">
        <f t="shared" si="0"/>
        <v/>
      </c>
      <c r="F12" s="31"/>
      <c r="G12" s="32"/>
      <c r="H12" s="31"/>
      <c r="I12" s="8" t="str">
        <f t="shared" si="6"/>
        <v/>
      </c>
      <c r="J12" s="9" t="str">
        <f t="shared" si="1"/>
        <v xml:space="preserve">  </v>
      </c>
      <c r="K12" s="10" t="str">
        <f t="shared" si="2"/>
        <v/>
      </c>
      <c r="L12" s="11" t="str">
        <f t="shared" si="3"/>
        <v/>
      </c>
      <c r="M12" s="64" t="str">
        <f t="shared" si="4"/>
        <v/>
      </c>
      <c r="O12" s="35" t="s">
        <v>19</v>
      </c>
      <c r="P12" s="12" t="s">
        <v>63</v>
      </c>
      <c r="Q12" s="14" t="s">
        <v>17</v>
      </c>
      <c r="R12" s="87" t="s">
        <v>0</v>
      </c>
      <c r="S12" s="88" t="s">
        <v>3</v>
      </c>
      <c r="T12" s="88" t="s">
        <v>5</v>
      </c>
      <c r="U12" s="88" t="s">
        <v>62</v>
      </c>
      <c r="V12" s="5" t="str">
        <f t="shared" si="7"/>
        <v/>
      </c>
      <c r="W12" s="13" t="str">
        <f t="shared" si="8"/>
        <v/>
      </c>
      <c r="X12" s="5" t="str">
        <f t="shared" si="9"/>
        <v xml:space="preserve">  </v>
      </c>
    </row>
    <row r="13" spans="1:24" ht="18" customHeight="1" x14ac:dyDescent="0.15">
      <c r="B13" s="60" t="s">
        <v>71</v>
      </c>
      <c r="C13" s="60"/>
      <c r="D13" s="60"/>
      <c r="E13" s="60"/>
      <c r="F13" s="60"/>
      <c r="G13" s="60"/>
      <c r="H13" s="60"/>
      <c r="I13" s="60"/>
      <c r="J13" s="60"/>
      <c r="K13" s="60"/>
      <c r="L13" s="60"/>
      <c r="M13" s="60"/>
      <c r="O13" s="35">
        <v>5</v>
      </c>
      <c r="P13" s="12" t="s">
        <v>22</v>
      </c>
      <c r="Q13" s="5">
        <v>2.0105599999999999</v>
      </c>
      <c r="R13" s="87"/>
      <c r="S13" s="88"/>
      <c r="T13" s="88"/>
      <c r="U13" s="88"/>
      <c r="V13" s="5" t="str">
        <f t="shared" ref="V13:V14" si="10">IF(C11="","",IF(C11="1.6mm",2.011,IF(C11="2.0mm",3.142,IF(C11="2.6mm",5.3091,C11))))</f>
        <v/>
      </c>
      <c r="W13" s="13" t="str">
        <f t="shared" ref="W13:W14" si="11">IF(E11="","",IF(E11="100/200",$H$1*2,E11*$H$1*0.01))</f>
        <v/>
      </c>
      <c r="X13" s="5" t="str">
        <f t="shared" ref="X13:X14" si="12">IFERROR(IF((B11="1φ2Ｗ 100V"),ROUND((35.6*1*I11)/(1000*V13),6),IF(B11="1φ2Ｗ 200V",ROUND((35.6*1*I11)/(1000*V13),6),IF(B11="1φ3Ｗ",ROUND((35.6*1*I11)/(1000*V13),6),IF(B11="3φ3Ｗ 200V",ROUND((30.8*1*I11)/(1000*V13),6),IF(B11="3φ3Ｗ 415V",ROUND((30.8*1*I11)/(1000*V13),6),IF(B11="3φ4Ｗ",ROUND((17.8*1*I11)/(1000*V13),6),"  ")))))),"")</f>
        <v xml:space="preserve">  </v>
      </c>
    </row>
    <row r="14" spans="1:24" ht="18" customHeight="1" x14ac:dyDescent="0.15">
      <c r="B14" s="36" t="s">
        <v>72</v>
      </c>
      <c r="C14" s="36"/>
      <c r="D14" s="36"/>
      <c r="E14" s="36"/>
      <c r="F14" s="36"/>
      <c r="G14" s="36"/>
      <c r="H14" s="36"/>
      <c r="I14" s="36"/>
      <c r="J14" s="36"/>
      <c r="K14" s="36"/>
      <c r="L14" s="36"/>
      <c r="M14" s="36"/>
      <c r="O14" s="35">
        <v>10</v>
      </c>
      <c r="P14" s="12" t="s">
        <v>23</v>
      </c>
      <c r="Q14" s="5">
        <v>3.1415000000000002</v>
      </c>
      <c r="R14" s="12" t="s">
        <v>44</v>
      </c>
      <c r="S14" s="20" t="s">
        <v>6</v>
      </c>
      <c r="T14" s="5">
        <v>100</v>
      </c>
      <c r="U14" s="5">
        <v>35.6</v>
      </c>
      <c r="V14" s="5" t="str">
        <f t="shared" si="10"/>
        <v/>
      </c>
      <c r="W14" s="13" t="str">
        <f t="shared" si="11"/>
        <v/>
      </c>
      <c r="X14" s="5" t="str">
        <f t="shared" si="12"/>
        <v xml:space="preserve">  </v>
      </c>
    </row>
    <row r="15" spans="1:24" ht="18" customHeight="1" x14ac:dyDescent="0.15">
      <c r="B15" s="36" t="s">
        <v>74</v>
      </c>
      <c r="C15" s="36"/>
      <c r="D15" s="36"/>
      <c r="E15" s="36"/>
      <c r="F15" s="36"/>
      <c r="G15" s="36"/>
      <c r="H15" s="36"/>
      <c r="I15" s="36"/>
      <c r="J15" s="36"/>
      <c r="K15" s="36"/>
      <c r="L15" s="36"/>
      <c r="M15" s="36"/>
      <c r="O15" s="35">
        <v>15</v>
      </c>
      <c r="P15" s="12" t="s">
        <v>52</v>
      </c>
      <c r="Q15" s="5">
        <v>5.3090999999999999</v>
      </c>
      <c r="R15" s="12" t="s">
        <v>45</v>
      </c>
      <c r="S15" s="20" t="s">
        <v>7</v>
      </c>
      <c r="T15" s="5">
        <v>200</v>
      </c>
      <c r="U15" s="5">
        <v>35.6</v>
      </c>
      <c r="V15" s="21"/>
      <c r="W15" s="21"/>
      <c r="X15" s="21"/>
    </row>
    <row r="16" spans="1:24" ht="18" customHeight="1" x14ac:dyDescent="0.15">
      <c r="B16" s="36" t="s">
        <v>83</v>
      </c>
      <c r="C16" s="36"/>
      <c r="D16" s="36"/>
      <c r="E16" s="36"/>
      <c r="F16" s="36"/>
      <c r="G16" s="36"/>
      <c r="H16" s="36"/>
      <c r="I16" s="36"/>
      <c r="J16" s="36"/>
      <c r="K16" s="36"/>
      <c r="L16" s="36"/>
      <c r="M16" s="36"/>
      <c r="O16" s="35">
        <v>20</v>
      </c>
      <c r="P16" s="12" t="s">
        <v>10</v>
      </c>
      <c r="Q16" s="5">
        <v>5.5</v>
      </c>
      <c r="R16" s="12" t="s">
        <v>46</v>
      </c>
      <c r="S16" s="20" t="s">
        <v>4</v>
      </c>
      <c r="T16" s="5">
        <v>200</v>
      </c>
      <c r="U16" s="5">
        <v>17.8</v>
      </c>
      <c r="V16" s="21"/>
      <c r="W16" s="21"/>
      <c r="X16" s="21"/>
    </row>
    <row r="17" spans="2:24" ht="18" customHeight="1" thickBot="1" x14ac:dyDescent="0.2">
      <c r="I17" s="1"/>
      <c r="J17" s="1"/>
      <c r="O17" s="35">
        <v>30</v>
      </c>
      <c r="P17" s="12" t="s">
        <v>11</v>
      </c>
      <c r="Q17" s="5">
        <v>8</v>
      </c>
      <c r="R17" s="12" t="s">
        <v>47</v>
      </c>
      <c r="S17" s="20" t="s">
        <v>7</v>
      </c>
      <c r="T17" s="5">
        <v>200</v>
      </c>
      <c r="U17" s="5">
        <v>30.8</v>
      </c>
      <c r="V17" s="21"/>
      <c r="W17" s="21"/>
      <c r="X17" s="21"/>
    </row>
    <row r="18" spans="2:24" ht="18" customHeight="1" x14ac:dyDescent="0.15">
      <c r="B18" s="78" t="s">
        <v>73</v>
      </c>
      <c r="C18" s="79"/>
      <c r="D18" s="79"/>
      <c r="E18" s="79"/>
      <c r="F18" s="79"/>
      <c r="G18" s="79"/>
      <c r="H18" s="80"/>
      <c r="J18" s="74"/>
      <c r="K18" s="75" t="s">
        <v>96</v>
      </c>
      <c r="O18" s="35">
        <v>40</v>
      </c>
      <c r="P18" s="12" t="s">
        <v>12</v>
      </c>
      <c r="Q18" s="5">
        <v>14</v>
      </c>
      <c r="R18" s="12" t="s">
        <v>48</v>
      </c>
      <c r="S18" s="20" t="s">
        <v>8</v>
      </c>
      <c r="T18" s="5">
        <v>415</v>
      </c>
      <c r="U18" s="5">
        <v>30.8</v>
      </c>
      <c r="V18" s="21"/>
      <c r="W18" s="21"/>
      <c r="X18" s="21"/>
    </row>
    <row r="19" spans="2:24" ht="18" customHeight="1" x14ac:dyDescent="0.15">
      <c r="B19" s="81" t="s">
        <v>84</v>
      </c>
      <c r="C19" s="82"/>
      <c r="D19" s="82"/>
      <c r="E19" s="82"/>
      <c r="F19" s="82"/>
      <c r="G19" s="82"/>
      <c r="H19" s="83"/>
      <c r="K19" s="76" t="s">
        <v>97</v>
      </c>
      <c r="O19" s="35">
        <v>50</v>
      </c>
      <c r="P19" s="12" t="s">
        <v>13</v>
      </c>
      <c r="Q19" s="5">
        <v>22</v>
      </c>
      <c r="R19" s="37" t="s">
        <v>49</v>
      </c>
      <c r="S19" s="38" t="s">
        <v>8</v>
      </c>
      <c r="T19" s="39">
        <v>415</v>
      </c>
      <c r="U19" s="39">
        <v>17.8</v>
      </c>
      <c r="V19" s="21"/>
      <c r="W19" s="21"/>
      <c r="X19" s="21"/>
    </row>
    <row r="20" spans="2:24" ht="18" customHeight="1" x14ac:dyDescent="0.15">
      <c r="B20" s="40" t="s">
        <v>35</v>
      </c>
      <c r="C20" s="84" t="s">
        <v>37</v>
      </c>
      <c r="D20" s="84"/>
      <c r="E20" s="85"/>
      <c r="F20" s="84" t="s">
        <v>38</v>
      </c>
      <c r="G20" s="84"/>
      <c r="H20" s="86"/>
      <c r="O20" s="35">
        <v>60</v>
      </c>
      <c r="P20" s="12" t="s">
        <v>24</v>
      </c>
      <c r="Q20" s="5">
        <v>38</v>
      </c>
      <c r="R20" s="23"/>
      <c r="S20" s="23"/>
      <c r="T20" s="41" t="s">
        <v>67</v>
      </c>
      <c r="U20" s="41" t="s">
        <v>68</v>
      </c>
      <c r="V20" s="21"/>
      <c r="W20" s="21"/>
      <c r="X20" s="21"/>
    </row>
    <row r="21" spans="2:24" ht="18" customHeight="1" x14ac:dyDescent="0.15">
      <c r="B21" s="42" t="s">
        <v>36</v>
      </c>
      <c r="C21" s="43" t="s">
        <v>64</v>
      </c>
      <c r="D21" s="43" t="s">
        <v>39</v>
      </c>
      <c r="E21" s="44" t="s">
        <v>65</v>
      </c>
      <c r="F21" s="45" t="s">
        <v>64</v>
      </c>
      <c r="G21" s="46" t="s">
        <v>39</v>
      </c>
      <c r="H21" s="47" t="s">
        <v>65</v>
      </c>
      <c r="J21" s="63" t="s">
        <v>92</v>
      </c>
      <c r="K21" s="75" t="s">
        <v>98</v>
      </c>
      <c r="O21" s="35">
        <v>75</v>
      </c>
      <c r="P21" s="12" t="s">
        <v>25</v>
      </c>
      <c r="Q21" s="5">
        <v>60</v>
      </c>
      <c r="R21" s="25" t="s">
        <v>66</v>
      </c>
      <c r="S21" s="23"/>
      <c r="T21" s="26" t="s">
        <v>69</v>
      </c>
      <c r="U21" s="26" t="s">
        <v>70</v>
      </c>
      <c r="V21" s="21"/>
      <c r="W21" s="21"/>
      <c r="X21" s="21"/>
    </row>
    <row r="22" spans="2:24" ht="18" customHeight="1" x14ac:dyDescent="0.15">
      <c r="B22" s="48" t="s">
        <v>33</v>
      </c>
      <c r="C22" s="49">
        <v>3</v>
      </c>
      <c r="D22" s="49">
        <v>2</v>
      </c>
      <c r="E22" s="50"/>
      <c r="F22" s="51">
        <v>2</v>
      </c>
      <c r="G22" s="69">
        <v>2</v>
      </c>
      <c r="H22" s="53"/>
      <c r="J22" s="74" t="s">
        <v>91</v>
      </c>
      <c r="K22" s="75" t="s">
        <v>99</v>
      </c>
      <c r="O22" s="35">
        <v>100</v>
      </c>
      <c r="P22" s="12" t="s">
        <v>26</v>
      </c>
      <c r="Q22" s="5">
        <v>100</v>
      </c>
      <c r="R22" s="87" t="s">
        <v>53</v>
      </c>
      <c r="S22" s="88"/>
      <c r="T22" s="5" t="s">
        <v>50</v>
      </c>
      <c r="U22" s="5" t="s">
        <v>51</v>
      </c>
      <c r="V22" s="21"/>
      <c r="W22" s="21"/>
      <c r="X22" s="21"/>
    </row>
    <row r="23" spans="2:24" ht="18" customHeight="1" x14ac:dyDescent="0.15">
      <c r="B23" s="48" t="s">
        <v>34</v>
      </c>
      <c r="C23" s="49"/>
      <c r="D23" s="49"/>
      <c r="E23" s="50">
        <v>5</v>
      </c>
      <c r="F23" s="51"/>
      <c r="G23" s="52"/>
      <c r="H23" s="53">
        <v>4</v>
      </c>
      <c r="K23" s="75" t="s">
        <v>100</v>
      </c>
      <c r="O23" s="35">
        <v>125</v>
      </c>
      <c r="P23" s="12" t="s">
        <v>27</v>
      </c>
      <c r="Q23" s="5">
        <v>150</v>
      </c>
      <c r="R23" s="87" t="s">
        <v>61</v>
      </c>
      <c r="S23" s="88"/>
      <c r="T23" s="5" t="s">
        <v>1</v>
      </c>
      <c r="U23" s="5" t="s">
        <v>1</v>
      </c>
      <c r="V23" s="21"/>
      <c r="W23" s="21"/>
      <c r="X23" s="21"/>
    </row>
    <row r="24" spans="2:24" ht="18" customHeight="1" x14ac:dyDescent="0.15">
      <c r="B24" s="48" t="s">
        <v>32</v>
      </c>
      <c r="C24" s="49"/>
      <c r="D24" s="49"/>
      <c r="E24" s="50">
        <v>6</v>
      </c>
      <c r="F24" s="51"/>
      <c r="G24" s="52"/>
      <c r="H24" s="53">
        <v>5</v>
      </c>
      <c r="O24" s="35">
        <v>150</v>
      </c>
      <c r="P24" s="12" t="s">
        <v>28</v>
      </c>
      <c r="Q24" s="5">
        <v>200</v>
      </c>
      <c r="R24" s="12" t="s">
        <v>40</v>
      </c>
      <c r="S24" s="5" t="s">
        <v>15</v>
      </c>
      <c r="T24" s="5">
        <v>24</v>
      </c>
      <c r="U24" s="5">
        <v>20</v>
      </c>
      <c r="V24" s="21"/>
      <c r="W24" s="21"/>
      <c r="X24" s="21"/>
    </row>
    <row r="25" spans="2:24" ht="18" customHeight="1" thickBot="1" x14ac:dyDescent="0.2">
      <c r="B25" s="54" t="s">
        <v>31</v>
      </c>
      <c r="C25" s="55"/>
      <c r="D25" s="55"/>
      <c r="E25" s="56">
        <v>7</v>
      </c>
      <c r="F25" s="57"/>
      <c r="G25" s="58"/>
      <c r="H25" s="59">
        <v>6</v>
      </c>
      <c r="O25" s="35">
        <v>175</v>
      </c>
      <c r="P25" s="12" t="s">
        <v>29</v>
      </c>
      <c r="Q25" s="5">
        <v>250</v>
      </c>
      <c r="R25" s="12" t="s">
        <v>40</v>
      </c>
      <c r="S25" s="5" t="s">
        <v>9</v>
      </c>
      <c r="T25" s="5">
        <v>31</v>
      </c>
      <c r="U25" s="5">
        <v>26</v>
      </c>
      <c r="V25" s="21"/>
      <c r="W25" s="21"/>
      <c r="X25" s="21"/>
    </row>
    <row r="26" spans="2:24" ht="18" customHeight="1" x14ac:dyDescent="0.15">
      <c r="O26" s="35">
        <v>200</v>
      </c>
      <c r="P26" s="12" t="s">
        <v>30</v>
      </c>
      <c r="Q26" s="5">
        <v>325</v>
      </c>
      <c r="R26" s="12" t="s">
        <v>40</v>
      </c>
      <c r="S26" s="5" t="s">
        <v>52</v>
      </c>
      <c r="T26" s="5">
        <v>44</v>
      </c>
      <c r="U26" s="5">
        <v>37</v>
      </c>
      <c r="V26" s="21"/>
      <c r="W26" s="21"/>
      <c r="X26" s="21"/>
    </row>
    <row r="27" spans="2:24" ht="19.5" customHeight="1" x14ac:dyDescent="0.15">
      <c r="E27" s="77" t="s">
        <v>101</v>
      </c>
      <c r="O27" s="35">
        <v>225</v>
      </c>
      <c r="R27" s="5" t="s">
        <v>75</v>
      </c>
      <c r="S27" s="5">
        <v>2</v>
      </c>
      <c r="T27" s="5">
        <v>28</v>
      </c>
      <c r="U27" s="5">
        <v>23</v>
      </c>
      <c r="V27" s="21"/>
      <c r="W27" s="21"/>
      <c r="X27" s="21"/>
    </row>
    <row r="28" spans="2:24" ht="19.5" customHeight="1" x14ac:dyDescent="0.15">
      <c r="O28" s="35">
        <v>250</v>
      </c>
      <c r="R28" s="5" t="s">
        <v>75</v>
      </c>
      <c r="S28" s="5">
        <v>3.5</v>
      </c>
      <c r="T28" s="5">
        <v>39</v>
      </c>
      <c r="U28" s="5">
        <v>33</v>
      </c>
      <c r="V28" s="21"/>
      <c r="W28" s="21"/>
      <c r="X28" s="21"/>
    </row>
    <row r="29" spans="2:24" ht="19.5" customHeight="1" x14ac:dyDescent="0.15">
      <c r="O29" s="35">
        <v>300</v>
      </c>
      <c r="R29" s="5" t="s">
        <v>75</v>
      </c>
      <c r="S29" s="5">
        <v>5.5</v>
      </c>
      <c r="T29" s="5">
        <v>52</v>
      </c>
      <c r="U29" s="5">
        <v>44</v>
      </c>
      <c r="V29" s="21"/>
      <c r="W29" s="21"/>
      <c r="X29" s="21"/>
    </row>
    <row r="30" spans="2:24" ht="19.5" customHeight="1" x14ac:dyDescent="0.15">
      <c r="O30" s="35">
        <v>400</v>
      </c>
      <c r="R30" s="5" t="s">
        <v>75</v>
      </c>
      <c r="S30" s="5">
        <v>8</v>
      </c>
      <c r="T30" s="5">
        <v>65</v>
      </c>
      <c r="U30" s="5">
        <v>54</v>
      </c>
      <c r="V30" s="21"/>
      <c r="W30" s="21"/>
      <c r="X30" s="21"/>
    </row>
    <row r="31" spans="2:24" ht="19.5" customHeight="1" x14ac:dyDescent="0.15">
      <c r="R31" s="5" t="s">
        <v>76</v>
      </c>
      <c r="S31" s="5">
        <v>14</v>
      </c>
      <c r="T31" s="5">
        <v>91</v>
      </c>
      <c r="U31" s="5">
        <v>86</v>
      </c>
      <c r="V31" s="21"/>
      <c r="W31" s="21"/>
      <c r="X31" s="21"/>
    </row>
    <row r="32" spans="2:24" ht="19.5" customHeight="1" x14ac:dyDescent="0.15">
      <c r="R32" s="5" t="s">
        <v>76</v>
      </c>
      <c r="S32" s="5">
        <v>22</v>
      </c>
      <c r="T32" s="5">
        <v>120</v>
      </c>
      <c r="U32" s="5">
        <v>110</v>
      </c>
      <c r="V32" s="21"/>
      <c r="W32" s="21"/>
      <c r="X32" s="21"/>
    </row>
    <row r="33" spans="18:24" ht="19.5" customHeight="1" x14ac:dyDescent="0.15">
      <c r="R33" s="5" t="s">
        <v>76</v>
      </c>
      <c r="S33" s="5">
        <v>38</v>
      </c>
      <c r="T33" s="5">
        <v>165</v>
      </c>
      <c r="U33" s="5">
        <v>155</v>
      </c>
      <c r="V33" s="21"/>
      <c r="W33" s="21"/>
      <c r="X33" s="21"/>
    </row>
    <row r="34" spans="18:24" ht="19.5" customHeight="1" x14ac:dyDescent="0.15">
      <c r="R34" s="5" t="s">
        <v>76</v>
      </c>
      <c r="S34" s="5">
        <v>60</v>
      </c>
      <c r="T34" s="5">
        <v>225</v>
      </c>
      <c r="U34" s="5">
        <v>210</v>
      </c>
      <c r="V34" s="21"/>
      <c r="W34" s="21"/>
      <c r="X34" s="21"/>
    </row>
    <row r="35" spans="18:24" ht="19.5" customHeight="1" x14ac:dyDescent="0.15">
      <c r="R35" s="5" t="s">
        <v>76</v>
      </c>
      <c r="S35" s="5">
        <v>100</v>
      </c>
      <c r="T35" s="5">
        <v>310</v>
      </c>
      <c r="U35" s="5">
        <v>290</v>
      </c>
      <c r="V35" s="21"/>
      <c r="W35" s="21"/>
      <c r="X35" s="21"/>
    </row>
    <row r="36" spans="18:24" ht="19.5" customHeight="1" x14ac:dyDescent="0.15">
      <c r="R36" s="5" t="s">
        <v>76</v>
      </c>
      <c r="S36" s="5">
        <v>150</v>
      </c>
      <c r="T36" s="5">
        <v>400</v>
      </c>
      <c r="U36" s="5">
        <v>380</v>
      </c>
      <c r="V36" s="21"/>
      <c r="W36" s="21"/>
      <c r="X36" s="21"/>
    </row>
    <row r="37" spans="18:24" ht="19.5" customHeight="1" x14ac:dyDescent="0.15">
      <c r="R37" s="5" t="s">
        <v>76</v>
      </c>
      <c r="S37" s="5">
        <v>200</v>
      </c>
      <c r="T37" s="5">
        <v>490</v>
      </c>
      <c r="U37" s="5">
        <v>465</v>
      </c>
      <c r="V37" s="21"/>
      <c r="W37" s="21"/>
      <c r="X37" s="21"/>
    </row>
    <row r="38" spans="18:24" ht="19.5" customHeight="1" x14ac:dyDescent="0.15">
      <c r="R38" s="5" t="s">
        <v>76</v>
      </c>
      <c r="S38" s="5">
        <v>250</v>
      </c>
      <c r="T38" s="5">
        <v>565</v>
      </c>
      <c r="U38" s="5">
        <v>535</v>
      </c>
      <c r="V38" s="21"/>
      <c r="W38" s="21"/>
      <c r="X38" s="21"/>
    </row>
    <row r="39" spans="18:24" ht="19.5" customHeight="1" x14ac:dyDescent="0.15">
      <c r="R39" s="5" t="s">
        <v>76</v>
      </c>
      <c r="S39" s="5">
        <v>325</v>
      </c>
      <c r="T39" s="5">
        <v>670</v>
      </c>
      <c r="U39" s="5">
        <v>635</v>
      </c>
      <c r="V39" s="21"/>
      <c r="W39" s="21"/>
      <c r="X39" s="21"/>
    </row>
  </sheetData>
  <sheetProtection algorithmName="SHA-512" hashValue="FAVzv4/XodsRsdQ0kovtNs+I7did59DQgpEX68Cu2sHrFh82c/kSnWCRV8NQE/ffTBLNfA94E2QzdD7xH6Qwog==" saltValue="/GugiF+EU+J6AFkpsgPBTw==" spinCount="100000" sheet="1" objects="1" scenarios="1" selectLockedCells="1"/>
  <protectedRanges>
    <protectedRange sqref="Z36:XFD39 O12:O30 Y2:AB13 Z22:AB27 AC2:AC27 R12:U19 Y40:XFD1048576 Y22:Y35 AD2:XFD35 O1 Y1:XFD1 R22:U39" name="範囲1_1_1"/>
    <protectedRange sqref="R40:U1048576 O45:Q1048576 P27:Q44 O31:O44 O2:O3 Q1:U11 P1:P2 O4:P11" name="範囲1_1_1_1"/>
    <protectedRange sqref="P16:Q26 P12:Q14" name="範囲1_4_1"/>
    <protectedRange sqref="V40:X1048576 X1:X14 V1:V39" name="範囲1_1_1_3"/>
    <protectedRange sqref="N1:N1048576 A17:H17 I24:L1048576 A26:H26 A18:A25 A1:A16 B3:L12 I18:I23 L18:L23 A28:H1048576 A27:B27 D27 F27:H27" name="範囲1_1_3"/>
    <protectedRange sqref="H1 L1" name="範囲1_2_1_1_2"/>
    <protectedRange sqref="M3:M12" name="範囲1_5_1_1_2"/>
    <protectedRange sqref="B1 F1 I1:J1 M1" name="範囲1_8_2"/>
    <protectedRange sqref="B2:L2" name="範囲1_1_2_1"/>
    <protectedRange sqref="M2" name="範囲1_3_2_1_1"/>
    <protectedRange sqref="B18:H25" name="範囲1_1_2"/>
    <protectedRange sqref="B13:M16" name="範囲1_1_1_2_1"/>
    <protectedRange sqref="J18:K18 K19 J21:K22 K23" name="範囲1_1_2_2"/>
    <protectedRange sqref="E27" name="範囲1_1_2_4"/>
  </protectedRanges>
  <mergeCells count="19">
    <mergeCell ref="P5:R5"/>
    <mergeCell ref="S5:U5"/>
    <mergeCell ref="B1:E1"/>
    <mergeCell ref="F1:G1"/>
    <mergeCell ref="O1:X1"/>
    <mergeCell ref="W2:X2"/>
    <mergeCell ref="O3:U3"/>
    <mergeCell ref="O4:U4"/>
    <mergeCell ref="J1:K1"/>
    <mergeCell ref="R12:R13"/>
    <mergeCell ref="S12:S13"/>
    <mergeCell ref="T12:T13"/>
    <mergeCell ref="U12:U13"/>
    <mergeCell ref="R22:S22"/>
    <mergeCell ref="B18:H18"/>
    <mergeCell ref="B19:H19"/>
    <mergeCell ref="C20:E20"/>
    <mergeCell ref="F20:H20"/>
    <mergeCell ref="R23:S23"/>
  </mergeCells>
  <phoneticPr fontId="1"/>
  <conditionalFormatting sqref="C3:C12">
    <cfRule type="expression" dxfId="6" priority="3">
      <formula>AND(RIGHT(C3,2)&lt;&gt;"mm",C3&lt;&gt;"")</formula>
    </cfRule>
  </conditionalFormatting>
  <conditionalFormatting sqref="D3:D12">
    <cfRule type="expression" dxfId="5" priority="2">
      <formula>AND(I3&gt;D3,I3&lt;&gt;"")</formula>
    </cfRule>
  </conditionalFormatting>
  <conditionalFormatting sqref="H3:H12">
    <cfRule type="expression" dxfId="4" priority="1">
      <formula>H$2="-"</formula>
    </cfRule>
  </conditionalFormatting>
  <conditionalFormatting sqref="K3:K12">
    <cfRule type="expression" dxfId="3" priority="4">
      <formula>IF(K3="","",K3&gt;$H$1)</formula>
    </cfRule>
  </conditionalFormatting>
  <dataValidations xWindow="1127" yWindow="242" count="14">
    <dataValidation type="list" imeMode="halfAlpha" allowBlank="1" error="入力値は０超１までです。" sqref="H3:H12" xr:uid="{00000000-0002-0000-0100-000000000000}">
      <formula1>"1,0.95,0.9,0.85,0.8,0.7,0.6"</formula1>
    </dataValidation>
    <dataValidation type="list" imeMode="halfAlpha" allowBlank="1" sqref="G3:G12" xr:uid="{00000000-0002-0000-0100-000001000000}">
      <formula1>"0.2,0.4,0.75,1,1.5,2,2.2,3,3.7,4,5,5.5,6,7,7.5,8,9,10,20,30,40,50,75,100,150,200"</formula1>
    </dataValidation>
    <dataValidation type="list" imeMode="halfAlpha" allowBlank="1" sqref="F3:F12" xr:uid="{00000000-0002-0000-0100-000002000000}">
      <formula1>"5,10,15,20,30,40,50,60,70,80,90,100,150,200,500,1000"</formula1>
    </dataValidation>
    <dataValidation type="list" imeMode="halfAlpha" allowBlank="1" promptTitle="電圧降下率" prompt="電圧降下率を選択してください。" sqref="H1" xr:uid="{00000000-0002-0000-0100-000003000000}">
      <formula1>"1,2,3,4,5,6,7"</formula1>
    </dataValidation>
    <dataValidation type="whole" allowBlank="1" showInputMessage="1" sqref="E3:E12" xr:uid="{00000000-0002-0000-0100-000004000000}">
      <formula1>0</formula1>
      <formula2>500</formula2>
    </dataValidation>
    <dataValidation type="list" allowBlank="1" showErrorMessage="1" prompt="リスト選択" sqref="C3 C6:C12" xr:uid="{00000000-0002-0000-0100-000005000000}">
      <formula1>$S$24:$S$39</formula1>
    </dataValidation>
    <dataValidation type="list" allowBlank="1" showErrorMessage="1" prompt="リスト選択" sqref="C4:C5" xr:uid="{00000000-0002-0000-0100-000006000000}">
      <formula1>$S$24:$S$37</formula1>
    </dataValidation>
    <dataValidation type="list" allowBlank="1" showErrorMessage="1" error="リストより選択してください" prompt="リスト選択" sqref="B3:B12" xr:uid="{00000000-0002-0000-0100-000007000000}">
      <formula1>$R$14:$R$19</formula1>
    </dataValidation>
    <dataValidation type="list" imeMode="halfAlpha" allowBlank="1" showInputMessage="1" promptTitle="電流減少係数" prompt="3以下=0.7　　_x000a_4=0.63　　_x000a_5～6=0.56_x000a_7～15=0.49_x000a_16～40=0.43_x000a_41～60=0.39_x000a_61以上=0.34_x000a_気中暗渠電線管内布設_x000a_日射の影響なしのみ適用_x000a_×埋設管路布設は適用しない。" sqref="L1" xr:uid="{00000000-0002-0000-0100-000008000000}">
      <formula1>"1,0.7,0.63,0.56,0.49,0.43,0.39,0.34"</formula1>
    </dataValidation>
    <dataValidation type="whole" allowBlank="1" showInputMessage="1" showErrorMessage="1" sqref="E21:E1048576 E17 E27" xr:uid="{00000000-0002-0000-0100-000009000000}">
      <formula1>0</formula1>
      <formula2>500</formula2>
    </dataValidation>
    <dataValidation type="decimal" allowBlank="1" showInputMessage="1" showErrorMessage="1" sqref="G21:G1048576 G17" xr:uid="{00000000-0002-0000-0100-00000A000000}">
      <formula1>0</formula1>
      <formula2>1000</formula2>
    </dataValidation>
    <dataValidation type="whole" allowBlank="1" showInputMessage="1" showErrorMessage="1" sqref="F20:F1048576 F17" xr:uid="{00000000-0002-0000-0100-00000B000000}">
      <formula1>0</formula1>
      <formula2>1000000000</formula2>
    </dataValidation>
    <dataValidation type="decimal" allowBlank="1" showInputMessage="1" showErrorMessage="1" sqref="H21:H1048576 H17" xr:uid="{00000000-0002-0000-0100-00000C000000}">
      <formula1>0</formula1>
      <formula2>1</formula2>
    </dataValidation>
    <dataValidation type="list" allowBlank="1" showErrorMessage="1" sqref="G2" xr:uid="{EEB49BFB-D15C-41DA-9B7A-E0EDD7E945C9}">
      <formula1>"負荷容量 [Kw],電線電流 [A]"</formula1>
    </dataValidation>
  </dataValidations>
  <pageMargins left="0.43307086614173229" right="0.15748031496062992" top="0.55118110236220474" bottom="0.35433070866141736" header="0.31496062992125984" footer="0.19685039370078741"/>
  <pageSetup paperSize="9" scale="77" fitToHeight="0" pageOrder="overThenDown" orientation="landscape"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4"/>
  <sheetViews>
    <sheetView showGridLines="0" showRowColHeaders="0" showZeros="0" tabSelected="1" workbookViewId="0">
      <pane xSplit="1" ySplit="2" topLeftCell="B3" activePane="bottomRight" state="frozen"/>
      <selection pane="topRight" activeCell="B1" sqref="B1"/>
      <selection pane="bottomLeft" activeCell="A3" sqref="A3"/>
      <selection pane="bottomRight" activeCell="G2" sqref="G2"/>
    </sheetView>
  </sheetViews>
  <sheetFormatPr defaultColWidth="9" defaultRowHeight="12" x14ac:dyDescent="0.15"/>
  <cols>
    <col min="1" max="1" width="4.5" style="1" customWidth="1"/>
    <col min="2" max="2" width="12.125" style="1" customWidth="1"/>
    <col min="3" max="6" width="11.625" style="1" customWidth="1"/>
    <col min="7" max="7" width="11.625" style="15" customWidth="1"/>
    <col min="8" max="8" width="11.625" style="1" customWidth="1"/>
    <col min="9" max="9" width="11.625" style="28" customWidth="1"/>
    <col min="10" max="10" width="11.625" style="29" customWidth="1"/>
    <col min="11" max="12" width="11.625" style="1" customWidth="1"/>
    <col min="13" max="13" width="16.125" style="1" customWidth="1"/>
    <col min="14" max="14" width="27.375" style="1" customWidth="1"/>
    <col min="15" max="21" width="8.75" style="21" hidden="1" customWidth="1"/>
    <col min="22" max="23" width="0" style="30" hidden="1" customWidth="1"/>
    <col min="24" max="24" width="9" style="30" hidden="1" customWidth="1"/>
    <col min="25" max="25" width="9" style="1" hidden="1" customWidth="1"/>
    <col min="26" max="16384" width="9" style="1"/>
  </cols>
  <sheetData>
    <row r="1" spans="1:24" ht="18.75" customHeight="1" x14ac:dyDescent="0.15">
      <c r="B1" s="89" t="s">
        <v>60</v>
      </c>
      <c r="C1" s="89"/>
      <c r="D1" s="89"/>
      <c r="E1" s="89"/>
      <c r="F1" s="90" t="s">
        <v>41</v>
      </c>
      <c r="G1" s="90"/>
      <c r="H1" s="33">
        <v>3</v>
      </c>
      <c r="I1" s="2" t="s">
        <v>42</v>
      </c>
      <c r="J1" s="90" t="s">
        <v>77</v>
      </c>
      <c r="K1" s="90"/>
      <c r="L1" s="34">
        <v>1</v>
      </c>
      <c r="M1" s="2"/>
      <c r="N1" s="3"/>
      <c r="O1" s="91" t="s">
        <v>20</v>
      </c>
      <c r="P1" s="91"/>
      <c r="Q1" s="91"/>
      <c r="R1" s="91"/>
      <c r="S1" s="91"/>
      <c r="T1" s="91"/>
      <c r="U1" s="91"/>
      <c r="V1" s="91"/>
      <c r="W1" s="91"/>
      <c r="X1" s="91"/>
    </row>
    <row r="2" spans="1:24" ht="18.75" customHeight="1" x14ac:dyDescent="0.15">
      <c r="A2" s="61"/>
      <c r="B2" s="49" t="s">
        <v>55</v>
      </c>
      <c r="C2" s="49" t="s">
        <v>54</v>
      </c>
      <c r="D2" s="49" t="s">
        <v>87</v>
      </c>
      <c r="E2" s="49" t="s">
        <v>88</v>
      </c>
      <c r="F2" s="49" t="s">
        <v>89</v>
      </c>
      <c r="G2" s="32" t="s">
        <v>90</v>
      </c>
      <c r="H2" s="49" t="str">
        <f>IF(G$2="電線電流 [A]","-","力 率 cosθ")</f>
        <v>力 率 cosθ</v>
      </c>
      <c r="I2" s="62" t="s">
        <v>92</v>
      </c>
      <c r="J2" s="63" t="s">
        <v>81</v>
      </c>
      <c r="K2" s="49" t="s">
        <v>93</v>
      </c>
      <c r="L2" s="49" t="s">
        <v>94</v>
      </c>
      <c r="M2" s="49" t="s">
        <v>82</v>
      </c>
      <c r="N2" s="3"/>
      <c r="O2" s="4"/>
      <c r="P2" s="4"/>
      <c r="Q2" s="4"/>
      <c r="R2" s="4"/>
      <c r="S2" s="4"/>
      <c r="T2" s="4"/>
      <c r="U2" s="4"/>
      <c r="V2" s="5" t="s">
        <v>17</v>
      </c>
      <c r="W2" s="88" t="s">
        <v>2</v>
      </c>
      <c r="X2" s="88"/>
    </row>
    <row r="3" spans="1:24" ht="18.75" customHeight="1" x14ac:dyDescent="0.15">
      <c r="A3" s="49">
        <v>1</v>
      </c>
      <c r="B3" s="31" t="s">
        <v>43</v>
      </c>
      <c r="C3" s="31" t="s">
        <v>18</v>
      </c>
      <c r="D3" s="7">
        <f>IFERROR(IF(IF(OR(B3=$R$14,B3=$R$15,B3=$R$16),(VLOOKUP(C3,$S$24:$U$39,2,FALSE)),IF(OR(B3=$R$17,B3=$R$18,B3=$R$19),(VLOOKUP(C3,$S$24:$U$39,3,FALSE))))=FALSE,"",ROUND(IF(OR(B3=$R$14,B3=$R$15,B3=$R$16),(VLOOKUP(C3,$S$24:$U$39,2,FALSE)),IF(OR(B3=$R$17,B3=$R$18,B3=$R$19),(VLOOKUP(C3,$S$24:$U$39,3,FALSE))))*$L$1,1)),"")</f>
        <v>23</v>
      </c>
      <c r="E3" s="7" t="str">
        <f t="shared" ref="E3:E12" si="0">IFERROR(VLOOKUP(B3,$R$14:$T$19,2,FALSE),"")</f>
        <v>100</v>
      </c>
      <c r="F3" s="31">
        <v>30</v>
      </c>
      <c r="G3" s="32">
        <v>2</v>
      </c>
      <c r="H3" s="31">
        <v>1</v>
      </c>
      <c r="I3" s="8">
        <f>IFERROR(IF(G$2="電線電流 [A]",G3,IF((B3="1φ2Ｗ 100V"),ROUND(1000*G3/H3/100,2),IF(B3="1φ2Ｗ 200V",ROUND(1000*G3/H3/200,2),IF(B3="1φ3Ｗ",ROUND(1000*G3/H3/200,2),IF(B3="3φ3Ｗ 200V",ROUND((1000*G3/H3)/(SQRT(3)*200),2),IF(B3="3φ3Ｗ 415V",ROUND((1000*G3/H3)/(SQRT(3)*415),2),IF(B3="3φ4Ｗ",ROUND((1000*G3/H3)/(SQRT(3)*415),2),""))))))),"")</f>
        <v>20</v>
      </c>
      <c r="J3" s="9">
        <f t="shared" ref="J3:J12" si="1">IFERROR(IF((B3="1φ2Ｗ 100V"),ROUND((35.6*F3*I3)/(1000*V5),2),IF(B3="1φ2Ｗ 200V",ROUND((35.6*F3*I3)/(1000*V5),2),IF(B3="1φ3Ｗ",ROUND((35.6*F3*I3)/(1000*V5),2),IF(B3="3φ3Ｗ 200V",ROUND((30.8*F3*I3)/(1000*V5),2),IF(B3="3φ3Ｗ 415V",ROUND((30.8*F3*I3)/(1000*V5),2),IF(B3="3φ4Ｗ",ROUND((17.8*F3*I3)/(1000*V5),2),"  ")))))),"")</f>
        <v>6.8</v>
      </c>
      <c r="K3" s="10">
        <f t="shared" ref="K3:K12" si="2">IFERROR(IF(J3="","",IF((B3="1φ2Ｗ 100V"),ROUND((J3/100)*100,2),IF(B3="1φ2Ｗ 200V",ROUND((J3/200)*100,2),IF(B3="1φ3Ｗ",ROUND((J3/200)*100,2),IF(B3="3φ3Ｗ 200V",ROUND((J3/200)*100,2),IF(B3="3φ3Ｗ 415V",ROUND((J3/415)*100,2),IF(B3="3φ4Ｗ",ROUND((J3/415)*100,2),""))))))),"")</f>
        <v>6.8</v>
      </c>
      <c r="L3" s="11">
        <f t="shared" ref="L3:L12" si="3">IFERROR(IF(W5="","",IF(X5="","",IF(W5&lt;0,"配線変更",ROUND(W5/X5,1)))),"")</f>
        <v>13.2</v>
      </c>
      <c r="M3" s="64" t="str">
        <f t="shared" ref="M3:M12" si="4">IF(ISBLANK(F3),"",IF(ISBLANK(G3),"",IF(ISBLANK(H3),"",IF(H$1&lt;(IF((B3="1φ2Ｗ 100V"),ROUND((35.6*F3*I3)/(1000*2.01),3),IF(B3="1φ2Ｗ 200V",ROUND((35.6/2*F3*I3)/(1000*2.01),3),IF(B3="1φ3Ｗ",ROUND((17.8*F3*I3)/(1000*2.01),3),IF(B3="3φ3Ｗ 200V",ROUND((30.8/2*F3*I3)/(1000*2.01),3),IF(B3="3φ3Ｗ 415V",ROUND((30.8/4.15*F3*I3)/(1000*2.01),3),IF(B3="3φ4Ｗ",ROUND((17.8/4.15*F3*I3)/(1000*2.01),3),"  "))))))),IF(H$1&lt;(IF((B3="1φ2Ｗ 100V"),ROUND((35.6*F3*I3)/(1000*3.14151),3),IF(B3="1φ2Ｗ 200V",ROUND((35.6/2*F3*I3)/(1000*3.1415),3),IF(B3="1φ3Ｗ",ROUND((17.8*F3*I3)/(1000*3.1415),3),IF(B3="3φ3Ｗ 200V",ROUND((30.8/2*F3*I3)/(1000*3.1415),3),IF(B3="3φ3Ｗ 415V",ROUND((30.8/4.15*F3*I3)/(1000*3.1415),3),IF(B3="3φ4Ｗ",ROUND((17.8/4.15*F3*I3)/(1000*3.1415),3),"  "))))))),IF(H$1&lt;(IF((B3="1φ2Ｗ 100V"),ROUND((35.6*F3*I3)/(1000*5.30914),3),IF(B3="1φ2Ｗ 200V",ROUND((35.6/2*F3*I3)/(1000*5.30914),3),IF(B3="1φ3Ｗ",ROUND((17.8*F3*I3)/(1000*5.30914),3),IF(B3="3φ3Ｗ 200V",ROUND((30.8/2*F3*I3)/(1000*5.30914),3),IF(B3="3φ3Ｗ 415V",ROUND((30.8/4.15*F3*I3)/(1000*5.30914),3),IF(B3="3φ4Ｗ",ROUND((17.8/4.15*F3*I3)/(1000*5.30914),3),"  "))))))),IF(H$1&lt;(IF((B3="1φ2Ｗ 100V"),ROUND((35.6*F3*I3)/(1000*5.5),3),IF(B3="1φ2Ｗ 200V",ROUND((35.6/2*F3*I3)/(1000*5.5),3),IF(B3="1φ3Ｗ",ROUND((17.8*F3*I3)/(1000*5.5),3),IF(B3="3φ3Ｗ 200V",ROUND((30.8/2*F3*I3)/(1000*5.5),3),IF(B3="3φ3Ｗ 415V",ROUND((30.8/4.15*F3*I3)/(1000*5.5),3),IF(B3="3φ4Ｗ",ROUND((17.8/4.15*F3*I3)/(1000*5.5),3),"  "))))))),IF(H$1&lt;(IF((B3="1φ2Ｗ 100V"),ROUND((35.6*F3*I3)/(1000*8),3),IF(B3="1φ2Ｗ 200V",ROUND((35.6/2*F3*I3)/(1000*8),3),IF(B3="1φ3Ｗ",ROUND((17.8*F3*I3)/(1000*8),3),IF(B3="3φ3Ｗ 200V",ROUND((30.8/2*F3*I3)/(1000*8),3),IF(B3="3φ3Ｗ 415V",ROUND((30.8/4.15*F3*I3)/(1000*8),3),IF(B3="3φ4Ｗ",ROUND((17.8/4.15*F3*I3)/(1000*8),3),"  "))))))),IF(H$1&lt;(IF((B3="1φ2Ｗ 100V"),ROUND((35.6*F3*I3)/(1000*14),3),IF(B3="1φ2Ｗ 200V",ROUND((35.6/2*F3*I3)/(1000*14),3),IF(B3="1φ3Ｗ",ROUND((17.8*F3*I3)/(1000*14),3),IF(B3="3φ3Ｗ 200V",ROUND((30.8/2*F3*I3)/(1000*14),3),IF(B3="3φ3Ｗ 415V",ROUND((30.8/4.15*F3*I3)/(1000*14),3),IF(B3="3φ4Ｗ",ROUND((17.8/4.15*F3*I3)/(1000*14),3),"  "))))))),IF(H$1&lt;(IF((B3="1φ2Ｗ 100V"),ROUND((35.6*F3*I3)/(1000*22),3),IF(B3="1φ2Ｗ 200V",ROUND((35.6/2*F3*I3)/(1000*22),3),IF(B3="1φ3Ｗ",ROUND((17.8*F3*I3)/(1000*22),3),IF(B3="3φ3Ｗ 200V",ROUND((30.8/2*F3*I3)/(1000*22),3),IF(B3="3φ3Ｗ 415V",ROUND((30.8/4.15*F3*I3)/(1000*22),3),IF(B3="3φ4Ｗ",ROUND((17.8/4.15*F3*I3)/(1000*22),3),"  "))))))),IF(H$1&lt;(IF((B3="1φ2Ｗ 100V"),ROUND((35.6*F3*I3)/(1000*38),3),IF(B3="1φ2Ｗ 200V",ROUND((35.6/2*F3*I3)/(1000*38),3),IF(B3="1φ3Ｗ",ROUND((17.8*F3*I3)/(1000*38),3),IF(B3="3φ3Ｗ 200V",ROUND((30.8/2*F3*I3)/(1000*38),3),IF(B3="3φ3Ｗ 415V",ROUND((30.8/4.15*F3*I3)/(1000*38),3),IF(B3="3φ4Ｗ",ROUND((17.8/4.15*F3*I3)/(1000*38),3),"  "))))))),IF(H$1&lt;(IF((B3="1φ2Ｗ 100V"),ROUND((35.6*F3*I3)/(1000*60),3),IF(B3="1φ2Ｗ 200V",ROUND((35.6/2*F3*I3)/(1000*60),3),IF(B3="1φ3Ｗ",ROUND((17.8*F3*I3)/(1000*60),3),IF(B3="3φ3Ｗ 200V",ROUND((30.8/2*F3*I3)/(1000*60),3),IF(B3="3φ3Ｗ 415V",ROUND((30.8/4.15*F3*I3)/(1000*60),3),IF(B3="3φ4Ｗ",ROUND((17.8/4.15*F3*I3)/(1000*60),3),"  "))))))),IF(H$1&lt;(IF((B3="1φ2Ｗ 100V"),ROUND((35.6*F3*I3)/(1000*100),3),IF(B3="1φ2Ｗ 200V",ROUND((35.6/2*F3*I3)/(1000*100),3),IF(B3="1φ3Ｗ",ROUND((17.8*F3*I3)/(1000*100),3),IF(B3="3φ3Ｗ 200V",ROUND((30.8/2*F3*I3)/(1000*100),3),IF(B3="3φ3Ｗ 415V",ROUND((30.8/4.15*F3*I3)/(1000*100),3),IF(B3="3φ4Ｗ",ROUND((17.8/4.15*F3*I3)/(1000*100),3),"  "))))))),IF(H$1&lt;(IF((B3="1φ2Ｗ 100V"),ROUND((35.6*F3*I3)/(1000*150),3),IF(B3="1φ2Ｗ 200V",ROUND((35.6/2*F3*I3)/(1000*150),3),IF(B3="1φ3Ｗ",ROUND((17.8*F3*I3)/(1000*150),3),IF(B3="3φ3Ｗ 200V",ROUND((30.8/2*F3*I3)/(1000*150),3),IF(B3="3φ3Ｗ 415V",ROUND((30.8/4.15*F3*I3)/(1000*150),3),IF(B3="3φ4Ｗ",ROUND((17.8/4.15*F3*I3)/(1000*150),3),"  "))))))),IF(H$1&lt;(IF((B3="1φ2Ｗ 100V"),ROUND((35.6*F3*I3)/(1000*200),3),IF(B3="1φ2Ｗ 200V",ROUND((35.6/2*F3*I3)/(1000*200),3),IF(B3="1φ3Ｗ",ROUND((17.8*F3*I3)/(1000*200),3),IF(B3="3φ3Ｗ 200V",ROUND((30.8/2*F3*I3)/(1000*200),3),IF(B3="3φ3Ｗ 415V",ROUND((30.8/4.15*F3*I3)/(1000*200),3),IF(B3="3φ4Ｗ",ROUND((17.8/4.15*F3*I3)/(1000*200),3),"  "))))))),IF(H$1&lt;(IF((B3="1φ2Ｗ 100V"),ROUND((35.6*F3*I3)/(1000*250),3),IF(B3="1φ2Ｗ 200V",ROUND((35.6/2*F3*I3)/(1000*250),3),IF(B3="1φ3Ｗ",ROUND((17.8*F3*I3)/(1000*250),3),IF(B3="3φ3Ｗ 200V",ROUND((30.8/2*F3*I3)/(1000*250),3),IF(B3="3φ3Ｗ 415V",ROUND((30.8/4.15*F3*I3)/(1000*250),3),IF(B3="3φ4Ｗ",ROUND((17.8/4.15*F3*I3)/(1000*250),3),"  "))))))),IF(H$1&lt;(IF((B3="1φ2Ｗ 100V"),ROUND((35.6*F3*I3)/(1000*325),3),IF(B3="1φ2Ｗ 200V",ROUND((35.6/2*F3*I3)/(1000*325),3),IF(B3="1φ3Ｗ",ROUND((17.8*F3*I3)/(1000*325),3),IF(B3="3φ3Ｗ 200V",ROUND((30.8/2*F3*I3)/(1000*325),3),IF(B3="3φ3Ｗ 415V",ROUND((30.8/4.15*F3*I3)/(1000*325),3),IF(B3="3φ4Ｗ",ROUND((17.8/4.15*F3*I3)/(1000*325),3),"  "))))))),"不適合",P$26),P$25),P$24),P$23),P$22),P$21),P$20),P$19),P$18),P$17),P$16),P$15),P$14),P$13))))</f>
        <v>8sq</v>
      </c>
      <c r="N3" s="3"/>
      <c r="O3" s="93" t="s">
        <v>73</v>
      </c>
      <c r="P3" s="93"/>
      <c r="Q3" s="93"/>
      <c r="R3" s="93"/>
      <c r="S3" s="93"/>
      <c r="T3" s="93"/>
      <c r="U3" s="93"/>
      <c r="V3" s="5"/>
      <c r="W3" s="6">
        <f>H1*0.01</f>
        <v>0.03</v>
      </c>
      <c r="X3" s="5" t="s">
        <v>56</v>
      </c>
    </row>
    <row r="4" spans="1:24" ht="18.75" customHeight="1" x14ac:dyDescent="0.15">
      <c r="A4" s="49">
        <v>2</v>
      </c>
      <c r="B4" s="31" t="s">
        <v>43</v>
      </c>
      <c r="C4" s="31" t="s">
        <v>18</v>
      </c>
      <c r="D4" s="7">
        <f t="shared" ref="D4:D12" si="5">IFERROR(IF(IF(OR(B4=$R$14,B4=$R$15,B4=$R$16),(VLOOKUP(C4,$S$24:$U$39,2,FALSE)),IF(OR(B4=$R$17,B4=$R$18,B4=$R$19),(VLOOKUP(C4,$S$24:$U$39,3,FALSE))))=FALSE,"",ROUND(IF(OR(B4=$R$14,B4=$R$15,B4=$R$16),(VLOOKUP(C4,$S$24:$U$39,2,FALSE)),IF(OR(B4=$R$17,B4=$R$18,B4=$R$19),(VLOOKUP(C4,$S$24:$U$39,3,FALSE))))*$L$1,1)),"")</f>
        <v>23</v>
      </c>
      <c r="E4" s="7" t="str">
        <f t="shared" si="0"/>
        <v>100</v>
      </c>
      <c r="F4" s="31">
        <v>13.2</v>
      </c>
      <c r="G4" s="32">
        <v>2</v>
      </c>
      <c r="H4" s="31">
        <v>1</v>
      </c>
      <c r="I4" s="8">
        <f t="shared" ref="I4:I12" si="6">IFERROR(IF(G$2="電線電流 [A]",G4,IF((B4="1φ2Ｗ 100V"),ROUND(1000*G4/H4/100,2),IF(B4="1φ2Ｗ 200V",ROUND(1000*G4/H4/200,2),IF(B4="1φ3Ｗ",ROUND(1000*G4/H4/200,2),IF(B4="3φ3Ｗ 200V",ROUND((1000*G4/H4)/(SQRT(3)*200),2),IF(B4="3φ3Ｗ 415V",ROUND((1000*G4/H4)/(SQRT(3)*415),2),IF(B4="3φ4Ｗ",ROUND((1000*G4/H4)/(SQRT(3)*415),2),""))))))),"")</f>
        <v>20</v>
      </c>
      <c r="J4" s="9">
        <f t="shared" si="1"/>
        <v>2.99</v>
      </c>
      <c r="K4" s="10">
        <f t="shared" si="2"/>
        <v>2.99</v>
      </c>
      <c r="L4" s="11">
        <f t="shared" si="3"/>
        <v>13.2</v>
      </c>
      <c r="M4" s="64" t="str">
        <f t="shared" si="4"/>
        <v>2.0mm・3.5sq</v>
      </c>
      <c r="N4" s="3"/>
      <c r="O4" s="93" t="s">
        <v>21</v>
      </c>
      <c r="P4" s="93"/>
      <c r="Q4" s="93"/>
      <c r="R4" s="93"/>
      <c r="S4" s="93"/>
      <c r="T4" s="93"/>
      <c r="U4" s="93"/>
      <c r="V4" s="5" t="s">
        <v>59</v>
      </c>
      <c r="W4" s="5" t="s">
        <v>57</v>
      </c>
      <c r="X4" s="5" t="s">
        <v>58</v>
      </c>
    </row>
    <row r="5" spans="1:24" ht="18.75" customHeight="1" x14ac:dyDescent="0.15">
      <c r="A5" s="49">
        <v>3</v>
      </c>
      <c r="B5" s="31" t="s">
        <v>43</v>
      </c>
      <c r="C5" s="31">
        <v>8</v>
      </c>
      <c r="D5" s="7">
        <f t="shared" si="5"/>
        <v>42</v>
      </c>
      <c r="E5" s="7" t="str">
        <f t="shared" si="0"/>
        <v>100</v>
      </c>
      <c r="F5" s="31">
        <v>30</v>
      </c>
      <c r="G5" s="32">
        <v>2</v>
      </c>
      <c r="H5" s="31">
        <v>1</v>
      </c>
      <c r="I5" s="8">
        <f t="shared" si="6"/>
        <v>20</v>
      </c>
      <c r="J5" s="9">
        <f t="shared" si="1"/>
        <v>2.67</v>
      </c>
      <c r="K5" s="10">
        <f t="shared" si="2"/>
        <v>2.67</v>
      </c>
      <c r="L5" s="11">
        <f t="shared" si="3"/>
        <v>33.700000000000003</v>
      </c>
      <c r="M5" s="64" t="str">
        <f t="shared" si="4"/>
        <v>8sq</v>
      </c>
      <c r="N5" s="3"/>
      <c r="O5" s="12" t="s">
        <v>35</v>
      </c>
      <c r="P5" s="88" t="s">
        <v>37</v>
      </c>
      <c r="Q5" s="88"/>
      <c r="R5" s="88"/>
      <c r="S5" s="88" t="s">
        <v>38</v>
      </c>
      <c r="T5" s="88"/>
      <c r="U5" s="88"/>
      <c r="V5" s="5">
        <f t="shared" ref="V5:V14" si="7">IF(C3="","",IF(C3="1.6mm",2.011,IF(C3="2.0mm",3.142,IF(C3="2.6mm",5.3091,C3))))</f>
        <v>3.1419999999999999</v>
      </c>
      <c r="W5" s="13">
        <f t="shared" ref="W5:W14" si="8">IF(E3="","",IF(E3="100/200",$H$1*2,E3*$H$1*0.01))</f>
        <v>3</v>
      </c>
      <c r="X5" s="5">
        <f t="shared" ref="X5:X14" si="9">IFERROR(IF((B3="1φ2Ｗ 100V"),ROUND((35.6*1*I3)/(1000*V5),4),IF(B3="1φ2Ｗ 200V",ROUND((35.6*1*I3)/(1000*V5),4),IF(B3="1φ3Ｗ",ROUND((35.6*1*I3)/(1000*V5),4),IF(B3="3φ3Ｗ 200V",ROUND((30.8*1*I3)/(1000*V5),4),IF(B3="3φ3Ｗ 415V",ROUND((30.8*1*I3)/(1000*V5),4),IF(B3="3φ4Ｗ",ROUND((17.8*1*I3)/(1000*V5),4),"  ")))))),"")</f>
        <v>0.2266</v>
      </c>
    </row>
    <row r="6" spans="1:24" ht="18.75" customHeight="1" x14ac:dyDescent="0.15">
      <c r="A6" s="49">
        <v>4</v>
      </c>
      <c r="B6" s="31" t="s">
        <v>43</v>
      </c>
      <c r="C6" s="31" t="s">
        <v>18</v>
      </c>
      <c r="D6" s="7">
        <f t="shared" si="5"/>
        <v>23</v>
      </c>
      <c r="E6" s="7" t="str">
        <f t="shared" si="0"/>
        <v>100</v>
      </c>
      <c r="F6" s="31"/>
      <c r="G6" s="32"/>
      <c r="H6" s="31"/>
      <c r="I6" s="8" t="str">
        <f t="shared" si="6"/>
        <v/>
      </c>
      <c r="J6" s="9" t="str">
        <f t="shared" si="1"/>
        <v/>
      </c>
      <c r="K6" s="10" t="str">
        <f t="shared" si="2"/>
        <v/>
      </c>
      <c r="L6" s="11" t="str">
        <f t="shared" si="3"/>
        <v/>
      </c>
      <c r="M6" s="64" t="str">
        <f t="shared" si="4"/>
        <v/>
      </c>
      <c r="N6" s="73" t="s">
        <v>85</v>
      </c>
      <c r="O6" s="12" t="s">
        <v>36</v>
      </c>
      <c r="P6" s="5" t="s">
        <v>64</v>
      </c>
      <c r="Q6" s="5" t="s">
        <v>39</v>
      </c>
      <c r="R6" s="5" t="s">
        <v>65</v>
      </c>
      <c r="S6" s="5" t="s">
        <v>64</v>
      </c>
      <c r="T6" s="5" t="s">
        <v>39</v>
      </c>
      <c r="U6" s="5" t="s">
        <v>65</v>
      </c>
      <c r="V6" s="5">
        <f t="shared" si="7"/>
        <v>3.1419999999999999</v>
      </c>
      <c r="W6" s="13">
        <f t="shared" si="8"/>
        <v>3</v>
      </c>
      <c r="X6" s="5">
        <f t="shared" si="9"/>
        <v>0.2266</v>
      </c>
    </row>
    <row r="7" spans="1:24" ht="18.75" customHeight="1" x14ac:dyDescent="0.15">
      <c r="A7" s="49">
        <v>5</v>
      </c>
      <c r="B7" s="31" t="s">
        <v>43</v>
      </c>
      <c r="C7" s="31" t="s">
        <v>78</v>
      </c>
      <c r="D7" s="7">
        <f t="shared" si="5"/>
        <v>18</v>
      </c>
      <c r="E7" s="7" t="str">
        <f t="shared" si="0"/>
        <v>100</v>
      </c>
      <c r="F7" s="31">
        <v>8</v>
      </c>
      <c r="G7" s="32">
        <v>2</v>
      </c>
      <c r="H7" s="31">
        <v>0.95</v>
      </c>
      <c r="I7" s="8">
        <f t="shared" si="6"/>
        <v>21.05</v>
      </c>
      <c r="J7" s="9">
        <f t="shared" si="1"/>
        <v>2.98</v>
      </c>
      <c r="K7" s="10">
        <f t="shared" si="2"/>
        <v>2.98</v>
      </c>
      <c r="L7" s="11">
        <f t="shared" si="3"/>
        <v>8.1</v>
      </c>
      <c r="M7" s="64" t="str">
        <f t="shared" si="4"/>
        <v>1.6mm・2sq</v>
      </c>
      <c r="N7" s="3"/>
      <c r="O7" s="12" t="s">
        <v>33</v>
      </c>
      <c r="P7" s="5">
        <v>2</v>
      </c>
      <c r="Q7" s="5">
        <v>3</v>
      </c>
      <c r="R7" s="5"/>
      <c r="S7" s="5">
        <v>2</v>
      </c>
      <c r="T7" s="5">
        <v>2</v>
      </c>
      <c r="U7" s="5"/>
      <c r="V7" s="5">
        <f t="shared" si="7"/>
        <v>8</v>
      </c>
      <c r="W7" s="13">
        <f t="shared" si="8"/>
        <v>3</v>
      </c>
      <c r="X7" s="5">
        <f t="shared" si="9"/>
        <v>8.8999999999999996E-2</v>
      </c>
    </row>
    <row r="8" spans="1:24" ht="18.75" customHeight="1" x14ac:dyDescent="0.15">
      <c r="A8" s="49">
        <v>6</v>
      </c>
      <c r="B8" s="31"/>
      <c r="C8" s="31"/>
      <c r="D8" s="7" t="str">
        <f t="shared" si="5"/>
        <v/>
      </c>
      <c r="E8" s="7" t="str">
        <f t="shared" si="0"/>
        <v/>
      </c>
      <c r="F8" s="31"/>
      <c r="G8" s="32"/>
      <c r="H8" s="31"/>
      <c r="I8" s="8" t="str">
        <f t="shared" si="6"/>
        <v/>
      </c>
      <c r="J8" s="9" t="str">
        <f t="shared" si="1"/>
        <v xml:space="preserve">  </v>
      </c>
      <c r="K8" s="10" t="str">
        <f t="shared" si="2"/>
        <v/>
      </c>
      <c r="L8" s="11" t="str">
        <f t="shared" si="3"/>
        <v/>
      </c>
      <c r="M8" s="64" t="str">
        <f t="shared" si="4"/>
        <v/>
      </c>
      <c r="N8" s="3"/>
      <c r="O8" s="12" t="s">
        <v>34</v>
      </c>
      <c r="P8" s="5"/>
      <c r="Q8" s="5"/>
      <c r="R8" s="5">
        <v>5</v>
      </c>
      <c r="S8" s="5"/>
      <c r="T8" s="5"/>
      <c r="U8" s="5">
        <v>4</v>
      </c>
      <c r="V8" s="5">
        <f t="shared" si="7"/>
        <v>3.1419999999999999</v>
      </c>
      <c r="W8" s="13">
        <f t="shared" si="8"/>
        <v>3</v>
      </c>
      <c r="X8" s="5" t="str">
        <f t="shared" si="9"/>
        <v/>
      </c>
    </row>
    <row r="9" spans="1:24" ht="18.75" customHeight="1" x14ac:dyDescent="0.15">
      <c r="A9" s="49">
        <v>7</v>
      </c>
      <c r="B9" s="31"/>
      <c r="C9" s="31"/>
      <c r="D9" s="7" t="str">
        <f t="shared" si="5"/>
        <v/>
      </c>
      <c r="E9" s="7" t="str">
        <f t="shared" si="0"/>
        <v/>
      </c>
      <c r="F9" s="31"/>
      <c r="G9" s="32"/>
      <c r="H9" s="31"/>
      <c r="I9" s="8" t="str">
        <f t="shared" si="6"/>
        <v/>
      </c>
      <c r="J9" s="9" t="str">
        <f t="shared" si="1"/>
        <v xml:space="preserve">  </v>
      </c>
      <c r="K9" s="10" t="str">
        <f t="shared" si="2"/>
        <v/>
      </c>
      <c r="L9" s="11" t="str">
        <f t="shared" si="3"/>
        <v/>
      </c>
      <c r="M9" s="64" t="str">
        <f t="shared" si="4"/>
        <v/>
      </c>
      <c r="N9" s="73"/>
      <c r="O9" s="12" t="s">
        <v>32</v>
      </c>
      <c r="P9" s="5"/>
      <c r="Q9" s="5"/>
      <c r="R9" s="5">
        <v>6</v>
      </c>
      <c r="S9" s="5"/>
      <c r="T9" s="5"/>
      <c r="U9" s="5">
        <v>5</v>
      </c>
      <c r="V9" s="5">
        <f t="shared" si="7"/>
        <v>2.0110000000000001</v>
      </c>
      <c r="W9" s="13">
        <f t="shared" si="8"/>
        <v>3</v>
      </c>
      <c r="X9" s="5">
        <f t="shared" si="9"/>
        <v>0.37259999999999999</v>
      </c>
    </row>
    <row r="10" spans="1:24" ht="18.75" customHeight="1" x14ac:dyDescent="0.15">
      <c r="A10" s="49">
        <v>8</v>
      </c>
      <c r="B10" s="31"/>
      <c r="C10" s="31"/>
      <c r="D10" s="7" t="str">
        <f t="shared" si="5"/>
        <v/>
      </c>
      <c r="E10" s="7" t="str">
        <f t="shared" si="0"/>
        <v/>
      </c>
      <c r="F10" s="31"/>
      <c r="G10" s="32"/>
      <c r="H10" s="31"/>
      <c r="I10" s="8" t="str">
        <f t="shared" si="6"/>
        <v/>
      </c>
      <c r="J10" s="9" t="str">
        <f t="shared" si="1"/>
        <v xml:space="preserve">  </v>
      </c>
      <c r="K10" s="10" t="str">
        <f t="shared" si="2"/>
        <v/>
      </c>
      <c r="L10" s="11" t="str">
        <f t="shared" si="3"/>
        <v/>
      </c>
      <c r="M10" s="64" t="str">
        <f t="shared" si="4"/>
        <v/>
      </c>
      <c r="N10" s="3"/>
      <c r="O10" s="12" t="s">
        <v>31</v>
      </c>
      <c r="P10" s="5"/>
      <c r="Q10" s="5"/>
      <c r="R10" s="5">
        <v>7</v>
      </c>
      <c r="S10" s="5"/>
      <c r="T10" s="5"/>
      <c r="U10" s="5">
        <v>6</v>
      </c>
      <c r="V10" s="5" t="str">
        <f t="shared" si="7"/>
        <v/>
      </c>
      <c r="W10" s="13" t="str">
        <f t="shared" si="8"/>
        <v/>
      </c>
      <c r="X10" s="5" t="str">
        <f t="shared" si="9"/>
        <v xml:space="preserve">  </v>
      </c>
    </row>
    <row r="11" spans="1:24" ht="18.75" customHeight="1" x14ac:dyDescent="0.15">
      <c r="A11" s="49">
        <v>9</v>
      </c>
      <c r="B11" s="31" t="s">
        <v>79</v>
      </c>
      <c r="C11" s="31">
        <v>5.5</v>
      </c>
      <c r="D11" s="7">
        <f t="shared" si="5"/>
        <v>33</v>
      </c>
      <c r="E11" s="7" t="str">
        <f t="shared" si="0"/>
        <v>100/200</v>
      </c>
      <c r="F11" s="31"/>
      <c r="G11" s="32"/>
      <c r="H11" s="31"/>
      <c r="I11" s="8" t="str">
        <f t="shared" si="6"/>
        <v/>
      </c>
      <c r="J11" s="9" t="str">
        <f t="shared" si="1"/>
        <v/>
      </c>
      <c r="K11" s="10" t="str">
        <f t="shared" si="2"/>
        <v/>
      </c>
      <c r="L11" s="11" t="str">
        <f t="shared" si="3"/>
        <v/>
      </c>
      <c r="M11" s="64" t="str">
        <f t="shared" si="4"/>
        <v/>
      </c>
      <c r="N11" s="3"/>
      <c r="O11" s="4"/>
      <c r="P11" s="4"/>
      <c r="Q11" s="4"/>
      <c r="R11" s="4"/>
      <c r="S11" s="4"/>
      <c r="T11" s="4"/>
      <c r="U11" s="4"/>
      <c r="V11" s="5" t="str">
        <f t="shared" si="7"/>
        <v/>
      </c>
      <c r="W11" s="13" t="str">
        <f t="shared" si="8"/>
        <v/>
      </c>
      <c r="X11" s="5" t="str">
        <f t="shared" si="9"/>
        <v xml:space="preserve">  </v>
      </c>
    </row>
    <row r="12" spans="1:24" ht="18.75" customHeight="1" x14ac:dyDescent="0.15">
      <c r="A12" s="49">
        <v>10</v>
      </c>
      <c r="B12" s="31"/>
      <c r="C12" s="31"/>
      <c r="D12" s="7" t="str">
        <f t="shared" si="5"/>
        <v/>
      </c>
      <c r="E12" s="7" t="str">
        <f t="shared" si="0"/>
        <v/>
      </c>
      <c r="F12" s="31"/>
      <c r="G12" s="32"/>
      <c r="H12" s="31"/>
      <c r="I12" s="8" t="str">
        <f t="shared" si="6"/>
        <v/>
      </c>
      <c r="J12" s="9" t="str">
        <f t="shared" si="1"/>
        <v xml:space="preserve">  </v>
      </c>
      <c r="K12" s="10" t="str">
        <f t="shared" si="2"/>
        <v/>
      </c>
      <c r="L12" s="11" t="str">
        <f t="shared" si="3"/>
        <v/>
      </c>
      <c r="M12" s="64" t="str">
        <f t="shared" si="4"/>
        <v/>
      </c>
      <c r="N12" s="3"/>
      <c r="O12" s="12" t="s">
        <v>19</v>
      </c>
      <c r="P12" s="12" t="s">
        <v>63</v>
      </c>
      <c r="Q12" s="14" t="s">
        <v>17</v>
      </c>
      <c r="R12" s="88" t="s">
        <v>0</v>
      </c>
      <c r="S12" s="88" t="s">
        <v>3</v>
      </c>
      <c r="T12" s="88" t="s">
        <v>5</v>
      </c>
      <c r="U12" s="88" t="s">
        <v>62</v>
      </c>
      <c r="V12" s="5" t="str">
        <f t="shared" si="7"/>
        <v/>
      </c>
      <c r="W12" s="13" t="str">
        <f t="shared" si="8"/>
        <v/>
      </c>
      <c r="X12" s="5" t="str">
        <f t="shared" si="9"/>
        <v xml:space="preserve">  </v>
      </c>
    </row>
    <row r="13" spans="1:24" ht="19.5" customHeight="1" x14ac:dyDescent="0.15">
      <c r="I13" s="16"/>
      <c r="J13" s="17"/>
      <c r="K13" s="18"/>
      <c r="L13" s="19"/>
      <c r="M13" s="17"/>
      <c r="N13" s="3"/>
      <c r="O13" s="12">
        <v>5</v>
      </c>
      <c r="P13" s="12" t="s">
        <v>22</v>
      </c>
      <c r="Q13" s="5">
        <v>2.0105599999999999</v>
      </c>
      <c r="R13" s="88"/>
      <c r="S13" s="88"/>
      <c r="T13" s="88"/>
      <c r="U13" s="88"/>
      <c r="V13" s="5">
        <f t="shared" si="7"/>
        <v>5.5</v>
      </c>
      <c r="W13" s="13">
        <f t="shared" si="8"/>
        <v>6</v>
      </c>
      <c r="X13" s="5" t="str">
        <f t="shared" si="9"/>
        <v/>
      </c>
    </row>
    <row r="14" spans="1:24" ht="19.5" customHeight="1" x14ac:dyDescent="0.15">
      <c r="I14" s="16"/>
      <c r="J14" s="17"/>
      <c r="K14" s="18"/>
      <c r="L14" s="19"/>
      <c r="M14" s="17"/>
      <c r="N14" s="3"/>
      <c r="O14" s="12">
        <v>10</v>
      </c>
      <c r="P14" s="12" t="s">
        <v>23</v>
      </c>
      <c r="Q14" s="5">
        <v>3.1415000000000002</v>
      </c>
      <c r="R14" s="5" t="s">
        <v>44</v>
      </c>
      <c r="S14" s="20" t="s">
        <v>6</v>
      </c>
      <c r="T14" s="5">
        <v>100</v>
      </c>
      <c r="U14" s="5">
        <v>35.6</v>
      </c>
      <c r="V14" s="5" t="str">
        <f t="shared" si="7"/>
        <v/>
      </c>
      <c r="W14" s="13" t="str">
        <f t="shared" si="8"/>
        <v/>
      </c>
      <c r="X14" s="5" t="str">
        <f t="shared" si="9"/>
        <v xml:space="preserve">  </v>
      </c>
    </row>
    <row r="15" spans="1:24" ht="19.5" customHeight="1" x14ac:dyDescent="0.15">
      <c r="I15" s="16"/>
      <c r="J15" s="17"/>
      <c r="K15" s="18"/>
      <c r="L15" s="19"/>
      <c r="M15" s="17"/>
      <c r="N15" s="3"/>
      <c r="O15" s="12">
        <v>15</v>
      </c>
      <c r="P15" s="12" t="s">
        <v>52</v>
      </c>
      <c r="Q15" s="5">
        <v>5.3090999999999999</v>
      </c>
      <c r="R15" s="5" t="s">
        <v>45</v>
      </c>
      <c r="S15" s="20" t="s">
        <v>7</v>
      </c>
      <c r="T15" s="5">
        <v>200</v>
      </c>
      <c r="U15" s="5">
        <v>35.6</v>
      </c>
      <c r="V15" s="21"/>
      <c r="W15" s="21"/>
      <c r="X15" s="21"/>
    </row>
    <row r="16" spans="1:24" ht="19.5" customHeight="1" x14ac:dyDescent="0.15">
      <c r="I16" s="16"/>
      <c r="J16" s="17"/>
      <c r="K16" s="18"/>
      <c r="L16" s="19"/>
      <c r="M16" s="17"/>
      <c r="N16" s="3"/>
      <c r="O16" s="12">
        <v>20</v>
      </c>
      <c r="P16" s="12" t="s">
        <v>10</v>
      </c>
      <c r="Q16" s="5">
        <v>5.5</v>
      </c>
      <c r="R16" s="5" t="s">
        <v>46</v>
      </c>
      <c r="S16" s="20" t="s">
        <v>4</v>
      </c>
      <c r="T16" s="5">
        <v>200</v>
      </c>
      <c r="U16" s="5">
        <v>17.8</v>
      </c>
      <c r="V16" s="21"/>
      <c r="W16" s="21"/>
      <c r="X16" s="21"/>
    </row>
    <row r="17" spans="9:24" ht="19.5" customHeight="1" x14ac:dyDescent="0.15">
      <c r="I17" s="16"/>
      <c r="J17" s="17"/>
      <c r="K17" s="18"/>
      <c r="L17" s="19"/>
      <c r="M17" s="17"/>
      <c r="N17" s="22"/>
      <c r="O17" s="12">
        <v>30</v>
      </c>
      <c r="P17" s="12" t="s">
        <v>11</v>
      </c>
      <c r="Q17" s="5">
        <v>8</v>
      </c>
      <c r="R17" s="5" t="s">
        <v>47</v>
      </c>
      <c r="S17" s="20" t="s">
        <v>7</v>
      </c>
      <c r="T17" s="5">
        <v>200</v>
      </c>
      <c r="U17" s="5">
        <v>30.8</v>
      </c>
      <c r="V17" s="21"/>
      <c r="W17" s="21"/>
      <c r="X17" s="21"/>
    </row>
    <row r="18" spans="9:24" ht="19.5" customHeight="1" x14ac:dyDescent="0.15">
      <c r="I18" s="16"/>
      <c r="J18" s="17"/>
      <c r="K18" s="18"/>
      <c r="L18" s="19"/>
      <c r="M18" s="17"/>
      <c r="N18" s="22"/>
      <c r="O18" s="12">
        <v>40</v>
      </c>
      <c r="P18" s="12" t="s">
        <v>12</v>
      </c>
      <c r="Q18" s="5">
        <v>14</v>
      </c>
      <c r="R18" s="5" t="s">
        <v>48</v>
      </c>
      <c r="S18" s="20" t="s">
        <v>8</v>
      </c>
      <c r="T18" s="5">
        <v>415</v>
      </c>
      <c r="U18" s="5">
        <v>30.8</v>
      </c>
      <c r="V18" s="21"/>
      <c r="W18" s="21"/>
      <c r="X18" s="21"/>
    </row>
    <row r="19" spans="9:24" ht="19.5" customHeight="1" x14ac:dyDescent="0.15">
      <c r="I19" s="16"/>
      <c r="J19" s="17"/>
      <c r="K19" s="18"/>
      <c r="L19" s="19"/>
      <c r="M19" s="17"/>
      <c r="N19" s="22"/>
      <c r="O19" s="12">
        <v>50</v>
      </c>
      <c r="P19" s="12" t="s">
        <v>13</v>
      </c>
      <c r="Q19" s="5">
        <v>22</v>
      </c>
      <c r="R19" s="5" t="s">
        <v>49</v>
      </c>
      <c r="S19" s="20" t="s">
        <v>8</v>
      </c>
      <c r="T19" s="5">
        <v>415</v>
      </c>
      <c r="U19" s="5">
        <v>17.8</v>
      </c>
      <c r="V19" s="21"/>
      <c r="W19" s="21"/>
      <c r="X19" s="21"/>
    </row>
    <row r="20" spans="9:24" ht="19.5" customHeight="1" x14ac:dyDescent="0.15">
      <c r="I20" s="16"/>
      <c r="J20" s="17"/>
      <c r="K20" s="18"/>
      <c r="L20" s="19"/>
      <c r="M20" s="17"/>
      <c r="N20" s="22"/>
      <c r="O20" s="12">
        <v>60</v>
      </c>
      <c r="P20" s="12" t="s">
        <v>24</v>
      </c>
      <c r="Q20" s="5">
        <v>38</v>
      </c>
      <c r="R20" s="23"/>
      <c r="S20" s="23"/>
      <c r="T20" s="24" t="s">
        <v>67</v>
      </c>
      <c r="U20" s="24" t="s">
        <v>68</v>
      </c>
      <c r="V20" s="21"/>
      <c r="W20" s="21"/>
      <c r="X20" s="21"/>
    </row>
    <row r="21" spans="9:24" ht="19.5" customHeight="1" x14ac:dyDescent="0.15">
      <c r="I21" s="16"/>
      <c r="J21" s="17"/>
      <c r="K21" s="18"/>
      <c r="L21" s="19"/>
      <c r="M21" s="17"/>
      <c r="N21" s="22"/>
      <c r="O21" s="12">
        <v>75</v>
      </c>
      <c r="P21" s="12" t="s">
        <v>25</v>
      </c>
      <c r="Q21" s="5">
        <v>60</v>
      </c>
      <c r="R21" s="25" t="s">
        <v>66</v>
      </c>
      <c r="S21" s="23"/>
      <c r="T21" s="26" t="s">
        <v>69</v>
      </c>
      <c r="U21" s="26" t="s">
        <v>70</v>
      </c>
      <c r="V21" s="21"/>
      <c r="W21" s="21"/>
      <c r="X21" s="21"/>
    </row>
    <row r="22" spans="9:24" ht="19.5" customHeight="1" x14ac:dyDescent="0.15">
      <c r="I22" s="16"/>
      <c r="J22" s="17"/>
      <c r="K22" s="18"/>
      <c r="L22" s="19"/>
      <c r="M22" s="17"/>
      <c r="N22" s="22"/>
      <c r="O22" s="12">
        <v>100</v>
      </c>
      <c r="P22" s="12" t="s">
        <v>26</v>
      </c>
      <c r="Q22" s="5">
        <v>100</v>
      </c>
      <c r="R22" s="87" t="s">
        <v>53</v>
      </c>
      <c r="S22" s="88"/>
      <c r="T22" s="5" t="s">
        <v>50</v>
      </c>
      <c r="U22" s="5" t="s">
        <v>51</v>
      </c>
      <c r="V22" s="21"/>
      <c r="W22" s="21"/>
      <c r="X22" s="21"/>
    </row>
    <row r="23" spans="9:24" ht="19.5" customHeight="1" x14ac:dyDescent="0.15">
      <c r="I23" s="16"/>
      <c r="J23" s="17"/>
      <c r="K23" s="18"/>
      <c r="L23" s="19"/>
      <c r="M23" s="17"/>
      <c r="N23" s="22"/>
      <c r="O23" s="12">
        <v>125</v>
      </c>
      <c r="P23" s="12" t="s">
        <v>27</v>
      </c>
      <c r="Q23" s="5">
        <v>150</v>
      </c>
      <c r="R23" s="87" t="s">
        <v>61</v>
      </c>
      <c r="S23" s="88"/>
      <c r="T23" s="5" t="s">
        <v>1</v>
      </c>
      <c r="U23" s="5" t="s">
        <v>1</v>
      </c>
      <c r="V23" s="21"/>
      <c r="W23" s="21"/>
      <c r="X23" s="21"/>
    </row>
    <row r="24" spans="9:24" ht="19.5" customHeight="1" x14ac:dyDescent="0.15">
      <c r="I24" s="16"/>
      <c r="J24" s="17"/>
      <c r="K24" s="18"/>
      <c r="L24" s="19"/>
      <c r="M24" s="17"/>
      <c r="N24" s="22"/>
      <c r="O24" s="12">
        <v>150</v>
      </c>
      <c r="P24" s="12" t="s">
        <v>28</v>
      </c>
      <c r="Q24" s="5">
        <v>200</v>
      </c>
      <c r="R24" s="12" t="s">
        <v>14</v>
      </c>
      <c r="S24" s="5" t="s">
        <v>15</v>
      </c>
      <c r="T24" s="5">
        <v>18</v>
      </c>
      <c r="U24" s="5">
        <v>15</v>
      </c>
      <c r="V24" s="21"/>
      <c r="W24" s="21"/>
      <c r="X24" s="21"/>
    </row>
    <row r="25" spans="9:24" ht="19.5" customHeight="1" x14ac:dyDescent="0.15">
      <c r="I25" s="16"/>
      <c r="J25" s="17"/>
      <c r="K25" s="18"/>
      <c r="L25" s="19"/>
      <c r="M25" s="17"/>
      <c r="N25" s="22"/>
      <c r="O25" s="12">
        <v>175</v>
      </c>
      <c r="P25" s="12" t="s">
        <v>29</v>
      </c>
      <c r="Q25" s="5">
        <v>250</v>
      </c>
      <c r="R25" s="12" t="s">
        <v>14</v>
      </c>
      <c r="S25" s="5" t="s">
        <v>9</v>
      </c>
      <c r="T25" s="5">
        <v>23</v>
      </c>
      <c r="U25" s="5">
        <v>20</v>
      </c>
      <c r="V25" s="21"/>
      <c r="W25" s="21"/>
      <c r="X25" s="21"/>
    </row>
    <row r="26" spans="9:24" ht="19.5" customHeight="1" x14ac:dyDescent="0.15">
      <c r="I26" s="16"/>
      <c r="J26" s="17"/>
      <c r="K26" s="18"/>
      <c r="L26" s="19"/>
      <c r="M26" s="17"/>
      <c r="N26" s="22"/>
      <c r="O26" s="12">
        <v>200</v>
      </c>
      <c r="P26" s="12" t="s">
        <v>30</v>
      </c>
      <c r="Q26" s="5">
        <v>325</v>
      </c>
      <c r="R26" s="12" t="s">
        <v>14</v>
      </c>
      <c r="S26" s="5" t="s">
        <v>52</v>
      </c>
      <c r="T26" s="5">
        <v>32</v>
      </c>
      <c r="U26" s="5">
        <v>27</v>
      </c>
      <c r="V26" s="21"/>
      <c r="W26" s="21"/>
      <c r="X26" s="21"/>
    </row>
    <row r="27" spans="9:24" ht="19.5" customHeight="1" x14ac:dyDescent="0.15">
      <c r="I27" s="16"/>
      <c r="J27" s="17"/>
      <c r="K27" s="18"/>
      <c r="L27" s="19"/>
      <c r="M27" s="17"/>
      <c r="N27" s="22"/>
      <c r="O27" s="12">
        <v>225</v>
      </c>
      <c r="R27" s="5" t="s">
        <v>16</v>
      </c>
      <c r="S27" s="5">
        <v>2</v>
      </c>
      <c r="T27" s="5">
        <v>18</v>
      </c>
      <c r="U27" s="5">
        <v>15</v>
      </c>
      <c r="V27" s="21"/>
      <c r="W27" s="21"/>
      <c r="X27" s="21"/>
    </row>
    <row r="28" spans="9:24" ht="19.5" customHeight="1" x14ac:dyDescent="0.15">
      <c r="I28" s="16"/>
      <c r="J28" s="17"/>
      <c r="K28" s="18"/>
      <c r="L28" s="19"/>
      <c r="M28" s="17"/>
      <c r="O28" s="12">
        <v>250</v>
      </c>
      <c r="R28" s="5" t="s">
        <v>16</v>
      </c>
      <c r="S28" s="5">
        <v>3.5</v>
      </c>
      <c r="T28" s="5">
        <v>25</v>
      </c>
      <c r="U28" s="5">
        <v>21</v>
      </c>
      <c r="V28" s="21"/>
      <c r="W28" s="21"/>
      <c r="X28" s="21"/>
    </row>
    <row r="29" spans="9:24" ht="19.5" customHeight="1" x14ac:dyDescent="0.15">
      <c r="I29" s="16"/>
      <c r="J29" s="17"/>
      <c r="K29" s="18"/>
      <c r="L29" s="19"/>
      <c r="M29" s="17"/>
      <c r="O29" s="12">
        <v>300</v>
      </c>
      <c r="R29" s="5" t="s">
        <v>16</v>
      </c>
      <c r="S29" s="5">
        <v>5.5</v>
      </c>
      <c r="T29" s="5">
        <v>33</v>
      </c>
      <c r="U29" s="5">
        <v>28</v>
      </c>
      <c r="V29" s="21"/>
      <c r="W29" s="21"/>
      <c r="X29" s="21"/>
    </row>
    <row r="30" spans="9:24" ht="19.5" customHeight="1" x14ac:dyDescent="0.15">
      <c r="I30" s="16"/>
      <c r="J30" s="17"/>
      <c r="K30" s="18"/>
      <c r="L30" s="19"/>
      <c r="M30" s="17"/>
      <c r="O30" s="12">
        <v>400</v>
      </c>
      <c r="R30" s="5" t="s">
        <v>16</v>
      </c>
      <c r="S30" s="5">
        <v>8</v>
      </c>
      <c r="T30" s="5">
        <v>42</v>
      </c>
      <c r="U30" s="5">
        <v>36</v>
      </c>
      <c r="V30" s="21"/>
      <c r="W30" s="21"/>
      <c r="X30" s="21"/>
    </row>
    <row r="31" spans="9:24" ht="19.5" customHeight="1" x14ac:dyDescent="0.15">
      <c r="I31" s="16"/>
      <c r="J31" s="17"/>
      <c r="K31" s="18"/>
      <c r="L31" s="19"/>
      <c r="M31" s="17"/>
      <c r="R31" s="5" t="s">
        <v>16</v>
      </c>
      <c r="S31" s="5">
        <v>14</v>
      </c>
      <c r="T31" s="5">
        <v>59</v>
      </c>
      <c r="U31" s="5">
        <v>50</v>
      </c>
      <c r="V31" s="21"/>
      <c r="W31" s="21"/>
      <c r="X31" s="21"/>
    </row>
    <row r="32" spans="9:24" ht="19.5" customHeight="1" x14ac:dyDescent="0.15">
      <c r="I32" s="16"/>
      <c r="J32" s="17"/>
      <c r="K32" s="18"/>
      <c r="L32" s="19"/>
      <c r="M32" s="17"/>
      <c r="R32" s="5" t="s">
        <v>16</v>
      </c>
      <c r="S32" s="5">
        <v>22</v>
      </c>
      <c r="T32" s="5">
        <v>78</v>
      </c>
      <c r="U32" s="5">
        <v>66</v>
      </c>
      <c r="V32" s="21"/>
      <c r="W32" s="21"/>
      <c r="X32" s="21"/>
    </row>
    <row r="33" spans="2:24" ht="19.5" customHeight="1" x14ac:dyDescent="0.15">
      <c r="B33" s="27"/>
      <c r="C33" s="27"/>
      <c r="D33" s="27"/>
      <c r="E33" s="27"/>
      <c r="F33" s="27"/>
      <c r="G33" s="27"/>
      <c r="H33" s="27"/>
      <c r="I33" s="27"/>
      <c r="J33" s="27"/>
      <c r="K33" s="27"/>
      <c r="L33" s="27"/>
      <c r="M33" s="27"/>
      <c r="N33" s="27"/>
      <c r="R33" s="5" t="s">
        <v>16</v>
      </c>
      <c r="S33" s="5">
        <v>38</v>
      </c>
      <c r="T33" s="5">
        <v>110</v>
      </c>
      <c r="U33" s="5">
        <v>93</v>
      </c>
      <c r="V33" s="21"/>
      <c r="W33" s="21"/>
      <c r="X33" s="21"/>
    </row>
    <row r="34" spans="2:24" ht="19.5" customHeight="1" x14ac:dyDescent="0.15">
      <c r="B34" s="27"/>
      <c r="C34" s="27"/>
      <c r="D34" s="27"/>
      <c r="E34" s="27"/>
      <c r="F34" s="27"/>
      <c r="G34" s="27"/>
      <c r="H34" s="27"/>
      <c r="I34" s="27"/>
      <c r="J34" s="27"/>
      <c r="K34" s="27"/>
      <c r="L34" s="27"/>
      <c r="M34" s="27"/>
      <c r="N34" s="27"/>
      <c r="R34" s="5" t="s">
        <v>16</v>
      </c>
      <c r="S34" s="5">
        <v>60</v>
      </c>
      <c r="T34" s="5">
        <v>145</v>
      </c>
      <c r="U34" s="5">
        <v>120</v>
      </c>
      <c r="V34" s="21"/>
      <c r="W34" s="21"/>
      <c r="X34" s="21"/>
    </row>
    <row r="35" spans="2:24" ht="19.5" customHeight="1" x14ac:dyDescent="0.15">
      <c r="B35" s="27"/>
      <c r="C35" s="27"/>
      <c r="D35" s="27"/>
      <c r="E35" s="27"/>
      <c r="F35" s="27"/>
      <c r="G35" s="27"/>
      <c r="H35" s="27"/>
      <c r="I35" s="27"/>
      <c r="J35" s="27"/>
      <c r="K35" s="27"/>
      <c r="L35" s="27"/>
      <c r="M35" s="27"/>
      <c r="N35" s="27"/>
      <c r="R35" s="5" t="s">
        <v>16</v>
      </c>
      <c r="S35" s="5">
        <v>100</v>
      </c>
      <c r="T35" s="5">
        <v>200</v>
      </c>
      <c r="U35" s="5">
        <v>165</v>
      </c>
      <c r="V35" s="21"/>
      <c r="W35" s="21"/>
      <c r="X35" s="21"/>
    </row>
    <row r="36" spans="2:24" ht="19.5" customHeight="1" x14ac:dyDescent="0.15">
      <c r="B36" s="27"/>
      <c r="C36" s="27"/>
      <c r="D36" s="27"/>
      <c r="E36" s="27"/>
      <c r="F36" s="27"/>
      <c r="G36" s="27"/>
      <c r="H36" s="27"/>
      <c r="I36" s="27"/>
      <c r="J36" s="27"/>
      <c r="K36" s="27"/>
      <c r="L36" s="27"/>
      <c r="M36" s="27"/>
      <c r="N36" s="27"/>
      <c r="R36" s="5" t="s">
        <v>16</v>
      </c>
      <c r="S36" s="5">
        <v>150</v>
      </c>
      <c r="T36" s="5">
        <v>255</v>
      </c>
      <c r="U36" s="5">
        <v>220</v>
      </c>
      <c r="V36" s="21"/>
      <c r="W36" s="21"/>
      <c r="X36" s="21"/>
    </row>
    <row r="37" spans="2:24" ht="19.5" customHeight="1" x14ac:dyDescent="0.15">
      <c r="G37" s="1"/>
      <c r="I37" s="1"/>
      <c r="J37" s="1"/>
      <c r="R37" s="5" t="s">
        <v>16</v>
      </c>
      <c r="S37" s="5">
        <v>200</v>
      </c>
      <c r="T37" s="5">
        <v>310</v>
      </c>
      <c r="U37" s="5">
        <v>260</v>
      </c>
      <c r="V37" s="21"/>
      <c r="W37" s="21"/>
      <c r="X37" s="21"/>
    </row>
    <row r="38" spans="2:24" ht="19.5" customHeight="1" x14ac:dyDescent="0.15">
      <c r="R38" s="5" t="s">
        <v>16</v>
      </c>
      <c r="S38" s="5">
        <v>250</v>
      </c>
      <c r="T38" s="5">
        <v>355</v>
      </c>
      <c r="U38" s="5">
        <v>300</v>
      </c>
      <c r="V38" s="21"/>
      <c r="W38" s="21"/>
      <c r="X38" s="21"/>
    </row>
    <row r="39" spans="2:24" ht="19.5" customHeight="1" x14ac:dyDescent="0.15">
      <c r="R39" s="5" t="s">
        <v>16</v>
      </c>
      <c r="S39" s="5">
        <v>325</v>
      </c>
      <c r="T39" s="5">
        <v>420</v>
      </c>
      <c r="U39" s="5">
        <v>355</v>
      </c>
      <c r="V39" s="21"/>
      <c r="W39" s="21"/>
      <c r="X39" s="21"/>
    </row>
    <row r="44" spans="2:24" x14ac:dyDescent="0.15">
      <c r="I44" s="1"/>
      <c r="J44" s="1"/>
    </row>
  </sheetData>
  <sheetProtection algorithmName="SHA-512" hashValue="ri87zx/prrAcw4EcDzyMUxdfq3j7QApRrNEyALpErz/1s30RfnwWv6FEMqLSMcxpbL6o7c01XJCfH54qJgxsIQ==" saltValue="pcb4FvbNg3QL3NxosS3KqQ==" spinCount="100000" sheet="1" objects="1" scenarios="1" selectLockedCells="1"/>
  <protectedRanges>
    <protectedRange sqref="R22:U39 O12:O30 Y2:AB13 Z22:AB27 R12:U19 V40:XFD1048576 Y22:Y35 O1 AC1:XFD35 X2:X14 V1:V39 X1:AB1 Z36:XFD39" name="範囲1_1_1"/>
    <protectedRange sqref="R40:U1048576 O45:Q1048576 P27:Q44 O31:O44 O2:O3 Q1:U11 P1:P2 O4:P11" name="範囲1_1_1_1"/>
    <protectedRange sqref="P16:Q26 P12:Q14" name="範囲1_4_1"/>
    <protectedRange sqref="W2:W14" name="範囲1_3_1_1"/>
    <protectedRange sqref="N38:N1048576 A38:H1048576 I38:L43 I45:L1048576 B2:L2 N17:N32 A1:A32 B13:L32 B3:C12 F3:H12" name="範囲1_1"/>
    <protectedRange sqref="A33:N37" name="範囲1_1_1_2"/>
    <protectedRange sqref="H1 L1" name="範囲1_2_1_1"/>
    <protectedRange sqref="M38:M1048576" name="範囲1_6"/>
    <protectedRange sqref="M2" name="範囲1_3_2"/>
    <protectedRange sqref="M13:M32" name="範囲1_5_1_1"/>
    <protectedRange sqref="B1 F1 I1:J1 M1:N1 N2:N16" name="範囲1_8"/>
    <protectedRange sqref="D3:E12" name="範囲1_1_3"/>
    <protectedRange sqref="I3:L12" name="範囲1_1_3_2"/>
    <protectedRange sqref="M3:M12" name="範囲1_5_1_1_2_1"/>
  </protectedRanges>
  <mergeCells count="15">
    <mergeCell ref="B1:E1"/>
    <mergeCell ref="F1:G1"/>
    <mergeCell ref="J1:K1"/>
    <mergeCell ref="O1:X1"/>
    <mergeCell ref="W2:X2"/>
    <mergeCell ref="R23:S23"/>
    <mergeCell ref="O3:U3"/>
    <mergeCell ref="O4:U4"/>
    <mergeCell ref="P5:R5"/>
    <mergeCell ref="S5:U5"/>
    <mergeCell ref="R12:R13"/>
    <mergeCell ref="S12:S13"/>
    <mergeCell ref="T12:T13"/>
    <mergeCell ref="U12:U13"/>
    <mergeCell ref="R22:S22"/>
  </mergeCells>
  <phoneticPr fontId="1"/>
  <conditionalFormatting sqref="D3:D12">
    <cfRule type="expression" dxfId="2" priority="4">
      <formula>AND(I3&gt;D3,I3&lt;&gt;"")</formula>
    </cfRule>
  </conditionalFormatting>
  <conditionalFormatting sqref="H3:H12">
    <cfRule type="expression" dxfId="1" priority="1">
      <formula>H$2="-"</formula>
    </cfRule>
  </conditionalFormatting>
  <conditionalFormatting sqref="K3:K12">
    <cfRule type="expression" dxfId="0" priority="2">
      <formula>IF(K3="","",K3&gt;$H$1)</formula>
    </cfRule>
  </conditionalFormatting>
  <dataValidations count="14">
    <dataValidation type="list" imeMode="halfAlpha" allowBlank="1" showInputMessage="1" promptTitle="電流減少係数" prompt="3以下=0.7　　_x000a_4=0.63　　_x000a_5～6=0.56_x000a_7～15=0.49_x000a_16～40=0.43_x000a_41～60=0.39_x000a_61以上=0.34_x000a_気中暗渠電線管内布設_x000a_日射の影響なしのみ適用_x000a_×埋設管路布設は適用しない。" sqref="L1" xr:uid="{00000000-0002-0000-0200-000000000000}">
      <formula1>"1,0.7,0.63,0.56,0.49,0.43,0.39,0.34"</formula1>
    </dataValidation>
    <dataValidation type="list" allowBlank="1" showErrorMessage="1" error="リストより選択してください" prompt="リスト選択" sqref="B3:B12" xr:uid="{00000000-0002-0000-0200-000001000000}">
      <formula1>$R$14:$R$19</formula1>
    </dataValidation>
    <dataValidation type="list" allowBlank="1" showErrorMessage="1" prompt="リスト選択" sqref="C4:C5" xr:uid="{00000000-0002-0000-0200-000002000000}">
      <formula1>$S$24:$S$37</formula1>
    </dataValidation>
    <dataValidation type="list" allowBlank="1" showErrorMessage="1" prompt="リスト選択" sqref="C3 C6:C12" xr:uid="{00000000-0002-0000-0200-000003000000}">
      <formula1>$S$24:$S$39</formula1>
    </dataValidation>
    <dataValidation type="list" imeMode="halfAlpha" allowBlank="1" promptTitle="電圧降下率" prompt="電圧降下率を選択してください。" sqref="H1" xr:uid="{00000000-0002-0000-0200-000004000000}">
      <formula1>"1,2,3,4,5,6,7"</formula1>
    </dataValidation>
    <dataValidation type="whole" allowBlank="1" showInputMessage="1" sqref="E3:E12" xr:uid="{00000000-0002-0000-0200-000005000000}">
      <formula1>0</formula1>
      <formula2>500</formula2>
    </dataValidation>
    <dataValidation type="list" imeMode="halfAlpha" allowBlank="1" sqref="G3:G12" xr:uid="{00000000-0002-0000-0200-000006000000}">
      <formula1>"0.2,0.4,0.75,1,1.5,2,2.2,3,3.7,4,5,5.5,6,7,7.5,8,9,10,20,30,40,50,75,100,150,200"</formula1>
    </dataValidation>
    <dataValidation type="list" imeMode="halfAlpha" allowBlank="1" sqref="F3:F12" xr:uid="{00000000-0002-0000-0200-000007000000}">
      <formula1>"5,10,15,20,30,40,50,60,70,80,90,100,150,200,500,1000"</formula1>
    </dataValidation>
    <dataValidation type="decimal" allowBlank="1" showInputMessage="1" showErrorMessage="1" sqref="H38:H1048576" xr:uid="{00000000-0002-0000-0200-000008000000}">
      <formula1>0</formula1>
      <formula2>1</formula2>
    </dataValidation>
    <dataValidation type="list" imeMode="halfAlpha" allowBlank="1" error="入力値は０超１までです。" sqref="H3:H12" xr:uid="{00000000-0002-0000-0200-000009000000}">
      <formula1>"1,0.95,0.9,0.85,0.8,0.7,0.6"</formula1>
    </dataValidation>
    <dataValidation type="whole" allowBlank="1" showInputMessage="1" showErrorMessage="1" sqref="F38:F1048576" xr:uid="{00000000-0002-0000-0200-00000A000000}">
      <formula1>0</formula1>
      <formula2>1000000000</formula2>
    </dataValidation>
    <dataValidation type="decimal" allowBlank="1" showInputMessage="1" showErrorMessage="1" sqref="G38:G1048576" xr:uid="{00000000-0002-0000-0200-00000B000000}">
      <formula1>0</formula1>
      <formula2>1000</formula2>
    </dataValidation>
    <dataValidation type="whole" allowBlank="1" showInputMessage="1" showErrorMessage="1" sqref="E38:E1048576" xr:uid="{00000000-0002-0000-0200-00000C000000}">
      <formula1>0</formula1>
      <formula2>500</formula2>
    </dataValidation>
    <dataValidation type="list" allowBlank="1" showErrorMessage="1" sqref="G2" xr:uid="{B2C98458-9BE3-4A4B-B324-0CFDEF5B80EA}">
      <formula1>"電線電流 [A],負荷容量 [Kw]"</formula1>
    </dataValidation>
  </dataValidation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計算VVF・VVR</vt:lpstr>
      <vt:lpstr>計算CV・CVT</vt:lpstr>
      <vt:lpstr>計算説明</vt:lpstr>
      <vt:lpstr>計算CV・CVT!Print_Area</vt:lpstr>
      <vt:lpstr>計算VVF・VVR!Print_Area</vt:lpstr>
      <vt:lpstr>計算CV・CVT!Print_Titles</vt:lpstr>
      <vt:lpstr>計算VVF・VVR!Print_Titles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20gen</dc:creator>
  <cp:lastModifiedBy>20gen</cp:lastModifiedBy>
  <cp:lastPrinted>2021-10-15T07:06:08Z</cp:lastPrinted>
  <dcterms:created xsi:type="dcterms:W3CDTF">2008-06-30T02:22:00Z</dcterms:created>
  <dcterms:modified xsi:type="dcterms:W3CDTF">2026-04-12T11:36:46Z</dcterms:modified>
</cp:coreProperties>
</file>