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13_ncr:1_{F3EDC2DD-179F-44A5-9527-1986F5C35E53}"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55" i="3" l="1"/>
  <c r="P455" i="3"/>
  <c r="Q431" i="3"/>
  <c r="R431" i="3"/>
  <c r="Q480" i="3"/>
  <c r="P480" i="3"/>
  <c r="S480" i="3"/>
  <c r="R480" i="3"/>
  <c r="L480" i="3"/>
  <c r="K480" i="3"/>
  <c r="L455" i="3"/>
  <c r="S455" i="3"/>
  <c r="K455" i="3"/>
  <c r="K431" i="3"/>
  <c r="P431" i="3"/>
  <c r="R455" i="3"/>
  <c r="S431" i="3"/>
  <c r="L431" i="3"/>
  <c r="S127" i="3"/>
  <c r="R127" i="3"/>
  <c r="S103" i="3"/>
  <c r="R103" i="3"/>
  <c r="L103" i="3"/>
  <c r="K103" i="3"/>
  <c r="L127" i="3"/>
  <c r="K127" i="3"/>
  <c r="G70" i="1"/>
  <c r="J60" i="1"/>
  <c r="C60" i="1"/>
  <c r="G108" i="1"/>
  <c r="H5" i="4"/>
  <c r="J41" i="4"/>
  <c r="H53" i="4"/>
  <c r="H52" i="4"/>
  <c r="H46" i="4"/>
  <c r="H49" i="4" s="1"/>
  <c r="H40" i="4"/>
  <c r="H35" i="4"/>
  <c r="H34" i="4"/>
  <c r="H33" i="4"/>
  <c r="H32" i="4"/>
  <c r="H31" i="4"/>
  <c r="H30" i="4"/>
  <c r="H29" i="4"/>
  <c r="H28" i="4"/>
  <c r="H27" i="4"/>
  <c r="H26" i="4"/>
  <c r="H25" i="4"/>
  <c r="H24" i="4"/>
  <c r="H23" i="4"/>
  <c r="H22" i="4"/>
  <c r="H21" i="4"/>
  <c r="H20" i="4"/>
  <c r="H19" i="4"/>
  <c r="H18" i="4"/>
  <c r="H16" i="4"/>
  <c r="H15" i="4"/>
  <c r="H9" i="4"/>
  <c r="H11" i="4"/>
  <c r="H17" i="4"/>
  <c r="H8" i="4"/>
  <c r="P6" i="4"/>
  <c r="P7" i="4"/>
  <c r="P8" i="4"/>
  <c r="P9" i="4"/>
  <c r="P10" i="4"/>
  <c r="P11" i="4"/>
  <c r="P12" i="4"/>
  <c r="P13" i="4"/>
  <c r="P14" i="4"/>
  <c r="P15" i="4"/>
  <c r="P16" i="4"/>
  <c r="P5" i="4"/>
  <c r="O6" i="4"/>
  <c r="O7" i="4"/>
  <c r="O8" i="4"/>
  <c r="O9" i="4"/>
  <c r="O10" i="4"/>
  <c r="O11" i="4"/>
  <c r="O12" i="4"/>
  <c r="O13" i="4"/>
  <c r="O14" i="4"/>
  <c r="O15" i="4"/>
  <c r="O16" i="4"/>
  <c r="O5" i="4"/>
  <c r="D33" i="4"/>
  <c r="C33" i="4"/>
  <c r="H7" i="4"/>
  <c r="H14" i="4"/>
  <c r="H36" i="4"/>
  <c r="H37" i="4"/>
  <c r="H38" i="4"/>
  <c r="H39" i="4"/>
  <c r="H43" i="4"/>
  <c r="H44" i="4"/>
  <c r="H45" i="4"/>
  <c r="H47" i="4"/>
  <c r="H48" i="4"/>
  <c r="H50" i="4"/>
  <c r="H51" i="4"/>
  <c r="H54" i="4"/>
  <c r="H55" i="4"/>
  <c r="H6" i="4"/>
  <c r="K29" i="4"/>
  <c r="J29" i="4"/>
  <c r="V101" i="1"/>
  <c r="U101" i="1"/>
  <c r="T101" i="1"/>
  <c r="S101" i="1"/>
  <c r="J105" i="2"/>
  <c r="I105" i="2"/>
  <c r="H105" i="2"/>
  <c r="G105" i="2"/>
  <c r="C91" i="2"/>
  <c r="B91" i="2"/>
  <c r="H108" i="1"/>
  <c r="I108" i="1"/>
  <c r="B94" i="1"/>
  <c r="O18" i="4" l="1"/>
  <c r="P18" i="4"/>
  <c r="H56" i="4"/>
  <c r="H10" i="4"/>
  <c r="H12" i="4" s="1"/>
  <c r="H13" i="4" s="1"/>
  <c r="H41" i="4"/>
  <c r="G107" i="2"/>
  <c r="G110" i="1"/>
  <c r="H42" i="4" l="1"/>
  <c r="H58" i="4" s="1"/>
  <c r="H62" i="4" s="1"/>
  <c r="C94" i="1"/>
  <c r="J108" i="1"/>
</calcChain>
</file>

<file path=xl/sharedStrings.xml><?xml version="1.0" encoding="utf-8"?>
<sst xmlns="http://schemas.openxmlformats.org/spreadsheetml/2006/main" count="1867" uniqueCount="862">
  <si>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</si>
  <si>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</si>
  <si>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</si>
  <si>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</si>
  <si>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</si>
  <si>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</si>
  <si>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</si>
  <si>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</si>
  <si>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</si>
  <si>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</si>
  <si>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</si>
  <si>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</si>
  <si>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</si>
  <si>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</si>
  <si>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</si>
  <si>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</si>
  <si>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</si>
  <si>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</si>
  <si>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</si>
  <si>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</si>
  <si>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</si>
  <si>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</si>
  <si>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</si>
  <si>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</si>
  <si>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</si>
  <si>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</si>
  <si>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</si>
  <si>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</si>
  <si>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</si>
  <si>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</si>
  <si>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</si>
  <si>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</si>
  <si>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</si>
  <si>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</si>
  <si>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</si>
  <si>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</si>
  <si>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</si>
  <si>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</si>
  <si>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</si>
  <si>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</si>
  <si>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</si>
  <si>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</si>
  <si>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</si>
  <si>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</si>
  <si>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</si>
  <si>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</si>
  <si>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</si>
  <si>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</si>
  <si>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</si>
  <si>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</si>
  <si>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</si>
  <si>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</si>
  <si>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</si>
  <si>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</si>
  <si>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</si>
  <si>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</si>
  <si>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</si>
  <si>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</si>
  <si>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</si>
  <si>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</si>
  <si>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</si>
  <si>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</si>
  <si>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</si>
  <si>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</si>
  <si>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</si>
  <si>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</si>
  <si>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</si>
  <si>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</si>
  <si>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</si>
  <si>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</si>
  <si>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</si>
  <si>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r>
      <t>資産の増加　見積書フォーム　A・・・・・・ー・・収益　　</t>
    </r>
    <r>
      <rPr>
        <b/>
        <sz val="11"/>
        <color theme="1"/>
        <rFont val="游ゴシック"/>
        <family val="3"/>
        <charset val="128"/>
        <scheme val="minor"/>
      </rPr>
      <t>納品終了日</t>
    </r>
    <rPh sb="0" eb="2">
      <t>シサン</t>
    </rPh>
    <rPh sb="3" eb="5">
      <t>ゾウカ</t>
    </rPh>
    <rPh sb="6" eb="9">
      <t>ミツモリショ</t>
    </rPh>
    <rPh sb="24" eb="26">
      <t>シュウエキ</t>
    </rPh>
    <rPh sb="28" eb="33">
      <t>ノウヒンシュウリョウビ</t>
    </rPh>
    <phoneticPr fontId="1"/>
  </si>
  <si>
    <t>基本Access</t>
    <rPh sb="0" eb="2">
      <t>キホン</t>
    </rPh>
    <phoneticPr fontId="1"/>
  </si>
  <si>
    <t>負債</t>
    <rPh sb="0" eb="2">
      <t>フサイ</t>
    </rPh>
    <phoneticPr fontId="1"/>
  </si>
  <si>
    <t>前受金（負債）　　　資産増でA・・・のフォームで商品渡せば勘定科目売上にかえてください</t>
    <rPh sb="0" eb="2">
      <t>マエウ</t>
    </rPh>
    <rPh sb="2" eb="3">
      <t>キン</t>
    </rPh>
    <rPh sb="4" eb="6">
      <t>フサイ</t>
    </rPh>
    <rPh sb="10" eb="12">
      <t>シサン</t>
    </rPh>
    <rPh sb="12" eb="13">
      <t>ゾウ</t>
    </rPh>
    <rPh sb="24" eb="26">
      <t>ショウヒン</t>
    </rPh>
    <rPh sb="26" eb="27">
      <t>ワタ</t>
    </rPh>
    <rPh sb="29" eb="33">
      <t>カンジョウカモク</t>
    </rPh>
    <rPh sb="33" eb="35">
      <t>ウリアゲ</t>
    </rPh>
    <phoneticPr fontId="1"/>
  </si>
  <si>
    <t>借入金（負債）　　　資産増でA・・・・のフォーム　</t>
    <rPh sb="0" eb="3">
      <t>シャクニュウキン</t>
    </rPh>
    <rPh sb="4" eb="6">
      <t>フサイ</t>
    </rPh>
    <rPh sb="10" eb="12">
      <t>シサン</t>
    </rPh>
    <rPh sb="12" eb="13">
      <t>ゾウ</t>
    </rPh>
    <phoneticPr fontId="1"/>
  </si>
  <si>
    <t>記入もれ注意　有　　無　計算しません商売が終わった時成立としました</t>
    <rPh sb="0" eb="2">
      <t>キニュウ</t>
    </rPh>
    <rPh sb="4" eb="6">
      <t>チュウイ</t>
    </rPh>
    <rPh sb="7" eb="8">
      <t>アリ</t>
    </rPh>
    <rPh sb="10" eb="11">
      <t>ナシ</t>
    </rPh>
    <rPh sb="12" eb="14">
      <t>ケイサン</t>
    </rPh>
    <rPh sb="18" eb="20">
      <t>ショウバイ</t>
    </rPh>
    <rPh sb="21" eb="22">
      <t>オ</t>
    </rPh>
    <rPh sb="25" eb="26">
      <t>トキ</t>
    </rPh>
    <rPh sb="26" eb="28">
      <t>セイリツ</t>
    </rPh>
    <phoneticPr fontId="1"/>
  </si>
  <si>
    <r>
      <t>資産の減少　購買要求フォームB・・・・・・ー・・費用　　</t>
    </r>
    <r>
      <rPr>
        <b/>
        <sz val="11"/>
        <color theme="1"/>
        <rFont val="游ゴシック"/>
        <family val="3"/>
        <charset val="128"/>
        <scheme val="minor"/>
      </rPr>
      <t>受取日</t>
    </r>
    <r>
      <rPr>
        <sz val="11"/>
        <color theme="1"/>
        <rFont val="游ゴシック"/>
        <family val="2"/>
        <charset val="128"/>
        <scheme val="minor"/>
      </rPr>
      <t>　　　記入漏れ注意　有　　無　計算しません商売が終わった時成立としました</t>
    </r>
    <rPh sb="0" eb="2">
      <t>シサン</t>
    </rPh>
    <rPh sb="3" eb="5">
      <t>ゲンショウ</t>
    </rPh>
    <rPh sb="6" eb="10">
      <t>コウバイヨウキュウ</t>
    </rPh>
    <rPh sb="24" eb="26">
      <t>ヒヨウ</t>
    </rPh>
    <rPh sb="28" eb="31">
      <t>ウケトリビ</t>
    </rPh>
    <rPh sb="34" eb="36">
      <t>キニュウ</t>
    </rPh>
    <rPh sb="36" eb="37">
      <t>モ</t>
    </rPh>
    <rPh sb="38" eb="40">
      <t>チュウイ</t>
    </rPh>
    <rPh sb="41" eb="42">
      <t>アリ</t>
    </rPh>
    <phoneticPr fontId="1"/>
  </si>
  <si>
    <t>負債減少</t>
    <rPh sb="0" eb="2">
      <t>フサイ</t>
    </rPh>
    <rPh sb="2" eb="4">
      <t>ゲンショウ</t>
    </rPh>
    <phoneticPr fontId="1"/>
  </si>
  <si>
    <r>
      <t xml:space="preserve">借入金（負債）　の支払いの時　　資産減でB・・・・のフォーム      </t>
    </r>
    <r>
      <rPr>
        <sz val="11"/>
        <color rgb="FFFF0000"/>
        <rFont val="游ゴシック"/>
        <family val="3"/>
        <charset val="128"/>
        <scheme val="minor"/>
      </rPr>
      <t>勘定科目　負債</t>
    </r>
    <r>
      <rPr>
        <sz val="11"/>
        <color theme="1"/>
        <rFont val="游ゴシック"/>
        <family val="2"/>
        <charset val="128"/>
        <scheme val="minor"/>
      </rPr>
      <t>　</t>
    </r>
    <rPh sb="0" eb="3">
      <t>シャクニュウキン</t>
    </rPh>
    <rPh sb="4" eb="6">
      <t>フサイ</t>
    </rPh>
    <rPh sb="9" eb="11">
      <t>シハラ</t>
    </rPh>
    <rPh sb="13" eb="14">
      <t>トキ</t>
    </rPh>
    <rPh sb="16" eb="18">
      <t>シサン</t>
    </rPh>
    <rPh sb="18" eb="19">
      <t>ゲン</t>
    </rPh>
    <rPh sb="36" eb="40">
      <t>カンジョウカモク</t>
    </rPh>
    <rPh sb="41" eb="43">
      <t>フサイ</t>
    </rPh>
    <phoneticPr fontId="1"/>
  </si>
  <si>
    <t>簿記素人　色々確かめてください　税理士さんと打合せしてくださいお願いします</t>
    <phoneticPr fontId="1"/>
  </si>
  <si>
    <t>借入金支払利息（費用）　　資産減少でB・・・購買要求（資産減少）フォームで複写して　購買要求IDは別に作りますが　</t>
    <rPh sb="0" eb="3">
      <t>シャクニュウキン</t>
    </rPh>
    <rPh sb="8" eb="10">
      <t>ヒヨウ</t>
    </rPh>
    <rPh sb="22" eb="26">
      <t>コウバイヨウキュウ</t>
    </rPh>
    <rPh sb="27" eb="29">
      <t>シサン</t>
    </rPh>
    <rPh sb="29" eb="31">
      <t>ゲンショウ</t>
    </rPh>
    <rPh sb="37" eb="39">
      <t>フクシャ</t>
    </rPh>
    <rPh sb="42" eb="44">
      <t>コウバイ</t>
    </rPh>
    <rPh sb="44" eb="46">
      <t>ヨウキュウ</t>
    </rPh>
    <rPh sb="49" eb="50">
      <t>ベツ</t>
    </rPh>
    <rPh sb="51" eb="52">
      <t>ツク</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</si>
  <si>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</si>
  <si>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</si>
  <si>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</si>
  <si>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</si>
  <si>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</si>
  <si>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</si>
  <si>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</si>
  <si>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</si>
  <si>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借</t>
  </si>
  <si>
    <t>貸</t>
  </si>
  <si>
    <t>複合</t>
  </si>
  <si>
    <t>複合</t>
    <rPh sb="0" eb="2">
      <t>フクゴウ</t>
    </rPh>
    <phoneticPr fontId="1"/>
  </si>
  <si>
    <t>支払利息</t>
    <rPh sb="0" eb="4">
      <t>シハライリソク</t>
    </rPh>
    <phoneticPr fontId="1"/>
  </si>
  <si>
    <t>購買要求　Bフォーム</t>
    <phoneticPr fontId="1"/>
  </si>
  <si>
    <t>重要　　納入終了日（受取日）をキーとして計算しています</t>
    <rPh sb="0" eb="2">
      <t>ジュウヨウ</t>
    </rPh>
    <rPh sb="4" eb="9">
      <t>ノウニュウシュウリョウビ</t>
    </rPh>
    <rPh sb="10" eb="13">
      <t>ウケトリビ</t>
    </rPh>
    <rPh sb="20" eb="22">
      <t>ケイサン</t>
    </rPh>
    <phoneticPr fontId="1"/>
  </si>
  <si>
    <t>資産減でB・・・・のフォームにするとき関連を付けるためのやり方     　</t>
    <rPh sb="19" eb="21">
      <t>カンレン</t>
    </rPh>
    <rPh sb="22" eb="23">
      <t>ツ</t>
    </rPh>
    <rPh sb="30" eb="31">
      <t>カタ</t>
    </rPh>
    <phoneticPr fontId="1"/>
  </si>
  <si>
    <t>借方</t>
    <rPh sb="0" eb="1">
      <t>カ</t>
    </rPh>
    <rPh sb="1" eb="2">
      <t>カタ</t>
    </rPh>
    <phoneticPr fontId="1"/>
  </si>
  <si>
    <t>売掛金</t>
    <rPh sb="0" eb="3">
      <t>ウリカケキン</t>
    </rPh>
    <phoneticPr fontId="1"/>
  </si>
  <si>
    <t>売上</t>
    <rPh sb="0" eb="2">
      <t>ウリアゲ</t>
    </rPh>
    <phoneticPr fontId="1"/>
  </si>
  <si>
    <t>①10,000円の商品を売上げて、後日入金の約束をした場合の仕訳は以下の通りです。</t>
    <phoneticPr fontId="1"/>
  </si>
  <si>
    <t>　　明細に支払手数料入力</t>
    <rPh sb="2" eb="4">
      <t>メイサイ</t>
    </rPh>
    <rPh sb="5" eb="10">
      <t>シハライテスウリョウ</t>
    </rPh>
    <rPh sb="10" eb="12">
      <t>ニュウリョク</t>
    </rPh>
    <phoneticPr fontId="1"/>
  </si>
  <si>
    <t>支払手数料</t>
    <rPh sb="0" eb="5">
      <t>シハライテスウリョウ</t>
    </rPh>
    <phoneticPr fontId="1"/>
  </si>
  <si>
    <t>現預金</t>
    <rPh sb="0" eb="1">
      <t>ゲン</t>
    </rPh>
    <rPh sb="1" eb="3">
      <t>ヨキン</t>
    </rPh>
    <phoneticPr fontId="1"/>
  </si>
  <si>
    <t>②10,000円の売上に対する売掛金の入金10,000円が確認できた場合の仕訳は以下の通りで</t>
    <phoneticPr fontId="1"/>
  </si>
  <si>
    <r>
      <t>　　見積書番号（購買要求番号）　Wクリック　</t>
    </r>
    <r>
      <rPr>
        <b/>
        <sz val="11"/>
        <color rgb="FFFF0000"/>
        <rFont val="游ゴシック"/>
        <family val="3"/>
        <charset val="128"/>
        <scheme val="minor"/>
      </rPr>
      <t>フィルター受注コード同の時確かめてください</t>
    </r>
    <phoneticPr fontId="1"/>
  </si>
  <si>
    <t>　　勘定科目</t>
    <rPh sb="2" eb="6">
      <t>カンジョウカモク</t>
    </rPh>
    <phoneticPr fontId="1"/>
  </si>
  <si>
    <r>
      <t>受注コード同ok  補助元帳（仕訳帳）でフィルターするとフィルター２個になる　　</t>
    </r>
    <r>
      <rPr>
        <sz val="11"/>
        <color rgb="FFFF0000"/>
        <rFont val="游ゴシック"/>
        <family val="3"/>
        <charset val="128"/>
        <scheme val="minor"/>
      </rPr>
      <t>勘定科目　費用</t>
    </r>
    <r>
      <rPr>
        <sz val="11"/>
        <color theme="1"/>
        <rFont val="游ゴシック"/>
        <family val="2"/>
        <charset val="128"/>
        <scheme val="minor"/>
      </rPr>
      <t>　当期純利益注意　色々確かめてください</t>
    </r>
    <phoneticPr fontId="1"/>
  </si>
  <si>
    <t>まだまだ問題があると思います 　　　Access　　VBAで簿記に挑戦してください　きっと面白い自動化ができると思います</t>
    <rPh sb="4" eb="6">
      <t>モンダイ</t>
    </rPh>
    <rPh sb="10" eb="11">
      <t>オモ</t>
    </rPh>
    <rPh sb="30" eb="32">
      <t>ボキ</t>
    </rPh>
    <rPh sb="33" eb="35">
      <t>チョウセン</t>
    </rPh>
    <rPh sb="45" eb="47">
      <t>オモシロ</t>
    </rPh>
    <rPh sb="48" eb="51">
      <t>ジドウカ</t>
    </rPh>
    <rPh sb="56" eb="57">
      <t>オモ</t>
    </rPh>
    <phoneticPr fontId="1"/>
  </si>
  <si>
    <t>精算表では相殺することができますが</t>
    <rPh sb="0" eb="3">
      <t>セイサンヒョウ</t>
    </rPh>
    <rPh sb="5" eb="7">
      <t>ソウサイ</t>
    </rPh>
    <phoneticPr fontId="1"/>
  </si>
  <si>
    <r>
      <t>貸方に売掛金入力をした</t>
    </r>
    <r>
      <rPr>
        <sz val="11"/>
        <color rgb="FFFF0000"/>
        <rFont val="游ゴシック"/>
        <family val="3"/>
        <charset val="128"/>
        <scheme val="minor"/>
      </rPr>
      <t>納入終了日（受取日）の日付入力している時Accessクロス集計レポートに２個でき売上げが倍になっている</t>
    </r>
    <rPh sb="0" eb="2">
      <t>カシカタ</t>
    </rPh>
    <rPh sb="6" eb="8">
      <t>ニュウリョク</t>
    </rPh>
    <rPh sb="11" eb="13">
      <t>ノウニュウ</t>
    </rPh>
    <rPh sb="17" eb="20">
      <t>ウケトリビ</t>
    </rPh>
    <rPh sb="24" eb="26">
      <t>ニュウリョク</t>
    </rPh>
    <rPh sb="30" eb="31">
      <t>トキ</t>
    </rPh>
    <rPh sb="40" eb="42">
      <t>シュウケイ</t>
    </rPh>
    <rPh sb="51" eb="52">
      <t>ウ</t>
    </rPh>
    <rPh sb="52" eb="53">
      <t>ア</t>
    </rPh>
    <rPh sb="55" eb="56">
      <t>バイ</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</si>
  <si>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</si>
  <si>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</si>
  <si>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</si>
  <si>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</si>
  <si>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</si>
  <si>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</si>
  <si>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</si>
  <si>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</si>
  <si>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</si>
  <si>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</si>
  <si>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</si>
  <si>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</si>
  <si>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</si>
  <si>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</si>
  <si>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</si>
  <si>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</si>
  <si>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</si>
  <si>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</si>
  <si>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</si>
  <si>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</si>
  <si>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</si>
  <si>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</si>
  <si>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</si>
  <si>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</si>
  <si>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</si>
  <si>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</si>
  <si>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</si>
  <si>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</si>
  <si>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</si>
  <si>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</si>
  <si>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</si>
  <si>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</si>
  <si>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</si>
  <si>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</si>
  <si>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</si>
  <si>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</si>
  <si>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</si>
  <si>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</si>
  <si>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</si>
  <si>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</si>
  <si>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</si>
  <si>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</si>
  <si>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このフリーソフトは受取日・納入終了日入力が空の時計算しないを基本としています</t>
    <phoneticPr fontId="1"/>
  </si>
  <si>
    <t>記入もれ注意　見積書の時未入力　計算しません商売が終わった時納品書・請求書発行の時入力して計算します</t>
    <rPh sb="0" eb="2">
      <t>キニュウ</t>
    </rPh>
    <rPh sb="4" eb="6">
      <t>チュウイ</t>
    </rPh>
    <rPh sb="7" eb="10">
      <t>ミツモリショ</t>
    </rPh>
    <rPh sb="11" eb="12">
      <t>トキ</t>
    </rPh>
    <rPh sb="12" eb="15">
      <t>ミニュウリョク</t>
    </rPh>
    <rPh sb="16" eb="18">
      <t>ケイサン</t>
    </rPh>
    <rPh sb="22" eb="24">
      <t>ショウバイ</t>
    </rPh>
    <rPh sb="25" eb="26">
      <t>オ</t>
    </rPh>
    <rPh sb="29" eb="30">
      <t>トキ</t>
    </rPh>
    <rPh sb="30" eb="33">
      <t>ノウヒンショ</t>
    </rPh>
    <rPh sb="34" eb="37">
      <t>セイキュウショ</t>
    </rPh>
    <rPh sb="37" eb="39">
      <t>ハッコウ</t>
    </rPh>
    <rPh sb="40" eb="41">
      <t>トキ</t>
    </rPh>
    <rPh sb="41" eb="43">
      <t>ニュウリョク</t>
    </rPh>
    <rPh sb="45" eb="47">
      <t>ケイサン</t>
    </rPh>
    <phoneticPr fontId="1"/>
  </si>
  <si>
    <r>
      <t>資産の減少　購買要求フォームB・・・・・・ー・・費用　　</t>
    </r>
    <r>
      <rPr>
        <b/>
        <sz val="11"/>
        <color theme="1"/>
        <rFont val="游ゴシック"/>
        <family val="3"/>
        <charset val="128"/>
        <scheme val="minor"/>
      </rPr>
      <t>受取日</t>
    </r>
    <r>
      <rPr>
        <sz val="11"/>
        <color theme="1"/>
        <rFont val="游ゴシック"/>
        <family val="2"/>
        <charset val="128"/>
        <scheme val="minor"/>
      </rPr>
      <t>　　　 記入もれ注意　発注書の時未入力　計算しません商売が終わった時検収書・受領書発行の時入力して計算します</t>
    </r>
    <rPh sb="0" eb="2">
      <t>シサン</t>
    </rPh>
    <rPh sb="3" eb="5">
      <t>ゲンショウ</t>
    </rPh>
    <rPh sb="6" eb="10">
      <t>コウバイヨウキュウ</t>
    </rPh>
    <rPh sb="24" eb="26">
      <t>ヒヨウ</t>
    </rPh>
    <rPh sb="28" eb="31">
      <t>ウケトリビ</t>
    </rPh>
    <rPh sb="35" eb="37">
      <t>キニュウ</t>
    </rPh>
    <rPh sb="39" eb="41">
      <t>チュウイ</t>
    </rPh>
    <rPh sb="42" eb="45">
      <t>ハッチュウショ</t>
    </rPh>
    <rPh sb="46" eb="47">
      <t>トキ</t>
    </rPh>
    <rPh sb="47" eb="50">
      <t>ミニュウリョク</t>
    </rPh>
    <rPh sb="65" eb="68">
      <t>ケンシュウショ</t>
    </rPh>
    <rPh sb="69" eb="72">
      <t>ジュリョウショ</t>
    </rPh>
    <rPh sb="72" eb="74">
      <t>ハッコウ</t>
    </rPh>
    <rPh sb="75" eb="76">
      <t>トキ</t>
    </rPh>
    <rPh sb="76" eb="78">
      <t>ニュウリョク</t>
    </rPh>
    <rPh sb="80" eb="82">
      <t>ケイサン</t>
    </rPh>
    <phoneticPr fontId="1"/>
  </si>
  <si>
    <t>売掛金買掛金の問題あります　納品終了日・受取日入力した時</t>
    <rPh sb="0" eb="3">
      <t>ウリカケキン</t>
    </rPh>
    <rPh sb="3" eb="6">
      <t>カイカケキン</t>
    </rPh>
    <rPh sb="7" eb="9">
      <t>モンダイ</t>
    </rPh>
    <rPh sb="14" eb="18">
      <t>ノウヒンシュウリョウ</t>
    </rPh>
    <rPh sb="18" eb="19">
      <t>ヒ</t>
    </rPh>
    <rPh sb="20" eb="23">
      <t>ウケトリビ</t>
    </rPh>
    <rPh sb="23" eb="25">
      <t>ニュウリョク</t>
    </rPh>
    <rPh sb="27" eb="28">
      <t>トキ</t>
    </rPh>
    <phoneticPr fontId="1"/>
  </si>
  <si>
    <t>支払手数料（振込手数料）があるとき複写ボタンを押して</t>
    <rPh sb="0" eb="5">
      <t>シハライテスウリョウ</t>
    </rPh>
    <rPh sb="6" eb="11">
      <t>フリコミテスウリョウ</t>
    </rPh>
    <rPh sb="17" eb="19">
      <t>フクシャ</t>
    </rPh>
    <rPh sb="23" eb="24">
      <t>オ</t>
    </rPh>
    <phoneticPr fontId="1"/>
  </si>
  <si>
    <t>　購買要求（費用）フォームでAをB******ー50（重複注意）の入力フォームで入力してください</t>
    <phoneticPr fontId="1"/>
  </si>
  <si>
    <t>　　フィルター3個(受注コード同)できて関連付けされています　　レポートクロス集計経費　　納入終了日　　件名　　業者名　グループ化しています同の時関連しています</t>
    <rPh sb="10" eb="12">
      <t>ジュチュウ</t>
    </rPh>
    <rPh sb="15" eb="16">
      <t>ドウ</t>
    </rPh>
    <rPh sb="39" eb="43">
      <t>シュウケイケイヒ</t>
    </rPh>
    <rPh sb="45" eb="50">
      <t>ノウニュウシュウリョウビ</t>
    </rPh>
    <rPh sb="52" eb="54">
      <t>ケンメイ</t>
    </rPh>
    <rPh sb="56" eb="59">
      <t>ギョウシャメイ</t>
    </rPh>
    <rPh sb="64" eb="65">
      <t>カ</t>
    </rPh>
    <rPh sb="70" eb="71">
      <t>ドウ</t>
    </rPh>
    <rPh sb="72" eb="73">
      <t>トキ</t>
    </rPh>
    <rPh sb="73" eb="75">
      <t>カンレン</t>
    </rPh>
    <phoneticPr fontId="1"/>
  </si>
  <si>
    <t>短期借入金</t>
    <rPh sb="0" eb="5">
      <t>タンキシャクニュウキン</t>
    </rPh>
    <phoneticPr fontId="1"/>
  </si>
  <si>
    <t>短期借入金</t>
    <rPh sb="0" eb="2">
      <t>タンキ</t>
    </rPh>
    <rPh sb="2" eb="5">
      <t>シャクニュウキン</t>
    </rPh>
    <phoneticPr fontId="1"/>
  </si>
  <si>
    <t>精算表では相殺となる</t>
    <rPh sb="0" eb="3">
      <t>セイサンヒョウ</t>
    </rPh>
    <rPh sb="5" eb="7">
      <t>ソウサイ</t>
    </rPh>
    <phoneticPr fontId="1"/>
  </si>
  <si>
    <t>短期借入金を借りた日　納入終了日入力</t>
    <rPh sb="0" eb="2">
      <t>タンキ</t>
    </rPh>
    <rPh sb="2" eb="5">
      <t>シャクニュウキン</t>
    </rPh>
    <rPh sb="6" eb="7">
      <t>カ</t>
    </rPh>
    <rPh sb="9" eb="10">
      <t>ヒ</t>
    </rPh>
    <rPh sb="11" eb="16">
      <t>ノウニュウシュウリョウビ</t>
    </rPh>
    <rPh sb="16" eb="18">
      <t>ニュウリョク</t>
    </rPh>
    <phoneticPr fontId="1"/>
  </si>
  <si>
    <t>　　見積書番号（購買要求番号）例えばA******-01が50になり（重複をさける為）</t>
    <phoneticPr fontId="1"/>
  </si>
  <si>
    <t>納入終了日入力</t>
    <rPh sb="0" eb="7">
      <t>ノウニュウシュウリョウビニュウリョク</t>
    </rPh>
    <phoneticPr fontId="1"/>
  </si>
  <si>
    <r>
      <t>　　複写後レコードの値を</t>
    </r>
    <r>
      <rPr>
        <b/>
        <sz val="11"/>
        <color theme="8" tint="-0.249977111117893"/>
        <rFont val="游ゴシック"/>
        <family val="3"/>
        <charset val="128"/>
        <scheme val="minor"/>
      </rPr>
      <t>借方売掛金（貸方買掛金）を現金・普通預金と変えてください</t>
    </r>
    <r>
      <rPr>
        <sz val="11"/>
        <color theme="1"/>
        <rFont val="游ゴシック"/>
        <family val="2"/>
        <charset val="128"/>
        <scheme val="minor"/>
      </rPr>
      <t>　納入終了日（受取日）入力確認お願いします　　</t>
    </r>
    <rPh sb="2" eb="4">
      <t>フクシャ</t>
    </rPh>
    <rPh sb="4" eb="5">
      <t>ノチ</t>
    </rPh>
    <rPh sb="10" eb="11">
      <t>アタイ</t>
    </rPh>
    <rPh sb="41" eb="46">
      <t>ノウニュウシュウリョウビ</t>
    </rPh>
    <rPh sb="47" eb="50">
      <t>ウケトリビ</t>
    </rPh>
    <rPh sb="51" eb="53">
      <t>ニュウリョク</t>
    </rPh>
    <rPh sb="53" eb="55">
      <t>カクニン</t>
    </rPh>
    <rPh sb="56" eb="57">
      <t>ネガ</t>
    </rPh>
    <phoneticPr fontId="1"/>
  </si>
  <si>
    <t>A******-01</t>
    <phoneticPr fontId="1"/>
  </si>
  <si>
    <t>A******-50</t>
    <phoneticPr fontId="1"/>
  </si>
  <si>
    <t>複写後納入終了日　確認</t>
    <rPh sb="0" eb="3">
      <t>フクシャゴ</t>
    </rPh>
    <rPh sb="3" eb="8">
      <t>ノウニュウシュウリョウビ</t>
    </rPh>
    <rPh sb="9" eb="11">
      <t>カクニン</t>
    </rPh>
    <phoneticPr fontId="1"/>
  </si>
  <si>
    <r>
      <t>①の入力フォームの値を取得　</t>
    </r>
    <r>
      <rPr>
        <b/>
        <sz val="11"/>
        <color theme="4" tint="-0.249977111117893"/>
        <rFont val="游ゴシック"/>
        <family val="3"/>
        <charset val="128"/>
        <scheme val="minor"/>
      </rPr>
      <t>複写ボタン</t>
    </r>
    <r>
      <rPr>
        <sz val="11"/>
        <color theme="1"/>
        <rFont val="游ゴシック"/>
        <family val="2"/>
        <charset val="128"/>
        <scheme val="minor"/>
      </rPr>
      <t>を押して　</t>
    </r>
    <rPh sb="2" eb="4">
      <t>ニュウリョク</t>
    </rPh>
    <rPh sb="14" eb="16">
      <t>フクシャ</t>
    </rPh>
    <rPh sb="20" eb="21">
      <t>オ</t>
    </rPh>
    <phoneticPr fontId="1"/>
  </si>
  <si>
    <r>
      <t>　　明細書の</t>
    </r>
    <r>
      <rPr>
        <b/>
        <sz val="11"/>
        <color theme="4" tint="-0.249977111117893"/>
        <rFont val="游ゴシック"/>
        <family val="3"/>
        <charset val="128"/>
        <scheme val="minor"/>
      </rPr>
      <t>test複写ボタン</t>
    </r>
    <r>
      <rPr>
        <sz val="11"/>
        <color theme="1"/>
        <rFont val="游ゴシック"/>
        <family val="2"/>
        <charset val="128"/>
        <scheme val="minor"/>
      </rPr>
      <t>を押しと明細書も同じ番号A******-50で複写できる</t>
    </r>
    <rPh sb="2" eb="5">
      <t>メイサイショ</t>
    </rPh>
    <rPh sb="10" eb="12">
      <t>フクシャ</t>
    </rPh>
    <rPh sb="16" eb="17">
      <t>オ</t>
    </rPh>
    <rPh sb="19" eb="21">
      <t>メイサイ</t>
    </rPh>
    <rPh sb="21" eb="22">
      <t>ショ</t>
    </rPh>
    <rPh sb="23" eb="24">
      <t>オナ</t>
    </rPh>
    <rPh sb="25" eb="27">
      <t>バンゴウ</t>
    </rPh>
    <rPh sb="38" eb="40">
      <t>フクシャ</t>
    </rPh>
    <phoneticPr fontId="1"/>
  </si>
  <si>
    <t>レコードA******-01は残すやり方</t>
    <rPh sb="15" eb="16">
      <t>ノコ</t>
    </rPh>
    <rPh sb="19" eb="20">
      <t>カタ</t>
    </rPh>
    <phoneticPr fontId="1"/>
  </si>
  <si>
    <t>精算表では相殺ということで残る為これが嫌な方は2.対策のやり方で</t>
    <rPh sb="0" eb="3">
      <t>セイサンヒョウ</t>
    </rPh>
    <rPh sb="5" eb="7">
      <t>ソウサイ</t>
    </rPh>
    <rPh sb="13" eb="14">
      <t>ノコ</t>
    </rPh>
    <rPh sb="15" eb="16">
      <t>タメ</t>
    </rPh>
    <rPh sb="19" eb="20">
      <t>イヤ</t>
    </rPh>
    <rPh sb="21" eb="22">
      <t>カタ</t>
    </rPh>
    <rPh sb="25" eb="27">
      <t>タイサク</t>
    </rPh>
    <rPh sb="30" eb="31">
      <t>カタ</t>
    </rPh>
    <phoneticPr fontId="1"/>
  </si>
  <si>
    <t>現金が入金された時　複写して</t>
    <rPh sb="0" eb="2">
      <t>ゲンキン</t>
    </rPh>
    <rPh sb="3" eb="5">
      <t>ニュウキン</t>
    </rPh>
    <rPh sb="8" eb="9">
      <t>トキ</t>
    </rPh>
    <rPh sb="10" eb="12">
      <t>フクシャ</t>
    </rPh>
    <phoneticPr fontId="1"/>
  </si>
  <si>
    <t>　　フィルター2個できて関連付けされています（履歴は残っています）</t>
    <rPh sb="8" eb="9">
      <t>コ</t>
    </rPh>
    <rPh sb="12" eb="14">
      <t>カンレン</t>
    </rPh>
    <rPh sb="14" eb="15">
      <t>ヅ</t>
    </rPh>
    <rPh sb="23" eb="25">
      <t>リレキ</t>
    </rPh>
    <rPh sb="26" eb="27">
      <t>ノコ</t>
    </rPh>
    <phoneticPr fontId="1"/>
  </si>
  <si>
    <r>
      <t>　　売掛金の残高と入金された金額を突合させて、売掛金の残高を消すことを「入金消込」とします＝</t>
    </r>
    <r>
      <rPr>
        <b/>
        <sz val="11"/>
        <color rgb="FFFF0000"/>
        <rFont val="游ゴシック"/>
        <family val="3"/>
        <charset val="128"/>
        <scheme val="minor"/>
      </rPr>
      <t>納入終了日の日付を削除（空にする）</t>
    </r>
    <phoneticPr fontId="1"/>
  </si>
  <si>
    <t>短期借入金では複写を使って相殺を使う</t>
    <rPh sb="0" eb="2">
      <t>タンキ</t>
    </rPh>
    <rPh sb="2" eb="5">
      <t>シャクニュウキン</t>
    </rPh>
    <rPh sb="7" eb="9">
      <t>フクシャ</t>
    </rPh>
    <rPh sb="10" eb="11">
      <t>ツカ</t>
    </rPh>
    <rPh sb="13" eb="15">
      <t>ソウサツ</t>
    </rPh>
    <rPh sb="16" eb="17">
      <t>ツカ</t>
    </rPh>
    <phoneticPr fontId="1"/>
  </si>
  <si>
    <t>負債　納期終了日入力</t>
    <rPh sb="0" eb="2">
      <t>フサイ</t>
    </rPh>
    <rPh sb="3" eb="8">
      <t>ノウキシュウリョウビ</t>
    </rPh>
    <rPh sb="8" eb="10">
      <t>ニュウリョク</t>
    </rPh>
    <phoneticPr fontId="1"/>
  </si>
  <si>
    <t>B240501-50</t>
    <phoneticPr fontId="1"/>
  </si>
  <si>
    <t>B240501-51</t>
    <phoneticPr fontId="1"/>
  </si>
  <si>
    <t>B240501-52</t>
    <phoneticPr fontId="1"/>
  </si>
  <si>
    <t>購買要求ID  B240501-50.51.52　　フォームを複写　　受注コード37同で　フィルターテスト４個</t>
    <rPh sb="0" eb="4">
      <t>コウバイヨウキュウ</t>
    </rPh>
    <rPh sb="31" eb="33">
      <t>フクシャ</t>
    </rPh>
    <rPh sb="35" eb="37">
      <t>ジュチュウ</t>
    </rPh>
    <rPh sb="42" eb="43">
      <t>ドウ</t>
    </rPh>
    <rPh sb="54" eb="55">
      <t>コ</t>
    </rPh>
    <phoneticPr fontId="1"/>
  </si>
  <si>
    <t>単一仕分け 諸口を複合として　挑戦しました</t>
    <rPh sb="0" eb="2">
      <t>タンイチ</t>
    </rPh>
    <rPh sb="2" eb="4">
      <t>シワ</t>
    </rPh>
    <rPh sb="6" eb="8">
      <t>ショクチ</t>
    </rPh>
    <rPh sb="9" eb="11">
      <t>フクゴウ</t>
    </rPh>
    <rPh sb="15" eb="17">
      <t>チョウセン</t>
    </rPh>
    <phoneticPr fontId="1"/>
  </si>
  <si>
    <t>支払利息（費用）500円を現金を入力</t>
    <rPh sb="0" eb="4">
      <t>シハライリソク</t>
    </rPh>
    <rPh sb="5" eb="7">
      <t>ヒヨウ</t>
    </rPh>
    <rPh sb="11" eb="12">
      <t>エン</t>
    </rPh>
    <rPh sb="13" eb="15">
      <t>ゲンキン</t>
    </rPh>
    <rPh sb="16" eb="18">
      <t>ニュウリョク</t>
    </rPh>
    <phoneticPr fontId="1"/>
  </si>
  <si>
    <t>Not In ("売掛金","未収入金","仮払消費税","買掛金","未払金","未払費用","未払消費税等","未払い法人税等","複合")</t>
    <phoneticPr fontId="1"/>
  </si>
  <si>
    <t>クエリ名　　クロス集計現金</t>
    <rPh sb="3" eb="4">
      <t>メイ</t>
    </rPh>
    <rPh sb="9" eb="11">
      <t>シュウケイ</t>
    </rPh>
    <rPh sb="11" eb="13">
      <t>ゲンキン</t>
    </rPh>
    <phoneticPr fontId="1"/>
  </si>
  <si>
    <t>クエリ名　　購買要求のクロス集計</t>
    <rPh sb="3" eb="4">
      <t>メイ</t>
    </rPh>
    <rPh sb="6" eb="8">
      <t>コウバイ</t>
    </rPh>
    <rPh sb="8" eb="10">
      <t>ヨウキュウ</t>
    </rPh>
    <rPh sb="14" eb="16">
      <t>シュウケイ</t>
    </rPh>
    <phoneticPr fontId="1"/>
  </si>
  <si>
    <t>&lt;&gt;"複合"　　　</t>
    <rPh sb="3" eb="5">
      <t>フクゴウ</t>
    </rPh>
    <phoneticPr fontId="1"/>
  </si>
  <si>
    <t>相手勘定科目　　Where条件　　（複合を含まない）</t>
    <rPh sb="0" eb="6">
      <t>アイテカンジョウカモク</t>
    </rPh>
    <rPh sb="13" eb="15">
      <t>ジョウケン</t>
    </rPh>
    <phoneticPr fontId="1"/>
  </si>
  <si>
    <t>残高勘定科目用　Where 条件（レポートに含まない）</t>
    <rPh sb="0" eb="7">
      <t>ザンダカカンジョウカモクヨウ</t>
    </rPh>
    <rPh sb="14" eb="16">
      <t>ジョウケン</t>
    </rPh>
    <rPh sb="22" eb="23">
      <t>フク</t>
    </rPh>
    <phoneticPr fontId="1"/>
  </si>
  <si>
    <t>クエリ名　　補助元帳（仕訳帳）</t>
    <rPh sb="3" eb="4">
      <t>メイ</t>
    </rPh>
    <rPh sb="6" eb="10">
      <t>ホジョモトチョウ</t>
    </rPh>
    <rPh sb="11" eb="14">
      <t>シワケチョウ</t>
    </rPh>
    <phoneticPr fontId="1"/>
  </si>
  <si>
    <t>&lt;&gt;"複合"</t>
    <phoneticPr fontId="1"/>
  </si>
  <si>
    <t>残高勘定科目用　Where 条件（仕訳帳に含まないことにしています）</t>
    <rPh sb="0" eb="7">
      <t>ザンダカカンジョウカモクヨウ</t>
    </rPh>
    <rPh sb="14" eb="16">
      <t>ジョウケン</t>
    </rPh>
    <rPh sb="17" eb="20">
      <t>シワケチョウ</t>
    </rPh>
    <rPh sb="21" eb="22">
      <t>フク</t>
    </rPh>
    <phoneticPr fontId="1"/>
  </si>
  <si>
    <t>相手勘定科目に複合ありますがフィルターをかけて確認してくださいフォーム名補助元帳</t>
    <rPh sb="0" eb="6">
      <t>アイテカンジョウカモク</t>
    </rPh>
    <rPh sb="7" eb="9">
      <t>フクゴウ</t>
    </rPh>
    <rPh sb="23" eb="25">
      <t>カクニン</t>
    </rPh>
    <rPh sb="35" eb="36">
      <t>メイ</t>
    </rPh>
    <rPh sb="36" eb="40">
      <t>ホジョモトチョウ</t>
    </rPh>
    <phoneticPr fontId="1"/>
  </si>
  <si>
    <t>残高勘定科目用累計金額　　現金　預金　手形　に複合が入りお金の累計がわからなくなりました事と費用が二重に記載され合計金額が誤りとなり</t>
    <rPh sb="0" eb="2">
      <t>ザンダカ</t>
    </rPh>
    <rPh sb="2" eb="4">
      <t>カンジョウ</t>
    </rPh>
    <rPh sb="4" eb="6">
      <t>カモク</t>
    </rPh>
    <rPh sb="6" eb="7">
      <t>ヨウ</t>
    </rPh>
    <rPh sb="7" eb="9">
      <t>ルイケイ</t>
    </rPh>
    <rPh sb="9" eb="11">
      <t>キンガク</t>
    </rPh>
    <rPh sb="13" eb="15">
      <t>ゲンキン</t>
    </rPh>
    <rPh sb="16" eb="18">
      <t>ヨキン</t>
    </rPh>
    <rPh sb="19" eb="21">
      <t>テガタ</t>
    </rPh>
    <rPh sb="23" eb="25">
      <t>フクゴウ</t>
    </rPh>
    <rPh sb="26" eb="27">
      <t>ハイ</t>
    </rPh>
    <rPh sb="29" eb="30">
      <t>カネ</t>
    </rPh>
    <rPh sb="31" eb="33">
      <t>ルイケイ</t>
    </rPh>
    <rPh sb="44" eb="45">
      <t>コト</t>
    </rPh>
    <rPh sb="46" eb="48">
      <t>ヒヨウ</t>
    </rPh>
    <rPh sb="49" eb="51">
      <t>ニジュウ</t>
    </rPh>
    <rPh sb="52" eb="54">
      <t>キサイ</t>
    </rPh>
    <rPh sb="56" eb="58">
      <t>ゴウケイ</t>
    </rPh>
    <rPh sb="58" eb="60">
      <t>キンガク</t>
    </rPh>
    <rPh sb="61" eb="62">
      <t>アヤマ</t>
    </rPh>
    <phoneticPr fontId="1"/>
  </si>
  <si>
    <t>24年度借入金10,000円を普通預金で借りた時資産増で　A240405-01</t>
    <rPh sb="2" eb="4">
      <t>ネンド</t>
    </rPh>
    <rPh sb="15" eb="19">
      <t>フツウヨキン</t>
    </rPh>
    <rPh sb="24" eb="26">
      <t>シサン</t>
    </rPh>
    <rPh sb="26" eb="27">
      <t>ゾウ</t>
    </rPh>
    <phoneticPr fontId="1"/>
  </si>
  <si>
    <t>24年度借入金10,000と利息500を一緒に支払った　　資産減で B240501-50.51.52</t>
    <rPh sb="2" eb="4">
      <t>ネンド</t>
    </rPh>
    <rPh sb="4" eb="7">
      <t>シャクニュウキン</t>
    </rPh>
    <rPh sb="14" eb="16">
      <t>リソク</t>
    </rPh>
    <rPh sb="20" eb="22">
      <t>イッショ</t>
    </rPh>
    <rPh sb="23" eb="25">
      <t>シハラ</t>
    </rPh>
    <rPh sb="29" eb="32">
      <t>シサンゲン</t>
    </rPh>
    <phoneticPr fontId="1"/>
  </si>
  <si>
    <t>23年度借入金10,000円を普通預金で借りた時</t>
    <rPh sb="2" eb="4">
      <t>ネンド</t>
    </rPh>
    <rPh sb="4" eb="7">
      <t>シャクニュウキン</t>
    </rPh>
    <rPh sb="13" eb="14">
      <t>エン</t>
    </rPh>
    <rPh sb="15" eb="19">
      <t>フツウヨキン</t>
    </rPh>
    <rPh sb="20" eb="21">
      <t>カ</t>
    </rPh>
    <rPh sb="23" eb="24">
      <t>トキ</t>
    </rPh>
    <phoneticPr fontId="1"/>
  </si>
  <si>
    <r>
      <rPr>
        <sz val="11"/>
        <color rgb="FFFF0000"/>
        <rFont val="游ゴシック"/>
        <family val="3"/>
        <charset val="128"/>
        <scheme val="minor"/>
      </rPr>
      <t>23年度借入金（負債）10,000円を支払い支払利息500円を支払った</t>
    </r>
    <r>
      <rPr>
        <sz val="11"/>
        <color theme="1"/>
        <rFont val="游ゴシック"/>
        <family val="2"/>
        <charset val="128"/>
        <scheme val="minor"/>
      </rPr>
      <t>　　</t>
    </r>
    <rPh sb="2" eb="4">
      <t>ネンド</t>
    </rPh>
    <rPh sb="4" eb="7">
      <t>シャクニュウキン</t>
    </rPh>
    <rPh sb="8" eb="10">
      <t>フサイ</t>
    </rPh>
    <rPh sb="17" eb="18">
      <t>エン</t>
    </rPh>
    <rPh sb="19" eb="21">
      <t>シハラ</t>
    </rPh>
    <rPh sb="22" eb="26">
      <t>シハライリソク</t>
    </rPh>
    <rPh sb="29" eb="30">
      <t>エン</t>
    </rPh>
    <rPh sb="31" eb="33">
      <t>シハラ</t>
    </rPh>
    <phoneticPr fontId="1"/>
  </si>
  <si>
    <t>クエリで対策しましたが他に問題があるかもわかりません　　複合はなるべく使わない様にと思いますが、会社によってはどうでしょうか検討してください</t>
    <rPh sb="4" eb="6">
      <t>タイサク</t>
    </rPh>
    <rPh sb="11" eb="12">
      <t>ホカ</t>
    </rPh>
    <rPh sb="13" eb="15">
      <t>モンダイ</t>
    </rPh>
    <rPh sb="28" eb="30">
      <t>フクゴウ</t>
    </rPh>
    <rPh sb="35" eb="36">
      <t>ツカ</t>
    </rPh>
    <rPh sb="39" eb="40">
      <t>ヨウ</t>
    </rPh>
    <rPh sb="42" eb="43">
      <t>オモ</t>
    </rPh>
    <rPh sb="48" eb="50">
      <t>カイシャ</t>
    </rPh>
    <rPh sb="62" eb="64">
      <t>ケントウ</t>
    </rPh>
    <phoneticPr fontId="1"/>
  </si>
  <si>
    <t>最後は人間は機械ではありません記載ミスもあると思います　いかにして記載ミスがおこるかの対策も大事だが</t>
    <rPh sb="0" eb="2">
      <t>サイゴ</t>
    </rPh>
    <rPh sb="3" eb="5">
      <t>ニンゲン</t>
    </rPh>
    <rPh sb="6" eb="8">
      <t>キカイ</t>
    </rPh>
    <rPh sb="15" eb="17">
      <t>キサイ</t>
    </rPh>
    <rPh sb="23" eb="24">
      <t>オモ</t>
    </rPh>
    <rPh sb="33" eb="35">
      <t>キサイ</t>
    </rPh>
    <rPh sb="43" eb="45">
      <t>タイサク</t>
    </rPh>
    <rPh sb="46" eb="48">
      <t>ダイジ</t>
    </rPh>
    <phoneticPr fontId="1"/>
  </si>
  <si>
    <t>いかにして記載ミスを発見できるか　たとえば補助元帳でレポートで精算表で簡単にチェックできる方法かと思います</t>
    <rPh sb="5" eb="7">
      <t>キサイ</t>
    </rPh>
    <rPh sb="10" eb="12">
      <t>ハッケン</t>
    </rPh>
    <rPh sb="21" eb="25">
      <t>ホジョモトチョウ</t>
    </rPh>
    <rPh sb="31" eb="34">
      <t>セイサンヒョウ</t>
    </rPh>
    <rPh sb="35" eb="37">
      <t>カンタン</t>
    </rPh>
    <rPh sb="45" eb="47">
      <t>ホウホウ</t>
    </rPh>
    <rPh sb="49" eb="50">
      <t>オモ</t>
    </rPh>
    <phoneticPr fontId="1"/>
  </si>
  <si>
    <t>例えば（水道光熱費毎年）費用を比べてもわかると思いますデーターの積み重ね私は機械の修理屋正常か異常か</t>
    <rPh sb="0" eb="1">
      <t>タト</t>
    </rPh>
    <rPh sb="4" eb="9">
      <t>スイドウコウネツヒ</t>
    </rPh>
    <rPh sb="9" eb="11">
      <t>マイトシ</t>
    </rPh>
    <rPh sb="12" eb="14">
      <t>ヒヨウ</t>
    </rPh>
    <rPh sb="15" eb="16">
      <t>クラ</t>
    </rPh>
    <rPh sb="23" eb="24">
      <t>オモ</t>
    </rPh>
    <rPh sb="32" eb="33">
      <t>ツ</t>
    </rPh>
    <rPh sb="34" eb="35">
      <t>カサ</t>
    </rPh>
    <rPh sb="36" eb="37">
      <t>ワタシ</t>
    </rPh>
    <rPh sb="38" eb="40">
      <t>キカイ</t>
    </rPh>
    <rPh sb="41" eb="44">
      <t>シュウリヤ</t>
    </rPh>
    <rPh sb="44" eb="46">
      <t>セイジョウ</t>
    </rPh>
    <rPh sb="47" eb="49">
      <t>イジョウ</t>
    </rPh>
    <phoneticPr fontId="1"/>
  </si>
  <si>
    <t>今後このフリーソフトで銀行の通帳の照合が簡単にできるようにしたい</t>
    <rPh sb="0" eb="2">
      <t>コンゴ</t>
    </rPh>
    <rPh sb="11" eb="13">
      <t>ギンコウ</t>
    </rPh>
    <rPh sb="14" eb="16">
      <t>ツウチョウ</t>
    </rPh>
    <rPh sb="17" eb="19">
      <t>ショウゴウ</t>
    </rPh>
    <rPh sb="20" eb="22">
      <t>カンタン</t>
    </rPh>
    <phoneticPr fontId="1"/>
  </si>
  <si>
    <t>日々のデーターの積み重ねからサラーリーマンの時と違ったお金の流れの正常・異常がわかるスペシャリストに簿記を始めました</t>
    <rPh sb="0" eb="2">
      <t>ヒビ</t>
    </rPh>
    <rPh sb="8" eb="9">
      <t>ツ</t>
    </rPh>
    <rPh sb="10" eb="11">
      <t>カサ</t>
    </rPh>
    <rPh sb="22" eb="23">
      <t>トキ</t>
    </rPh>
    <rPh sb="24" eb="25">
      <t>チガ</t>
    </rPh>
    <rPh sb="28" eb="29">
      <t>カネ</t>
    </rPh>
    <rPh sb="30" eb="31">
      <t>ナガ</t>
    </rPh>
    <rPh sb="33" eb="35">
      <t>セイジョウ</t>
    </rPh>
    <rPh sb="36" eb="38">
      <t>イジョウ</t>
    </rPh>
    <rPh sb="50" eb="52">
      <t>ボキ</t>
    </rPh>
    <rPh sb="53" eb="54">
      <t>ハジ</t>
    </rPh>
    <phoneticPr fontId="1"/>
  </si>
  <si>
    <t>1.対策（クロス集計経費（相手勘定科目）とクロス集計現金（残高勘定科目用）のwhere条件</t>
    <rPh sb="2" eb="4">
      <t>タイサク</t>
    </rPh>
    <rPh sb="8" eb="10">
      <t>シュウケイ</t>
    </rPh>
    <rPh sb="10" eb="12">
      <t>ケイヒ</t>
    </rPh>
    <rPh sb="13" eb="19">
      <t>アイテカンジョウカモク</t>
    </rPh>
    <rPh sb="24" eb="26">
      <t>シュウケイ</t>
    </rPh>
    <rPh sb="26" eb="28">
      <t>ゲンキン</t>
    </rPh>
    <rPh sb="29" eb="31">
      <t>ザンダカ</t>
    </rPh>
    <rPh sb="31" eb="33">
      <t>カンジョウ</t>
    </rPh>
    <rPh sb="33" eb="35">
      <t>カモク</t>
    </rPh>
    <rPh sb="35" eb="36">
      <t>ヨウ</t>
    </rPh>
    <rPh sb="43" eb="45">
      <t>ジョウケン</t>
    </rPh>
    <phoneticPr fontId="1"/>
  </si>
  <si>
    <t>にしました　納入終了日が入力していても表示できない様にした　　</t>
    <rPh sb="12" eb="14">
      <t>ニュウリョク</t>
    </rPh>
    <rPh sb="19" eb="21">
      <t>ヒョウジ</t>
    </rPh>
    <rPh sb="25" eb="26">
      <t>ヨウ</t>
    </rPh>
    <phoneticPr fontId="1"/>
  </si>
  <si>
    <r>
      <t>クエリ　クロス集計現金　残高勘定科目用where条件  Not In ("</t>
    </r>
    <r>
      <rPr>
        <b/>
        <sz val="11"/>
        <color rgb="FFFF0000"/>
        <rFont val="游ゴシック"/>
        <family val="3"/>
        <charset val="128"/>
        <scheme val="minor"/>
      </rPr>
      <t>売掛金</t>
    </r>
    <r>
      <rPr>
        <sz val="11"/>
        <color theme="1"/>
        <rFont val="游ゴシック"/>
        <family val="2"/>
        <charset val="128"/>
        <scheme val="minor"/>
      </rPr>
      <t>","未収入金","仮払消費税","</t>
    </r>
    <r>
      <rPr>
        <b/>
        <sz val="11"/>
        <color theme="4" tint="-0.249977111117893"/>
        <rFont val="游ゴシック"/>
        <family val="3"/>
        <charset val="128"/>
        <scheme val="minor"/>
      </rPr>
      <t>買掛金</t>
    </r>
    <r>
      <rPr>
        <sz val="11"/>
        <color theme="1"/>
        <rFont val="游ゴシック"/>
        <family val="2"/>
        <charset val="128"/>
        <scheme val="minor"/>
      </rPr>
      <t>","未払金","未払費用","未払消費税等","未払い法人税等","複合")に設定しています</t>
    </r>
    <rPh sb="7" eb="9">
      <t>シュウケイ</t>
    </rPh>
    <rPh sb="9" eb="11">
      <t>ゲンキン</t>
    </rPh>
    <rPh sb="12" eb="19">
      <t>ザンダカカンジョウカモクヨウ</t>
    </rPh>
    <rPh sb="24" eb="26">
      <t>ジョウケン</t>
    </rPh>
    <rPh sb="101" eb="103">
      <t>セッテイ</t>
    </rPh>
    <phoneticPr fontId="1"/>
  </si>
  <si>
    <t>入力結果　精算表では相殺されますが　　　売掛金　資産借方-貸方　0円　（accessレポートクロス集計経費の合計決定金額　売上が倍　20,000になった）</t>
    <rPh sb="0" eb="2">
      <t>ニュウリョク</t>
    </rPh>
    <rPh sb="2" eb="4">
      <t>ケッカ</t>
    </rPh>
    <rPh sb="5" eb="8">
      <t>セイサンヒョウ</t>
    </rPh>
    <rPh sb="10" eb="12">
      <t>ソウサツ</t>
    </rPh>
    <rPh sb="20" eb="23">
      <t>ウリカケキン</t>
    </rPh>
    <rPh sb="24" eb="26">
      <t>シサン</t>
    </rPh>
    <rPh sb="26" eb="28">
      <t>カリカタ</t>
    </rPh>
    <rPh sb="29" eb="31">
      <t>カシカタ</t>
    </rPh>
    <rPh sb="33" eb="34">
      <t>エン</t>
    </rPh>
    <rPh sb="49" eb="51">
      <t>シュウケイ</t>
    </rPh>
    <rPh sb="51" eb="53">
      <t>ケイヒ</t>
    </rPh>
    <rPh sb="54" eb="56">
      <t>ゴウケイ</t>
    </rPh>
    <rPh sb="56" eb="60">
      <t>ケッテイキンガク</t>
    </rPh>
    <rPh sb="61" eb="63">
      <t>ウリアゲ</t>
    </rPh>
    <rPh sb="64" eb="65">
      <t>バイ</t>
    </rPh>
    <phoneticPr fontId="1"/>
  </si>
  <si>
    <t>ここで念のため①売掛金（買掛金）レコードの納入終了日（受取日）の日付を削除　空にすることでエクセル精算表（残高）とAccessレポートから消えますが</t>
    <rPh sb="3" eb="4">
      <t>ネン</t>
    </rPh>
    <rPh sb="49" eb="52">
      <t>セイサンヒョウ</t>
    </rPh>
    <phoneticPr fontId="1"/>
  </si>
  <si>
    <t>※注意　　納入終了日を削除を忘れずに　　現金と売上にする　結果相殺したことになります</t>
    <rPh sb="1" eb="3">
      <t>チュウイ</t>
    </rPh>
    <rPh sb="5" eb="10">
      <t>ノウニュウシュウリョウビ</t>
    </rPh>
    <rPh sb="11" eb="13">
      <t>サクジョ</t>
    </rPh>
    <rPh sb="14" eb="15">
      <t>ワス</t>
    </rPh>
    <rPh sb="20" eb="22">
      <t>ゲンキン</t>
    </rPh>
    <rPh sb="23" eb="25">
      <t>ウリアゲ</t>
    </rPh>
    <rPh sb="29" eb="31">
      <t>ケッカ</t>
    </rPh>
    <rPh sb="31" eb="33">
      <t>ソウサツ</t>
    </rPh>
    <phoneticPr fontId="1"/>
  </si>
  <si>
    <t>入力を始める前に色々合計を確かめてください　特に□を確認してください　</t>
    <rPh sb="0" eb="2">
      <t>ニュウリョク</t>
    </rPh>
    <rPh sb="3" eb="4">
      <t>ハジ</t>
    </rPh>
    <rPh sb="6" eb="7">
      <t>マエ</t>
    </rPh>
    <rPh sb="8" eb="10">
      <t>イロイロ</t>
    </rPh>
    <rPh sb="10" eb="12">
      <t>ゴウケイ</t>
    </rPh>
    <rPh sb="13" eb="14">
      <t>タシ</t>
    </rPh>
    <rPh sb="22" eb="23">
      <t>トク</t>
    </rPh>
    <rPh sb="26" eb="28">
      <t>カクニン</t>
    </rPh>
    <phoneticPr fontId="1"/>
  </si>
  <si>
    <t>現金が入金された時　複写して</t>
    <phoneticPr fontId="1"/>
  </si>
  <si>
    <r>
      <t>納入終了日入力　複写後</t>
    </r>
    <r>
      <rPr>
        <sz val="11"/>
        <color rgb="FFFF0000"/>
        <rFont val="游ゴシック"/>
        <family val="3"/>
        <charset val="128"/>
        <scheme val="minor"/>
      </rPr>
      <t>削除</t>
    </r>
    <rPh sb="0" eb="5">
      <t>ノウニュウシュウリョウビ</t>
    </rPh>
    <rPh sb="5" eb="7">
      <t>ニュウリョク</t>
    </rPh>
    <rPh sb="11" eb="13">
      <t>サクジョ</t>
    </rPh>
    <phoneticPr fontId="1"/>
  </si>
  <si>
    <t>通常は売掛金ですが納入終了日を削除するため</t>
    <rPh sb="0" eb="2">
      <t>ツウジョウ</t>
    </rPh>
    <rPh sb="3" eb="6">
      <t>ウリカケキン</t>
    </rPh>
    <rPh sb="9" eb="14">
      <t>ノウニュウシュウリョウビ</t>
    </rPh>
    <rPh sb="15" eb="17">
      <t>サクジョ</t>
    </rPh>
    <phoneticPr fontId="1"/>
  </si>
  <si>
    <r>
      <t>精算表では相殺できなくなるので</t>
    </r>
    <r>
      <rPr>
        <sz val="11"/>
        <color rgb="FFFF0000"/>
        <rFont val="游ゴシック"/>
        <family val="3"/>
        <charset val="128"/>
        <scheme val="minor"/>
      </rPr>
      <t>売上</t>
    </r>
    <r>
      <rPr>
        <sz val="11"/>
        <color theme="1"/>
        <rFont val="游ゴシック"/>
        <family val="2"/>
        <charset val="128"/>
        <scheme val="minor"/>
      </rPr>
      <t>にする</t>
    </r>
    <rPh sb="0" eb="3">
      <t>セイサンヒョウ</t>
    </rPh>
    <rPh sb="5" eb="7">
      <t>ソウサイ</t>
    </rPh>
    <rPh sb="15" eb="17">
      <t>ウリアゲ</t>
    </rPh>
    <phoneticPr fontId="1"/>
  </si>
  <si>
    <t>精算表の現金　売上　売掛金　純利益　貸借対照表　損益計算表の表示は変わるが数値は同じです</t>
    <rPh sb="30" eb="32">
      <t>ヒョウジ</t>
    </rPh>
    <rPh sb="33" eb="34">
      <t>カ</t>
    </rPh>
    <rPh sb="37" eb="39">
      <t>スウチ</t>
    </rPh>
    <rPh sb="40" eb="41">
      <t>オナ</t>
    </rPh>
    <phoneticPr fontId="1"/>
  </si>
  <si>
    <t>精算表とレポートでは表示されない（計算しない）</t>
    <rPh sb="0" eb="3">
      <t>セイサンヒョウ</t>
    </rPh>
    <rPh sb="10" eb="12">
      <t>ヒョウジ</t>
    </rPh>
    <rPh sb="17" eb="19">
      <t>ケイサン</t>
    </rPh>
    <phoneticPr fontId="1"/>
  </si>
  <si>
    <t>履歴は残っているフィルターで確認できる</t>
    <rPh sb="0" eb="2">
      <t>リレキ</t>
    </rPh>
    <rPh sb="3" eb="4">
      <t>ノコ</t>
    </rPh>
    <rPh sb="14" eb="16">
      <t>カクニン</t>
    </rPh>
    <phoneticPr fontId="1"/>
  </si>
  <si>
    <t>複写することにより受注コード同</t>
    <rPh sb="0" eb="2">
      <t>フクシャ</t>
    </rPh>
    <rPh sb="9" eb="11">
      <t>ジュチュウ</t>
    </rPh>
    <rPh sb="14" eb="15">
      <t>ドウ</t>
    </rPh>
    <phoneticPr fontId="1"/>
  </si>
  <si>
    <t>A******-01　　　　　　　　　精算表では相殺できるやり方</t>
    <phoneticPr fontId="1"/>
  </si>
  <si>
    <t>2.対策　精算表で相殺は見えないが数字は上と同じ　履歴を残すやり方</t>
    <rPh sb="2" eb="4">
      <t>タイサク</t>
    </rPh>
    <rPh sb="5" eb="8">
      <t>セイサンヒョウ</t>
    </rPh>
    <rPh sb="9" eb="11">
      <t>ソウサツ</t>
    </rPh>
    <rPh sb="12" eb="13">
      <t>ミ</t>
    </rPh>
    <rPh sb="17" eb="19">
      <t>スウジ</t>
    </rPh>
    <rPh sb="20" eb="21">
      <t>ウエ</t>
    </rPh>
    <rPh sb="22" eb="23">
      <t>オナ</t>
    </rPh>
    <rPh sb="25" eb="27">
      <t>リレキ</t>
    </rPh>
    <rPh sb="28" eb="29">
      <t>ノコ</t>
    </rPh>
    <rPh sb="32" eb="33">
      <t>カタ</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</si>
  <si>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</si>
  <si>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</si>
  <si>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</si>
  <si>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</si>
  <si>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</si>
  <si>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</si>
  <si>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</si>
  <si>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</si>
  <si>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</si>
  <si>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</si>
  <si>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通常の売上・仕入の入力方法のやり方と考えてください</t>
    <rPh sb="0" eb="2">
      <t>ツウジョウ</t>
    </rPh>
    <rPh sb="3" eb="5">
      <t>ウリアゲ</t>
    </rPh>
    <rPh sb="6" eb="8">
      <t>シイレ</t>
    </rPh>
    <rPh sb="9" eb="11">
      <t>ニュウリョク</t>
    </rPh>
    <rPh sb="11" eb="13">
      <t>ホウホウ</t>
    </rPh>
    <rPh sb="16" eb="17">
      <t>カタ</t>
    </rPh>
    <rPh sb="18" eb="19">
      <t>カンガ</t>
    </rPh>
    <phoneticPr fontId="1"/>
  </si>
  <si>
    <t>売掛金・買掛金の履歴を残しながら入力方法</t>
    <rPh sb="0" eb="3">
      <t>ウリカケキン</t>
    </rPh>
    <rPh sb="4" eb="7">
      <t>カイカケキン</t>
    </rPh>
    <rPh sb="8" eb="10">
      <t>リレキ</t>
    </rPh>
    <rPh sb="11" eb="12">
      <t>ノコ</t>
    </rPh>
    <rPh sb="16" eb="20">
      <t>ニュウリョクホウホウ</t>
    </rPh>
    <phoneticPr fontId="1"/>
  </si>
  <si>
    <t>まとめ背景色　青色の説明</t>
    <rPh sb="3" eb="6">
      <t>ハイケイショク</t>
    </rPh>
    <rPh sb="7" eb="9">
      <t>アオイロ</t>
    </rPh>
    <rPh sb="10" eb="12">
      <t>セツメイ</t>
    </rPh>
    <phoneticPr fontId="1"/>
  </si>
  <si>
    <t>現預金が入金・支払いができた時は複写して</t>
    <rPh sb="4" eb="6">
      <t>ニュウキン</t>
    </rPh>
    <rPh sb="7" eb="9">
      <t>シハラ</t>
    </rPh>
    <phoneticPr fontId="1"/>
  </si>
  <si>
    <t>このやり方をすると売掛金・買掛金の納入終了日（受取日）必ず削除してください（計算できなくなるが履歴は残る）</t>
    <rPh sb="4" eb="5">
      <t>カタ</t>
    </rPh>
    <rPh sb="27" eb="28">
      <t>カナラ</t>
    </rPh>
    <phoneticPr fontId="1"/>
  </si>
  <si>
    <t>売掛金・買掛金の時精算表で相殺　背景色黄色</t>
    <rPh sb="0" eb="3">
      <t>ウリカケキン</t>
    </rPh>
    <rPh sb="4" eb="7">
      <t>カイカケキン</t>
    </rPh>
    <rPh sb="8" eb="9">
      <t>トキ</t>
    </rPh>
    <rPh sb="9" eb="12">
      <t>セイサンヒョウ</t>
    </rPh>
    <rPh sb="13" eb="15">
      <t>ソウサツ</t>
    </rPh>
    <rPh sb="16" eb="19">
      <t>ハイケイショク</t>
    </rPh>
    <rPh sb="19" eb="21">
      <t>キイロ</t>
    </rPh>
    <phoneticPr fontId="1"/>
  </si>
  <si>
    <t>手動で相殺売上・仕入現預金を回収・支払いした時　背景色青色　好みでお願いします　スッキリ推奨</t>
    <rPh sb="0" eb="2">
      <t>シュドウ</t>
    </rPh>
    <rPh sb="3" eb="5">
      <t>ソウサツ</t>
    </rPh>
    <rPh sb="5" eb="7">
      <t>ウリアゲ</t>
    </rPh>
    <rPh sb="8" eb="10">
      <t>シイレ</t>
    </rPh>
    <rPh sb="10" eb="13">
      <t>ゲンヨキン</t>
    </rPh>
    <rPh sb="14" eb="16">
      <t>カイシュウ</t>
    </rPh>
    <rPh sb="17" eb="19">
      <t>シハラ</t>
    </rPh>
    <rPh sb="22" eb="23">
      <t>トキ</t>
    </rPh>
    <rPh sb="24" eb="27">
      <t>ハイケイショク</t>
    </rPh>
    <rPh sb="27" eb="29">
      <t>アオイロ</t>
    </rPh>
    <rPh sb="30" eb="31">
      <t>コノ</t>
    </rPh>
    <rPh sb="34" eb="35">
      <t>ネガ</t>
    </rPh>
    <rPh sb="44" eb="46">
      <t>スイショウ</t>
    </rPh>
    <phoneticPr fontId="1"/>
  </si>
  <si>
    <t>諸口＝複合としてのやり方　　精算表　（相手勘定科目の複合は出力できないようにしています）</t>
    <rPh sb="0" eb="2">
      <t>ショクチ</t>
    </rPh>
    <rPh sb="3" eb="5">
      <t>フクゴウ</t>
    </rPh>
    <rPh sb="11" eb="12">
      <t>カタ</t>
    </rPh>
    <rPh sb="14" eb="16">
      <t>セイサン</t>
    </rPh>
    <rPh sb="16" eb="17">
      <t>ヒョウ</t>
    </rPh>
    <rPh sb="19" eb="21">
      <t>アイテ</t>
    </rPh>
    <rPh sb="21" eb="23">
      <t>カンジョウ</t>
    </rPh>
    <rPh sb="23" eb="25">
      <t>カモク</t>
    </rPh>
    <rPh sb="26" eb="28">
      <t>フクゴウ</t>
    </rPh>
    <rPh sb="29" eb="31">
      <t>シュツリョク</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</si>
  <si>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</si>
  <si>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</si>
  <si>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</si>
  <si>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</si>
  <si>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</si>
  <si>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</si>
  <si>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</si>
  <si>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</si>
  <si>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</si>
  <si>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</si>
  <si>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</si>
  <si>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</si>
  <si>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</si>
  <si>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</si>
  <si>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</si>
  <si>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</si>
  <si>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</si>
  <si>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</si>
  <si>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</si>
  <si>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</si>
  <si>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</si>
  <si>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</si>
  <si>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</si>
  <si>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</si>
  <si>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</si>
  <si>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</si>
  <si>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</si>
  <si>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</si>
  <si>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</si>
  <si>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</si>
  <si>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</si>
  <si>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</si>
  <si>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</si>
  <si>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</si>
  <si>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</si>
  <si>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</si>
  <si>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</si>
  <si>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</si>
  <si>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</si>
  <si>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</si>
  <si>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</si>
  <si>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</si>
  <si>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</si>
  <si>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</si>
  <si>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</si>
  <si>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</si>
  <si>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</si>
  <si>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</si>
  <si>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</si>
  <si>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</si>
  <si>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</si>
  <si>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</si>
  <si>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</si>
  <si>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</si>
  <si>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</si>
  <si>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</si>
  <si>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</si>
  <si>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</si>
  <si>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</si>
  <si>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</si>
  <si>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</si>
  <si>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</si>
  <si>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</si>
  <si>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</si>
  <si>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</si>
  <si>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</si>
  <si>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</si>
  <si>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</si>
  <si>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</si>
  <si>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</si>
  <si>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</si>
  <si>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</si>
  <si>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</si>
  <si>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</si>
  <si>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</si>
  <si>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</si>
  <si>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</si>
  <si>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</si>
  <si>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</si>
  <si>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</si>
  <si>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</si>
  <si>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短期借入金を返した日　受取日入力</t>
    <rPh sb="0" eb="2">
      <t>タンキ</t>
    </rPh>
    <rPh sb="2" eb="5">
      <t>シャクニュウキン</t>
    </rPh>
    <rPh sb="6" eb="7">
      <t>カエ</t>
    </rPh>
    <rPh sb="9" eb="10">
      <t>ヒ</t>
    </rPh>
    <rPh sb="11" eb="14">
      <t>ウケトリビ</t>
    </rPh>
    <rPh sb="14" eb="16">
      <t>ニュウリョク</t>
    </rPh>
    <phoneticPr fontId="1"/>
  </si>
  <si>
    <t>借入金　支払利息を支払った日　受取日入力</t>
    <rPh sb="0" eb="3">
      <t>シャクニュウキン</t>
    </rPh>
    <rPh sb="4" eb="8">
      <t>シハライリソク</t>
    </rPh>
    <rPh sb="9" eb="11">
      <t>シハラ</t>
    </rPh>
    <rPh sb="13" eb="14">
      <t>ヒ</t>
    </rPh>
    <rPh sb="15" eb="18">
      <t>ウケトリビ</t>
    </rPh>
    <rPh sb="18" eb="20">
      <t>ニュウリョク</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</si>
  <si>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</si>
  <si>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</si>
  <si>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</si>
  <si>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</si>
  <si>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</si>
  <si>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</si>
  <si>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</si>
  <si>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</si>
  <si>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</si>
  <si>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</si>
  <si>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</si>
  <si>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</si>
  <si>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</si>
  <si>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</si>
  <si>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</si>
  <si>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</si>
  <si>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</si>
  <si>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</si>
  <si>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</si>
  <si>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減価償却累計額</t>
    <rPh sb="0" eb="2">
      <t>ゲンカ</t>
    </rPh>
    <rPh sb="2" eb="4">
      <t>ショウキャク</t>
    </rPh>
    <rPh sb="4" eb="6">
      <t>ルイケイ</t>
    </rPh>
    <rPh sb="6" eb="7">
      <t>ガクショウキャクルイケイガク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</si>
  <si>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</si>
  <si>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</si>
  <si>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</si>
  <si>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</si>
  <si>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</si>
  <si>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</si>
  <si>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</si>
  <si>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</si>
  <si>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</si>
  <si>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</si>
  <si>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</si>
  <si>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</si>
  <si>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</si>
  <si>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</si>
  <si>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</si>
  <si>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</si>
  <si>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</si>
  <si>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</si>
  <si>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</si>
  <si>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</si>
  <si>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</si>
  <si>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</si>
  <si>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</si>
  <si>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</si>
  <si>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</si>
  <si>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</si>
  <si>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</si>
  <si>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</si>
  <si>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</si>
  <si>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</si>
  <si>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</si>
  <si>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</si>
  <si>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</si>
  <si>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</si>
  <si>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</si>
  <si>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</si>
  <si>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</si>
  <si>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</si>
  <si>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</si>
  <si>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</si>
  <si>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</si>
  <si>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</si>
  <si>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</si>
  <si>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</si>
  <si>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</si>
  <si>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</si>
  <si>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</si>
  <si>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</si>
  <si>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</si>
  <si>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</si>
  <si>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</si>
  <si>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</si>
  <si>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</si>
  <si>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</si>
  <si>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</si>
  <si>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</si>
  <si>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</si>
  <si>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</si>
  <si>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</si>
  <si>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</si>
  <si>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</si>
  <si>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</si>
  <si>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</si>
  <si>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</si>
  <si>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</si>
  <si>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</si>
  <si>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</si>
  <si>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</si>
  <si>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</si>
  <si>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</si>
  <si>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</si>
  <si>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</si>
  <si>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</si>
  <si>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</si>
  <si>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</si>
  <si>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</si>
  <si>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</si>
  <si>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</si>
  <si>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</si>
  <si>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</si>
  <si>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</si>
  <si>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</si>
  <si>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</si>
  <si>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</si>
  <si>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</si>
  <si>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</si>
  <si>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</si>
  <si>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</si>
  <si>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</si>
  <si>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</si>
  <si>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</si>
  <si>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</si>
  <si>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</si>
  <si>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</si>
  <si>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</si>
  <si>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</si>
  <si>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</si>
  <si>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</si>
  <si>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</si>
  <si>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</si>
  <si>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</si>
  <si>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</si>
  <si>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</si>
  <si>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</si>
  <si>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</si>
  <si>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</si>
  <si>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</si>
  <si>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</si>
  <si>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</si>
  <si>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</si>
  <si>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</si>
  <si>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</si>
  <si>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</si>
  <si>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</si>
  <si>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</si>
  <si>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</si>
  <si>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</si>
  <si>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</si>
  <si>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</si>
  <si>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</si>
  <si>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</si>
  <si>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</si>
  <si>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</si>
  <si>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</si>
  <si>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</si>
  <si>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</si>
  <si>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</si>
  <si>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</si>
  <si>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</si>
  <si>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</si>
  <si>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</si>
  <si>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</si>
  <si>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</si>
  <si>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</si>
  <si>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</si>
  <si>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</si>
  <si>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</si>
  <si>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</si>
  <si>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</si>
  <si>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</si>
  <si>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</si>
  <si>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</si>
  <si>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</si>
  <si>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</si>
  <si>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</si>
  <si>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</si>
  <si>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</si>
  <si>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</si>
  <si>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</si>
  <si>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</si>
  <si>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</si>
  <si>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</si>
  <si>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</si>
  <si>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</si>
  <si>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</si>
  <si>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</si>
  <si>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</si>
  <si>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</si>
  <si>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</si>
  <si>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</si>
  <si>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</si>
  <si>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</si>
  <si>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</si>
  <si>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</si>
  <si>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</si>
  <si>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</si>
  <si>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</si>
  <si>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</si>
  <si>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</si>
  <si>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</si>
  <si>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</si>
  <si>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</si>
  <si>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</si>
  <si>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</si>
  <si>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</si>
  <si>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</si>
  <si>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</si>
  <si>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</si>
  <si>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</si>
  <si>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</si>
  <si>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</si>
  <si>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</si>
  <si>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</si>
  <si>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</si>
  <si>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</si>
  <si>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</si>
  <si>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</si>
  <si>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</si>
  <si>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</si>
  <si>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</si>
  <si>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</si>
  <si>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</si>
  <si>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</si>
  <si>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</si>
  <si>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</si>
  <si>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</si>
  <si>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</si>
  <si>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</si>
  <si>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旅費交通費</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</si>
  <si>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</si>
  <si>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</si>
  <si>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</si>
  <si>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</si>
  <si>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</si>
  <si>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</si>
  <si>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</si>
  <si>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</si>
  <si>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</si>
  <si>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</si>
  <si>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</si>
  <si>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</si>
  <si>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</si>
  <si>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</si>
  <si>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</si>
  <si>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</si>
  <si>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</si>
  <si>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</si>
  <si>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</si>
  <si>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</si>
  <si>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期首商品棚卸高</t>
    <rPh sb="0" eb="2">
      <t>キシュ</t>
    </rPh>
    <rPh sb="2" eb="4">
      <t>ショウヒン</t>
    </rPh>
    <rPh sb="4" eb="6">
      <t>タナオロシ</t>
    </rPh>
    <rPh sb="6" eb="7">
      <t>タカ</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</si>
  <si>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</si>
  <si>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</si>
  <si>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</si>
  <si>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</si>
  <si>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</si>
  <si>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</si>
  <si>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</si>
  <si>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</si>
  <si>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</si>
  <si>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</si>
  <si>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</si>
  <si>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</si>
  <si>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</si>
  <si>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</si>
  <si>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</si>
  <si>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</si>
  <si>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</si>
  <si>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</si>
  <si>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</si>
  <si>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</si>
  <si>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</si>
  <si>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</si>
  <si>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</si>
  <si>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</si>
  <si>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</si>
  <si>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</si>
  <si>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</si>
  <si>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</si>
  <si>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</si>
  <si>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</si>
  <si>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</si>
  <si>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</si>
  <si>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</si>
  <si>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</si>
  <si>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</si>
  <si>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</si>
  <si>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</si>
  <si>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</si>
  <si>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</si>
  <si>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</si>
  <si>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</si>
  <si>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</si>
  <si>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</si>
  <si>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</si>
  <si>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</si>
  <si>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</si>
  <si>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</si>
  <si>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</si>
  <si>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</si>
  <si>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</si>
  <si>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</si>
  <si>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</si>
  <si>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</si>
  <si>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</si>
  <si>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</si>
  <si>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</si>
  <si>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</si>
  <si>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</si>
  <si>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</si>
  <si>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</si>
  <si>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</si>
  <si>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</si>
  <si>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</si>
  <si>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</si>
  <si>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</si>
  <si>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</si>
  <si>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</si>
  <si>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</si>
  <si>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</si>
  <si>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</si>
  <si>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</si>
  <si>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</si>
  <si>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</si>
  <si>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</si>
  <si>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</si>
  <si>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</si>
  <si>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</si>
  <si>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</si>
  <si>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</si>
  <si>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</si>
  <si>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</si>
  <si>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</si>
  <si>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</si>
  <si>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</si>
  <si>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</si>
  <si>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</si>
  <si>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</si>
  <si>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</si>
  <si>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</si>
  <si>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</si>
  <si>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</si>
  <si>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</si>
  <si>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</si>
  <si>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</si>
  <si>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</si>
  <si>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</si>
  <si>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</si>
  <si>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</si>
  <si>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</si>
  <si>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</si>
  <si>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</si>
  <si>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</si>
  <si>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</si>
  <si>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</si>
  <si>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</si>
  <si>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</si>
  <si>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</si>
  <si>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</si>
  <si>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</si>
  <si>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</si>
  <si>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</si>
  <si>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</si>
  <si>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</si>
  <si>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</si>
  <si>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</si>
  <si>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</si>
  <si>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</si>
  <si>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</si>
  <si>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</si>
  <si>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</si>
  <si>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</si>
  <si>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</si>
  <si>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</si>
  <si>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</si>
  <si>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</si>
  <si>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</si>
  <si>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</si>
  <si>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</si>
  <si>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</si>
  <si>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</si>
  <si>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</si>
  <si>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</si>
  <si>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</si>
  <si>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</si>
  <si>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</si>
  <si>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</si>
  <si>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</si>
  <si>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</si>
  <si>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</si>
  <si>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</si>
  <si>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</si>
  <si>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</si>
  <si>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</si>
  <si>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</si>
  <si>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</si>
  <si>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</si>
  <si>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</si>
  <si>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</si>
  <si>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</si>
  <si>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</si>
  <si>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</si>
  <si>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</si>
  <si>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</si>
  <si>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</si>
  <si>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</si>
  <si>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</si>
  <si>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</si>
  <si>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</si>
  <si>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</si>
  <si>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</si>
  <si>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</si>
  <si>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</si>
  <si>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</si>
  <si>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</si>
  <si>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</si>
  <si>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</si>
  <si>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</si>
  <si>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</si>
  <si>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</si>
  <si>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</si>
  <si>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</si>
  <si>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</si>
  <si>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</si>
  <si>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</si>
  <si>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</si>
  <si>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</si>
  <si>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</si>
  <si>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</si>
  <si>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</si>
  <si>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</si>
  <si>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</si>
  <si>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</si>
  <si>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</si>
  <si>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</si>
  <si>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</si>
  <si>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</si>
  <si>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</si>
  <si>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</si>
  <si>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</si>
  <si>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</si>
  <si>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</si>
  <si>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</si>
  <si>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</si>
  <si>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</si>
  <si>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</si>
  <si>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</si>
  <si>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</si>
  <si>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</si>
  <si>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</si>
  <si>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</si>
  <si>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</si>
  <si>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</si>
  <si>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</si>
  <si>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</si>
  <si>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</si>
  <si>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</si>
  <si>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</si>
  <si>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</si>
  <si>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</si>
  <si>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</si>
  <si>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</si>
  <si>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</si>
  <si>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</si>
  <si>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</si>
  <si>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</si>
  <si>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</si>
  <si>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</si>
  <si>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</si>
  <si>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</si>
  <si>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</si>
  <si>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</si>
  <si>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</si>
  <si>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</si>
  <si>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借入金（負債）　　　資産増でA******-**見積書のフォーム　</t>
    <rPh sb="0" eb="3">
      <t>シャクニュウキン</t>
    </rPh>
    <rPh sb="4" eb="6">
      <t>フサイ</t>
    </rPh>
    <rPh sb="10" eb="12">
      <t>シサン</t>
    </rPh>
    <rPh sb="12" eb="13">
      <t>ゾウ</t>
    </rPh>
    <rPh sb="24" eb="27">
      <t>ミツモリショ</t>
    </rPh>
    <phoneticPr fontId="1"/>
  </si>
  <si>
    <r>
      <t>購買要求BフォームでA******-**を開き　　</t>
    </r>
    <r>
      <rPr>
        <b/>
        <sz val="11"/>
        <color rgb="FF00B0F0"/>
        <rFont val="游ゴシック"/>
        <family val="3"/>
        <charset val="128"/>
        <scheme val="minor"/>
      </rPr>
      <t>複写ボタン</t>
    </r>
    <r>
      <rPr>
        <sz val="11"/>
        <color theme="1"/>
        <rFont val="游ゴシック"/>
        <family val="2"/>
        <charset val="128"/>
        <scheme val="minor"/>
      </rPr>
      <t>　複写してA******-**</t>
    </r>
    <rPh sb="31" eb="32">
      <t>ヒラ</t>
    </rPh>
    <phoneticPr fontId="1"/>
  </si>
  <si>
    <t>番号をB******-**に変更して短期借入金を10,000を現金で借入金10,000円を返す</t>
    <rPh sb="0" eb="2">
      <t>バンゴウ</t>
    </rPh>
    <rPh sb="14" eb="16">
      <t>ヘンコウ</t>
    </rPh>
    <rPh sb="18" eb="23">
      <t>タンキシャクニュウキン</t>
    </rPh>
    <rPh sb="31" eb="33">
      <t>ゲンキン</t>
    </rPh>
    <rPh sb="34" eb="37">
      <t>シャクニュウキン</t>
    </rPh>
    <rPh sb="43" eb="44">
      <t>エン</t>
    </rPh>
    <rPh sb="45" eb="46">
      <t>カエ</t>
    </rPh>
    <phoneticPr fontId="1"/>
  </si>
  <si>
    <r>
      <t>B******-50を　</t>
    </r>
    <r>
      <rPr>
        <b/>
        <sz val="11"/>
        <color rgb="FF00B0F0"/>
        <rFont val="游ゴシック"/>
        <family val="3"/>
        <charset val="128"/>
        <scheme val="minor"/>
      </rPr>
      <t>複写</t>
    </r>
    <r>
      <rPr>
        <sz val="11"/>
        <color theme="1"/>
        <rFont val="游ゴシック"/>
        <family val="2"/>
        <charset val="128"/>
        <scheme val="minor"/>
      </rPr>
      <t>してB******ー51にかえる</t>
    </r>
    <rPh sb="12" eb="14">
      <t>フクシャ</t>
    </rPh>
    <phoneticPr fontId="1"/>
  </si>
  <si>
    <t>複写することにより　受注コード同じでフィルターを見ると3個の関連が見える</t>
  </si>
  <si>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</si>
  <si>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</si>
  <si>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</si>
  <si>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開始日1年前の返済金額   今期の返済済み金額累計で相殺試算表０円</t>
    <phoneticPr fontId="1"/>
  </si>
  <si>
    <t>開始日1年前の受領済金額今期の受領金額　累計で相殺０円</t>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</si>
  <si>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</si>
  <si>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</si>
  <si>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</si>
  <si>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</si>
  <si>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</si>
  <si>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</si>
  <si>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</si>
  <si>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</si>
  <si>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</si>
  <si>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</si>
  <si>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</si>
  <si>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</si>
  <si>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</si>
  <si>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</si>
  <si>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</si>
  <si>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</si>
  <si>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</si>
  <si>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</si>
  <si>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</si>
  <si>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</si>
  <si>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</si>
  <si>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</si>
  <si>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</si>
  <si>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</si>
  <si>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</si>
  <si>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</si>
  <si>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</si>
  <si>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</si>
  <si>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</si>
  <si>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開業元入金＋事業主借－事業主貸＝期末元入金</t>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</si>
  <si>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</si>
  <si>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</si>
  <si>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</si>
  <si>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</si>
  <si>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</si>
  <si>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</si>
  <si>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</si>
  <si>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</si>
  <si>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</si>
  <si>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</si>
  <si>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</si>
  <si>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</si>
  <si>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</si>
  <si>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</si>
  <si>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</si>
  <si>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</si>
  <si>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</si>
  <si>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</si>
  <si>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</si>
  <si>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</si>
  <si>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</si>
  <si>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</si>
  <si>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</si>
  <si>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</si>
  <si>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</si>
  <si>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</si>
  <si>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</si>
  <si>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</si>
  <si>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</si>
  <si>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</si>
  <si>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</si>
  <si>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テストB281031-01の受取日記入してください短期借入金決定金額－10,000円返済状態になれば相殺０円　　</t>
    <rPh sb="14" eb="17">
      <t>ウケトリビ</t>
    </rPh>
    <rPh sb="17" eb="19">
      <t>キニュウ</t>
    </rPh>
    <rPh sb="30" eb="34">
      <t>ケッテイキンガク</t>
    </rPh>
    <rPh sb="42" eb="44">
      <t>ヘンサイ</t>
    </rPh>
    <rPh sb="44" eb="46">
      <t>ジョウタイ</t>
    </rPh>
    <rPh sb="50" eb="52">
      <t>ソウサイ</t>
    </rPh>
    <rPh sb="53" eb="54">
      <t>エン</t>
    </rPh>
    <phoneticPr fontId="1"/>
  </si>
  <si>
    <t>通常モード累計では返済日まで合計がズレますことから精算表開く前に確認することにしましたKL列でも確認できる</t>
    <rPh sb="9" eb="12">
      <t>ヘンサイビ</t>
    </rPh>
    <rPh sb="14" eb="16">
      <t>ゴウケイ</t>
    </rPh>
    <rPh sb="25" eb="28">
      <t>セイサンヒョウ</t>
    </rPh>
    <rPh sb="28" eb="29">
      <t>ヒラ</t>
    </rPh>
    <rPh sb="30" eb="31">
      <t>マエ</t>
    </rPh>
    <rPh sb="32" eb="34">
      <t>カクニン</t>
    </rPh>
    <rPh sb="45" eb="46">
      <t>レツ</t>
    </rPh>
    <rPh sb="48" eb="50">
      <t>カクニン</t>
    </rPh>
    <phoneticPr fontId="1"/>
  </si>
  <si>
    <t>KL列注意表示が左右逆に表示されています</t>
    <rPh sb="2" eb="3">
      <t>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</si>
</sst>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quot;¥&quot;\-#,##0"/>
    <numFmt numFmtId="6" formatCode="&quot;¥&quot;#,##0;[Red]&quot;¥&quot;\-#,##0"/>
    <numFmt numFmtId="176" formatCode="&quot;¥&quot;#,##0_);\(&quot;¥&quot;#,##0\)"/>
    <numFmt numFmtId="177" formatCode="#,##0_);[Red]\(#,##0\)"/>
    <numFmt numFmtId="178" formatCode="#,##0_ "/>
    <numFmt numFmtId="179" formatCode="yyyy/m/d\ h:mm;@"/>
    <numFmt numFmtId="180" formatCode="&quot;¥&quot;#,##0_);[Red]\(&quot;¥&quot;#,##0\)"/>
  </numFmts>
  <fonts count="33"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b/>
      <sz val="11"/>
      <color theme="4" tint="-0.249977111117893"/>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41">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tted">
        <color indexed="64"/>
      </top>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bottom style="dotted">
        <color indexed="64"/>
      </bottom>
      <diagonal/>
    </border>
    <border>
      <left style="dotted">
        <color indexed="64"/>
      </left>
      <right style="medium">
        <color indexed="64"/>
      </right>
      <top/>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526">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19" borderId="30" xfId="1" applyFont="1" applyFill="1" applyBorder="1">
      <alignment vertical="center"/>
    </xf>
    <xf numFmtId="6" fontId="0" fillId="19" borderId="2"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8"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3" fontId="0" fillId="0" borderId="67" xfId="0" applyNumberFormat="1" applyBorder="1" applyAlignment="1">
      <alignment horizontal="left" vertical="center"/>
    </xf>
    <xf numFmtId="0" fontId="0" fillId="0" borderId="67" xfId="0" applyBorder="1" applyAlignment="1">
      <alignment horizontal="lef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69" xfId="0" applyBorder="1" applyAlignment="1">
      <alignment horizontal="center"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0" borderId="68" xfId="0" applyBorder="1" applyAlignment="1">
      <alignment horizontal="left" vertical="center"/>
    </xf>
    <xf numFmtId="0" fontId="16" fillId="0" borderId="0" xfId="0" applyFont="1">
      <alignment vertical="center"/>
    </xf>
    <xf numFmtId="0" fontId="0" fillId="11" borderId="70" xfId="0" applyFill="1" applyBorder="1">
      <alignment vertical="center"/>
    </xf>
    <xf numFmtId="0" fontId="0" fillId="11" borderId="71" xfId="0" applyFill="1" applyBorder="1">
      <alignment vertical="center"/>
    </xf>
    <xf numFmtId="0" fontId="0" fillId="11" borderId="72" xfId="0" applyFill="1" applyBorder="1">
      <alignment vertical="center"/>
    </xf>
    <xf numFmtId="0" fontId="0" fillId="11" borderId="1" xfId="0" applyFill="1" applyBorder="1">
      <alignment vertical="center"/>
    </xf>
    <xf numFmtId="3" fontId="0" fillId="11" borderId="0" xfId="0" applyNumberFormat="1" applyFill="1">
      <alignment vertical="center"/>
    </xf>
    <xf numFmtId="0" fontId="0" fillId="11" borderId="0" xfId="0" applyFill="1">
      <alignment vertical="center"/>
    </xf>
    <xf numFmtId="0" fontId="0" fillId="11" borderId="2" xfId="0" applyFill="1" applyBorder="1">
      <alignment vertical="center"/>
    </xf>
    <xf numFmtId="0" fontId="10" fillId="11" borderId="1" xfId="0" applyFont="1" applyFill="1" applyBorder="1">
      <alignment vertical="center"/>
    </xf>
    <xf numFmtId="0" fontId="0" fillId="11" borderId="0" xfId="0" applyFill="1" applyAlignment="1">
      <alignment vertical="center" wrapText="1"/>
    </xf>
    <xf numFmtId="0" fontId="0" fillId="11" borderId="55" xfId="0" applyFill="1" applyBorder="1">
      <alignment vertical="center"/>
    </xf>
    <xf numFmtId="0" fontId="0" fillId="11" borderId="3" xfId="0" applyFill="1" applyBorder="1">
      <alignment vertical="center"/>
    </xf>
    <xf numFmtId="0" fontId="0" fillId="11" borderId="4" xfId="0" applyFill="1" applyBorder="1">
      <alignment vertical="center"/>
    </xf>
    <xf numFmtId="0" fontId="0" fillId="22" borderId="70" xfId="0" applyFill="1" applyBorder="1">
      <alignment vertical="center"/>
    </xf>
    <xf numFmtId="0" fontId="0" fillId="22" borderId="71" xfId="0" applyFill="1" applyBorder="1">
      <alignment vertical="center"/>
    </xf>
    <xf numFmtId="0" fontId="0" fillId="22" borderId="72" xfId="0" applyFill="1" applyBorder="1">
      <alignment vertical="center"/>
    </xf>
    <xf numFmtId="0" fontId="0" fillId="22" borderId="1" xfId="0" applyFill="1" applyBorder="1">
      <alignment vertical="center"/>
    </xf>
    <xf numFmtId="0" fontId="0" fillId="22" borderId="0" xfId="0" applyFill="1">
      <alignment vertical="center"/>
    </xf>
    <xf numFmtId="0" fontId="0" fillId="22" borderId="2" xfId="0" applyFill="1" applyBorder="1">
      <alignment vertical="center"/>
    </xf>
    <xf numFmtId="3" fontId="0" fillId="22" borderId="0" xfId="0" applyNumberFormat="1" applyFill="1">
      <alignment vertical="center"/>
    </xf>
    <xf numFmtId="3" fontId="0" fillId="22" borderId="3" xfId="0" applyNumberFormat="1" applyFill="1" applyBorder="1">
      <alignment vertical="center"/>
    </xf>
    <xf numFmtId="0" fontId="0" fillId="22" borderId="3" xfId="0" applyFill="1" applyBorder="1">
      <alignment vertical="center"/>
    </xf>
    <xf numFmtId="0" fontId="8" fillId="22" borderId="55" xfId="0" applyFont="1" applyFill="1" applyBorder="1">
      <alignment vertical="center"/>
    </xf>
    <xf numFmtId="0" fontId="0" fillId="18" borderId="0" xfId="0" applyFill="1">
      <alignment vertical="center"/>
    </xf>
    <xf numFmtId="0" fontId="0" fillId="0" borderId="71" xfId="0" applyBorder="1">
      <alignment vertical="center"/>
    </xf>
    <xf numFmtId="0" fontId="0" fillId="22" borderId="47" xfId="0" applyFill="1" applyBorder="1">
      <alignment vertical="center"/>
    </xf>
    <xf numFmtId="0" fontId="0" fillId="22" borderId="69" xfId="0" applyFill="1" applyBorder="1">
      <alignment vertical="center"/>
    </xf>
    <xf numFmtId="3" fontId="0" fillId="22" borderId="69" xfId="0" applyNumberFormat="1" applyFill="1" applyBorder="1">
      <alignment vertical="center"/>
    </xf>
    <xf numFmtId="3" fontId="0" fillId="11" borderId="69" xfId="0" applyNumberFormat="1" applyFill="1" applyBorder="1">
      <alignment vertical="center"/>
    </xf>
    <xf numFmtId="0" fontId="0" fillId="11" borderId="67" xfId="0" applyFill="1" applyBorder="1">
      <alignment vertical="center"/>
    </xf>
    <xf numFmtId="0" fontId="0" fillId="11" borderId="0" xfId="0" applyFill="1" applyAlignment="1">
      <alignment horizontal="right" vertical="center"/>
    </xf>
    <xf numFmtId="0" fontId="0" fillId="11" borderId="71" xfId="0" applyFill="1" applyBorder="1" applyAlignment="1">
      <alignment horizontal="right" vertical="center"/>
    </xf>
    <xf numFmtId="0" fontId="8" fillId="11" borderId="47" xfId="0" applyFont="1" applyFill="1" applyBorder="1" applyAlignment="1">
      <alignment horizontal="right" vertical="center"/>
    </xf>
    <xf numFmtId="0" fontId="0" fillId="22" borderId="0" xfId="0" applyFill="1" applyAlignment="1">
      <alignment horizontal="right" vertical="center"/>
    </xf>
    <xf numFmtId="0" fontId="8" fillId="22" borderId="47" xfId="0" applyFont="1" applyFill="1" applyBorder="1" applyAlignment="1">
      <alignment horizontal="right" vertical="center"/>
    </xf>
    <xf numFmtId="0" fontId="18" fillId="0" borderId="0" xfId="0" applyFont="1">
      <alignment vertical="center"/>
    </xf>
    <xf numFmtId="0" fontId="19" fillId="0" borderId="0" xfId="0" applyFont="1">
      <alignment vertical="center"/>
    </xf>
    <xf numFmtId="0" fontId="9" fillId="18" borderId="0" xfId="0" applyFont="1" applyFill="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176" fontId="0" fillId="0" borderId="3" xfId="0" applyNumberFormat="1" applyBorder="1">
      <alignment vertical="center"/>
    </xf>
    <xf numFmtId="0" fontId="20"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2" borderId="64"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4"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5" fillId="0" borderId="0" xfId="0" applyFont="1">
      <alignment vertical="center"/>
    </xf>
    <xf numFmtId="6" fontId="7" fillId="14" borderId="24" xfId="1" applyFont="1" applyFill="1" applyBorder="1">
      <alignment vertical="center"/>
    </xf>
    <xf numFmtId="3" fontId="0" fillId="22" borderId="47" xfId="0" applyNumberForma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3"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6"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6" fontId="27" fillId="2" borderId="24"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0" fontId="30" fillId="0" borderId="0" xfId="0" applyFont="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2"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0" fontId="0" fillId="0" borderId="91" xfId="0"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2" xfId="0" applyBorder="1">
      <alignment vertical="center"/>
    </xf>
    <xf numFmtId="0" fontId="0" fillId="0" borderId="93" xfId="0" applyBorder="1">
      <alignment vertical="center"/>
    </xf>
    <xf numFmtId="0" fontId="0" fillId="0" borderId="94"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6" fontId="0" fillId="11" borderId="25" xfId="1" applyFont="1" applyFill="1" applyBorder="1">
      <alignment vertical="center"/>
    </xf>
    <xf numFmtId="177" fontId="0" fillId="0" borderId="25" xfId="0" applyNumberFormat="1" applyBorder="1">
      <alignment vertical="center"/>
    </xf>
    <xf numFmtId="177" fontId="0" fillId="0" borderId="23" xfId="0" applyNumberFormat="1" applyBorder="1">
      <alignment vertical="center"/>
    </xf>
    <xf numFmtId="6" fontId="0" fillId="0" borderId="1" xfId="1" applyFont="1" applyBorder="1">
      <alignment vertical="center"/>
    </xf>
    <xf numFmtId="6" fontId="0" fillId="0" borderId="97" xfId="1" applyFon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8" xfId="0" applyNumberFormat="1" applyBorder="1">
      <alignment vertical="center"/>
    </xf>
    <xf numFmtId="177" fontId="0" fillId="0" borderId="78" xfId="0" applyNumberFormat="1" applyBorder="1">
      <alignment vertical="center"/>
    </xf>
    <xf numFmtId="180" fontId="0" fillId="23" borderId="99" xfId="0" applyNumberFormat="1" applyFill="1" applyBorder="1">
      <alignment vertical="center"/>
    </xf>
    <xf numFmtId="180" fontId="0" fillId="0" borderId="99"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100" xfId="0" applyBorder="1">
      <alignment vertical="center"/>
    </xf>
    <xf numFmtId="6" fontId="0" fillId="19" borderId="99" xfId="1" applyFont="1" applyFill="1" applyBorder="1">
      <alignment vertical="center"/>
    </xf>
    <xf numFmtId="6" fontId="0" fillId="19" borderId="101" xfId="1" applyFont="1" applyFill="1" applyBorder="1">
      <alignment vertical="center"/>
    </xf>
    <xf numFmtId="6" fontId="0" fillId="19" borderId="102" xfId="1" applyFont="1" applyFill="1" applyBorder="1">
      <alignment vertical="center"/>
    </xf>
    <xf numFmtId="6" fontId="0" fillId="19" borderId="103" xfId="1" applyFont="1" applyFill="1" applyBorder="1">
      <alignment vertical="center"/>
    </xf>
    <xf numFmtId="0" fontId="0" fillId="22" borderId="104" xfId="0" applyFill="1" applyBorder="1">
      <alignment vertical="center"/>
    </xf>
    <xf numFmtId="0" fontId="0" fillId="22" borderId="68" xfId="0" applyFill="1" applyBorder="1">
      <alignment vertical="center"/>
    </xf>
    <xf numFmtId="0" fontId="7" fillId="0" borderId="2" xfId="0" applyFont="1" applyBorder="1">
      <alignment vertical="center"/>
    </xf>
    <xf numFmtId="180" fontId="0" fillId="16" borderId="105"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6" xfId="0" applyBorder="1">
      <alignment vertical="center"/>
    </xf>
    <xf numFmtId="6" fontId="0" fillId="0" borderId="107"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8" xfId="0" applyBorder="1">
      <alignment vertical="center"/>
    </xf>
    <xf numFmtId="6" fontId="0" fillId="0" borderId="109" xfId="1" applyFont="1" applyBorder="1">
      <alignment vertical="center"/>
    </xf>
    <xf numFmtId="0" fontId="5" fillId="0" borderId="1" xfId="0" applyFont="1" applyBorder="1">
      <alignment vertical="center"/>
    </xf>
    <xf numFmtId="6" fontId="0" fillId="0" borderId="111" xfId="1" applyFont="1" applyBorder="1">
      <alignment vertical="center"/>
    </xf>
    <xf numFmtId="0" fontId="5" fillId="0" borderId="110" xfId="0" applyFont="1" applyBorder="1">
      <alignment vertical="center"/>
    </xf>
    <xf numFmtId="0" fontId="8" fillId="0" borderId="69" xfId="0" applyFont="1" applyBorder="1">
      <alignment vertical="center"/>
    </xf>
    <xf numFmtId="0" fontId="0" fillId="0" borderId="112" xfId="0" applyBorder="1">
      <alignment vertical="center"/>
    </xf>
    <xf numFmtId="0" fontId="22" fillId="0" borderId="65" xfId="0" applyFont="1" applyBorder="1">
      <alignment vertical="center"/>
    </xf>
    <xf numFmtId="0" fontId="29"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7" fillId="2" borderId="0" xfId="0" applyFont="1" applyFill="1">
      <alignment vertical="center"/>
    </xf>
    <xf numFmtId="0" fontId="30"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104"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6" xfId="0" applyFont="1" applyBorder="1">
      <alignment vertical="center"/>
    </xf>
    <xf numFmtId="0" fontId="0" fillId="0" borderId="113" xfId="0" applyBorder="1">
      <alignment vertical="center"/>
    </xf>
    <xf numFmtId="6" fontId="0" fillId="0" borderId="114" xfId="1" applyFont="1" applyFill="1" applyBorder="1">
      <alignment vertical="center"/>
    </xf>
    <xf numFmtId="6" fontId="0" fillId="0" borderId="114" xfId="1" applyFont="1" applyBorder="1">
      <alignment vertical="center"/>
    </xf>
    <xf numFmtId="6" fontId="0" fillId="0" borderId="115" xfId="1" applyFont="1" applyBorder="1">
      <alignment vertical="center"/>
    </xf>
    <xf numFmtId="6" fontId="0" fillId="0" borderId="116" xfId="1" applyFont="1" applyBorder="1">
      <alignment vertical="center"/>
    </xf>
    <xf numFmtId="0" fontId="0" fillId="0" borderId="8" xfId="0" applyBorder="1">
      <alignment vertical="center"/>
    </xf>
    <xf numFmtId="0" fontId="0" fillId="0" borderId="119" xfId="0" applyBorder="1">
      <alignment vertical="center"/>
    </xf>
    <xf numFmtId="0" fontId="0" fillId="0" borderId="66" xfId="0" applyBorder="1">
      <alignment vertical="center"/>
    </xf>
    <xf numFmtId="0" fontId="0" fillId="0" borderId="4" xfId="0" applyBorder="1">
      <alignment vertical="center"/>
    </xf>
    <xf numFmtId="0" fontId="0" fillId="0" borderId="120" xfId="0" applyBorder="1">
      <alignment vertical="center"/>
    </xf>
    <xf numFmtId="0" fontId="0" fillId="0" borderId="115" xfId="0" applyBorder="1">
      <alignment vertical="center"/>
    </xf>
    <xf numFmtId="0" fontId="0" fillId="0" borderId="116" xfId="0" applyBorder="1">
      <alignment vertical="center"/>
    </xf>
    <xf numFmtId="0" fontId="0" fillId="0" borderId="118" xfId="0" applyBorder="1">
      <alignment vertical="center"/>
    </xf>
    <xf numFmtId="6" fontId="0" fillId="2" borderId="8" xfId="1" applyFont="1" applyFill="1" applyBorder="1">
      <alignment vertical="center"/>
    </xf>
    <xf numFmtId="6" fontId="0" fillId="0" borderId="117" xfId="1" applyFont="1" applyBorder="1">
      <alignment vertical="center"/>
    </xf>
    <xf numFmtId="6" fontId="0" fillId="2" borderId="117" xfId="1" applyFont="1" applyFill="1" applyBorder="1">
      <alignment vertical="center"/>
    </xf>
    <xf numFmtId="6" fontId="0" fillId="0" borderId="121" xfId="1" applyFont="1" applyBorder="1">
      <alignment vertical="center"/>
    </xf>
    <xf numFmtId="0" fontId="0" fillId="0" borderId="5" xfId="0" applyBorder="1">
      <alignment vertical="center"/>
    </xf>
    <xf numFmtId="6" fontId="0" fillId="0" borderId="122" xfId="1" applyFont="1" applyFill="1" applyBorder="1">
      <alignment vertical="center"/>
    </xf>
    <xf numFmtId="6" fontId="0" fillId="0" borderId="122" xfId="1" applyFont="1" applyBorder="1">
      <alignment vertical="center"/>
    </xf>
    <xf numFmtId="6" fontId="0" fillId="0" borderId="71" xfId="1" applyFont="1" applyBorder="1">
      <alignment vertical="center"/>
    </xf>
    <xf numFmtId="6" fontId="0" fillId="0" borderId="123" xfId="1" applyFont="1" applyBorder="1">
      <alignment vertical="center"/>
    </xf>
    <xf numFmtId="6" fontId="0" fillId="0" borderId="48" xfId="1" applyFont="1" applyBorder="1">
      <alignment vertical="center"/>
    </xf>
    <xf numFmtId="6" fontId="0" fillId="0" borderId="124" xfId="1" applyFont="1" applyBorder="1">
      <alignment vertical="center"/>
    </xf>
    <xf numFmtId="5" fontId="0" fillId="0" borderId="115" xfId="0" applyNumberFormat="1" applyBorder="1">
      <alignment vertical="center"/>
    </xf>
    <xf numFmtId="5" fontId="0" fillId="0" borderId="118"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5" xfId="0" applyBorder="1">
      <alignment vertical="center"/>
    </xf>
    <xf numFmtId="6" fontId="0" fillId="0" borderId="126" xfId="1" applyFont="1" applyFill="1" applyBorder="1">
      <alignment vertical="center"/>
    </xf>
    <xf numFmtId="6" fontId="0" fillId="0" borderId="127" xfId="1" applyFont="1" applyBorder="1">
      <alignment vertical="center"/>
    </xf>
    <xf numFmtId="6" fontId="0" fillId="0" borderId="128" xfId="1" applyFont="1" applyBorder="1">
      <alignment vertical="center"/>
    </xf>
    <xf numFmtId="6" fontId="0" fillId="0" borderId="129" xfId="1" applyFont="1" applyBorder="1">
      <alignment vertical="center"/>
    </xf>
    <xf numFmtId="6" fontId="0" fillId="0" borderId="126" xfId="1" applyFont="1" applyBorder="1">
      <alignment vertical="center"/>
    </xf>
    <xf numFmtId="6" fontId="0" fillId="23" borderId="22" xfId="1" applyFont="1" applyFill="1" applyBorder="1">
      <alignment vertical="center"/>
    </xf>
    <xf numFmtId="176" fontId="27" fillId="0" borderId="66" xfId="0" applyNumberFormat="1" applyFont="1" applyBorder="1">
      <alignment vertical="center"/>
    </xf>
    <xf numFmtId="176" fontId="27" fillId="0" borderId="119" xfId="0" applyNumberFormat="1" applyFont="1" applyBorder="1">
      <alignment vertical="center"/>
    </xf>
    <xf numFmtId="6" fontId="0" fillId="0" borderId="119" xfId="1" applyFont="1" applyBorder="1">
      <alignment vertical="center"/>
    </xf>
    <xf numFmtId="6" fontId="0" fillId="0" borderId="130" xfId="1" applyFont="1" applyBorder="1">
      <alignment vertical="center"/>
    </xf>
    <xf numFmtId="0" fontId="0" fillId="0" borderId="122" xfId="0" applyBorder="1">
      <alignment vertical="center"/>
    </xf>
    <xf numFmtId="0" fontId="0" fillId="0" borderId="131" xfId="0" applyBorder="1">
      <alignment vertical="center"/>
    </xf>
    <xf numFmtId="6" fontId="0" fillId="0" borderId="70" xfId="1" applyFont="1" applyBorder="1">
      <alignment vertical="center"/>
    </xf>
    <xf numFmtId="6" fontId="0" fillId="0" borderId="131" xfId="1" applyFont="1" applyFill="1" applyBorder="1">
      <alignment vertical="center"/>
    </xf>
    <xf numFmtId="0" fontId="0" fillId="0" borderId="132" xfId="0" applyBorder="1">
      <alignment vertical="center"/>
    </xf>
    <xf numFmtId="6" fontId="0" fillId="0" borderId="133" xfId="1" applyFont="1" applyBorder="1">
      <alignment vertical="center"/>
    </xf>
    <xf numFmtId="6" fontId="0" fillId="0" borderId="77" xfId="1" applyFont="1" applyFill="1" applyBorder="1">
      <alignment vertical="center"/>
    </xf>
    <xf numFmtId="6" fontId="0" fillId="0" borderId="134" xfId="1" applyFont="1" applyBorder="1">
      <alignment vertical="center"/>
    </xf>
    <xf numFmtId="0" fontId="0" fillId="0" borderId="135" xfId="0" applyBorder="1">
      <alignment vertical="center"/>
    </xf>
    <xf numFmtId="0" fontId="0" fillId="0" borderId="136" xfId="0" applyBorder="1">
      <alignment vertical="center"/>
    </xf>
    <xf numFmtId="0" fontId="0" fillId="0" borderId="134"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33"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8" xfId="0" applyNumberFormat="1" applyBorder="1">
      <alignment vertical="center"/>
    </xf>
    <xf numFmtId="6" fontId="0" fillId="0" borderId="115" xfId="0" applyNumberFormat="1" applyBorder="1">
      <alignment vertical="center"/>
    </xf>
    <xf numFmtId="0" fontId="0" fillId="0" borderId="137" xfId="0" applyBorder="1">
      <alignment vertical="center"/>
    </xf>
    <xf numFmtId="6" fontId="0" fillId="25" borderId="117" xfId="1" applyFont="1" applyFill="1" applyBorder="1">
      <alignment vertical="center"/>
    </xf>
    <xf numFmtId="6" fontId="0" fillId="0" borderId="117" xfId="1" applyFont="1" applyFill="1" applyBorder="1">
      <alignment vertical="center"/>
    </xf>
    <xf numFmtId="6" fontId="0" fillId="0" borderId="139" xfId="1" applyFont="1" applyBorder="1">
      <alignment vertical="center"/>
    </xf>
    <xf numFmtId="6" fontId="0" fillId="0" borderId="140" xfId="1" applyFont="1" applyBorder="1">
      <alignment vertical="center"/>
    </xf>
    <xf numFmtId="6" fontId="0" fillId="0" borderId="8" xfId="1" applyFont="1" applyFill="1" applyBorder="1">
      <alignment vertical="center"/>
    </xf>
    <xf numFmtId="6" fontId="0" fillId="0" borderId="120" xfId="1" applyFont="1" applyBorder="1">
      <alignment vertical="center"/>
    </xf>
    <xf numFmtId="6" fontId="0" fillId="0" borderId="138"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22"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8"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100"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8" xfId="0" applyNumberFormat="1" applyFill="1" applyBorder="1">
      <alignment vertical="center"/>
    </xf>
    <xf numFmtId="49" fontId="0" fillId="0" borderId="95" xfId="0" applyNumberFormat="1" applyBorder="1" applyAlignment="1">
      <alignment horizontal="center" vertical="center"/>
    </xf>
    <xf numFmtId="49" fontId="0" fillId="0" borderId="96"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2">
    <cellStyle name="通貨" xfId="1" builtinId="7"/>
    <cellStyle name="標準" xfId="0" builtinId="0"/>
  </cellStyles>
  <dxfs count="4">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431</xdr:row>
      <xdr:rowOff>230909</xdr:rowOff>
    </xdr:from>
    <xdr:to>
      <xdr:col>16</xdr:col>
      <xdr:colOff>1313296</xdr:colOff>
      <xdr:row>445</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420</xdr:row>
      <xdr:rowOff>202045</xdr:rowOff>
    </xdr:from>
    <xdr:to>
      <xdr:col>11</xdr:col>
      <xdr:colOff>533978</xdr:colOff>
      <xdr:row>425</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413</xdr:row>
      <xdr:rowOff>14432</xdr:rowOff>
    </xdr:from>
    <xdr:to>
      <xdr:col>11</xdr:col>
      <xdr:colOff>519546</xdr:colOff>
      <xdr:row>419</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445</xdr:row>
      <xdr:rowOff>14431</xdr:rowOff>
    </xdr:from>
    <xdr:to>
      <xdr:col>11</xdr:col>
      <xdr:colOff>505114</xdr:colOff>
      <xdr:row>450</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34"/>
  <sheetViews>
    <sheetView tabSelected="1" zoomScale="76" zoomScaleNormal="76" workbookViewId="0">
      <selection activeCell="A2" sqref="A2"/>
    </sheetView>
  </sheetViews>
  <sheetFormatPr defaultRowHeight="18.75" x14ac:dyDescent="0.4"/>
  <cols>
    <col min="1" max="1" width="19.125" customWidth="1"/>
    <col min="2" max="2" width="18.75" customWidth="1"/>
    <col min="3" max="3" width="17.5" customWidth="1"/>
    <col min="4" max="4" width="14.25" customWidth="1"/>
    <col min="5" max="5" width="12.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19" t="s">
        <v>85</v>
      </c>
      <c r="B1" s="520"/>
      <c r="C1" s="520"/>
      <c r="D1" s="520"/>
      <c r="E1" s="520"/>
      <c r="F1" s="520"/>
      <c r="G1" s="520"/>
      <c r="H1" s="520"/>
      <c r="I1" s="520"/>
      <c r="J1" s="520"/>
    </row>
    <row r="2" spans="1:24" ht="28.5" customHeight="1" thickBot="1" x14ac:dyDescent="0.45">
      <c r="B2" t="s">
        <v>504</v>
      </c>
      <c r="D2" s="272"/>
      <c r="E2" s="269"/>
      <c r="F2" s="272"/>
      <c r="G2" s="271" t="s">
        <v>503</v>
      </c>
      <c r="M2" s="331"/>
    </row>
    <row r="3" spans="1:24" x14ac:dyDescent="0.4">
      <c r="A3" s="521" t="s">
        <v>0</v>
      </c>
      <c r="B3" s="517" t="s">
        <v>2</v>
      </c>
      <c r="C3" s="518"/>
      <c r="D3" s="517" t="s">
        <v>5</v>
      </c>
      <c r="E3" s="523"/>
      <c r="F3" s="524" t="s">
        <v>0</v>
      </c>
      <c r="G3" s="517" t="s">
        <v>6</v>
      </c>
      <c r="H3" s="518"/>
      <c r="I3" s="517" t="s">
        <v>7</v>
      </c>
      <c r="J3" s="518"/>
      <c r="K3" s="517" t="s">
        <v>764</v>
      </c>
      <c r="L3" s="518"/>
      <c r="M3" s="3" t="s">
        <v>230</v>
      </c>
      <c r="N3" t="s">
        <v>803</v>
      </c>
      <c r="Q3" t="s">
        <v>802</v>
      </c>
    </row>
    <row r="4" spans="1:24" x14ac:dyDescent="0.4">
      <c r="A4" s="522"/>
      <c r="B4" s="5" t="s">
        <v>3</v>
      </c>
      <c r="C4" s="1" t="s">
        <v>4</v>
      </c>
      <c r="D4" s="6" t="s">
        <v>3</v>
      </c>
      <c r="E4" s="44" t="s">
        <v>4</v>
      </c>
      <c r="F4" s="525"/>
      <c r="G4" s="15" t="s">
        <v>3</v>
      </c>
      <c r="H4" s="14" t="s">
        <v>4</v>
      </c>
      <c r="I4" s="15" t="s">
        <v>3</v>
      </c>
      <c r="J4" s="14" t="s">
        <v>4</v>
      </c>
      <c r="K4" s="6" t="s">
        <v>352</v>
      </c>
      <c r="L4" s="316" t="s">
        <v>785</v>
      </c>
      <c r="M4" s="333" t="s">
        <v>799</v>
      </c>
      <c r="N4" s="339" t="s">
        <v>782</v>
      </c>
      <c r="Q4" s="155" t="s">
        <v>784</v>
      </c>
      <c r="R4" s="155"/>
      <c r="S4" s="155"/>
    </row>
    <row r="5" spans="1:24" x14ac:dyDescent="0.4">
      <c r="A5" s="3" t="s">
        <v>65</v>
      </c>
      <c r="B5" s="136"/>
      <c r="C5" s="16"/>
      <c r="D5" s="31"/>
      <c r="E5" s="43"/>
      <c r="F5" s="46"/>
      <c r="G5" s="33"/>
      <c r="H5" s="32"/>
      <c r="I5" s="140"/>
      <c r="J5" s="34"/>
      <c r="K5" s="317"/>
      <c r="L5" s="320"/>
      <c r="M5" s="332"/>
      <c r="N5" t="s">
        <v>781</v>
      </c>
      <c r="Q5" s="155" t="s">
        <v>783</v>
      </c>
      <c r="R5" s="155"/>
      <c r="S5" s="155"/>
    </row>
    <row r="6" spans="1:24" x14ac:dyDescent="0.4">
      <c r="A6" s="7" t="s">
        <v>32</v>
      </c>
      <c r="B6" s="137"/>
      <c r="C6" s="17"/>
      <c r="D6" s="26"/>
      <c r="E6" s="41"/>
      <c r="F6" s="47"/>
      <c r="G6" s="26"/>
      <c r="H6" s="17"/>
      <c r="I6" s="97"/>
      <c r="J6" s="17"/>
      <c r="K6" s="290"/>
      <c r="L6" s="320"/>
      <c r="M6" s="3"/>
    </row>
    <row r="7" spans="1:24" x14ac:dyDescent="0.4">
      <c r="A7" s="7" t="s">
        <v>325</v>
      </c>
      <c r="B7" s="138"/>
      <c r="C7" s="17"/>
      <c r="D7" s="25"/>
      <c r="E7" s="41"/>
      <c r="F7" s="48"/>
      <c r="G7" s="26"/>
      <c r="H7" s="17"/>
      <c r="I7" s="138"/>
      <c r="J7" s="35"/>
      <c r="K7" s="290"/>
      <c r="L7" s="320"/>
      <c r="M7" s="3"/>
    </row>
    <row r="8" spans="1:24" x14ac:dyDescent="0.4">
      <c r="A8" s="3" t="s">
        <v>520</v>
      </c>
      <c r="B8" s="97"/>
      <c r="C8" s="17"/>
      <c r="D8" s="25"/>
      <c r="E8" s="41"/>
      <c r="F8" s="48"/>
      <c r="G8" s="26"/>
      <c r="H8" s="17"/>
      <c r="I8" s="139"/>
      <c r="J8" s="35"/>
      <c r="K8" s="290"/>
      <c r="L8" s="320"/>
      <c r="M8" s="3"/>
    </row>
    <row r="9" spans="1:24" x14ac:dyDescent="0.4">
      <c r="A9" s="3" t="s">
        <v>521</v>
      </c>
      <c r="B9" s="97"/>
      <c r="C9" s="17"/>
      <c r="D9" s="25"/>
      <c r="E9" s="41"/>
      <c r="F9" s="48"/>
      <c r="G9" s="26"/>
      <c r="H9" s="17"/>
      <c r="I9" s="139"/>
      <c r="J9" s="35"/>
      <c r="K9" s="290"/>
      <c r="L9" s="320"/>
      <c r="M9" s="3"/>
    </row>
    <row r="10" spans="1:24" x14ac:dyDescent="0.4">
      <c r="A10" s="3" t="s">
        <v>519</v>
      </c>
      <c r="B10" s="97"/>
      <c r="C10" s="17"/>
      <c r="D10" s="25"/>
      <c r="E10" s="41"/>
      <c r="F10" s="48"/>
      <c r="G10" s="26"/>
      <c r="H10" s="17"/>
      <c r="I10" s="139"/>
      <c r="J10" s="35"/>
      <c r="K10" s="290"/>
      <c r="L10" s="320"/>
      <c r="M10" s="3"/>
      <c r="Q10" t="s">
        <v>652</v>
      </c>
    </row>
    <row r="11" spans="1:24" x14ac:dyDescent="0.4">
      <c r="A11" s="3" t="s">
        <v>514</v>
      </c>
      <c r="B11" s="97"/>
      <c r="C11" s="17"/>
      <c r="D11" s="25"/>
      <c r="E11" s="41"/>
      <c r="F11" s="48"/>
      <c r="G11" s="26"/>
      <c r="H11" s="17"/>
      <c r="I11" s="139"/>
      <c r="J11" s="35"/>
      <c r="K11" s="290"/>
      <c r="L11" s="320"/>
      <c r="M11" s="3"/>
      <c r="Q11" t="s">
        <v>639</v>
      </c>
      <c r="X11" t="s">
        <v>647</v>
      </c>
    </row>
    <row r="12" spans="1:24" x14ac:dyDescent="0.4">
      <c r="A12" s="3" t="s">
        <v>99</v>
      </c>
      <c r="B12" s="97"/>
      <c r="C12" s="17"/>
      <c r="D12" s="25"/>
      <c r="E12" s="41"/>
      <c r="F12" s="48"/>
      <c r="G12" s="26"/>
      <c r="H12" s="17"/>
      <c r="I12" s="139"/>
      <c r="J12" s="35"/>
      <c r="K12" s="290"/>
      <c r="L12" s="320"/>
      <c r="M12" s="3"/>
      <c r="Q12" t="s">
        <v>646</v>
      </c>
      <c r="X12" t="s">
        <v>645</v>
      </c>
    </row>
    <row r="13" spans="1:24" x14ac:dyDescent="0.4">
      <c r="A13" s="3" t="s">
        <v>9</v>
      </c>
      <c r="B13" s="97"/>
      <c r="C13" s="17"/>
      <c r="D13" s="25"/>
      <c r="E13" s="41"/>
      <c r="F13" s="48"/>
      <c r="G13" s="26"/>
      <c r="H13" s="17"/>
      <c r="I13" s="139"/>
      <c r="J13" s="35"/>
      <c r="K13" s="290"/>
      <c r="L13" s="320"/>
      <c r="M13" s="3"/>
      <c r="Q13" t="s">
        <v>643</v>
      </c>
    </row>
    <row r="14" spans="1:24" x14ac:dyDescent="0.4">
      <c r="A14" s="3" t="s">
        <v>9</v>
      </c>
      <c r="B14" s="97"/>
      <c r="C14" s="17"/>
      <c r="D14" s="25"/>
      <c r="E14" s="41"/>
      <c r="F14" s="48"/>
      <c r="G14" s="26"/>
      <c r="H14" s="17"/>
      <c r="I14" s="139"/>
      <c r="J14" s="35"/>
      <c r="K14" s="290"/>
      <c r="L14" s="320"/>
      <c r="M14" s="3"/>
    </row>
    <row r="15" spans="1:24" x14ac:dyDescent="0.4">
      <c r="A15" s="3" t="s">
        <v>369</v>
      </c>
      <c r="B15" s="97"/>
      <c r="C15" s="17"/>
      <c r="D15" s="25"/>
      <c r="E15" s="41"/>
      <c r="F15" s="48"/>
      <c r="G15" s="26"/>
      <c r="H15" s="17"/>
      <c r="I15" s="139"/>
      <c r="J15" s="35"/>
      <c r="K15" s="290"/>
      <c r="L15" s="320"/>
      <c r="M15" s="3"/>
      <c r="Q15" t="s">
        <v>640</v>
      </c>
    </row>
    <row r="16" spans="1:24" x14ac:dyDescent="0.4">
      <c r="A16" s="3"/>
      <c r="B16" s="97"/>
      <c r="C16" s="17"/>
      <c r="D16" s="25"/>
      <c r="E16" s="41"/>
      <c r="F16" s="48"/>
      <c r="G16" s="26"/>
      <c r="H16" s="17"/>
      <c r="I16" s="139"/>
      <c r="J16" s="35"/>
      <c r="K16" s="290"/>
      <c r="L16" s="320"/>
      <c r="M16" s="3"/>
      <c r="Q16" s="155" t="s">
        <v>641</v>
      </c>
      <c r="W16" t="s">
        <v>648</v>
      </c>
    </row>
    <row r="17" spans="1:23" x14ac:dyDescent="0.4">
      <c r="A17" s="3" t="s">
        <v>518</v>
      </c>
      <c r="B17" s="97"/>
      <c r="C17" s="17"/>
      <c r="D17" s="25"/>
      <c r="E17" s="41"/>
      <c r="F17" s="48"/>
      <c r="G17" s="26"/>
      <c r="H17" s="17"/>
      <c r="I17" s="139"/>
      <c r="J17" s="35"/>
      <c r="K17" s="290"/>
      <c r="L17" s="320"/>
      <c r="M17" s="3"/>
      <c r="Q17" t="s">
        <v>642</v>
      </c>
      <c r="W17" t="s">
        <v>644</v>
      </c>
    </row>
    <row r="18" spans="1:23" x14ac:dyDescent="0.4">
      <c r="A18" s="3" t="s">
        <v>456</v>
      </c>
      <c r="B18" s="97"/>
      <c r="C18" s="17"/>
      <c r="D18" s="25"/>
      <c r="E18" s="41"/>
      <c r="F18" s="48"/>
      <c r="G18" s="26"/>
      <c r="H18" s="17"/>
      <c r="I18" s="139"/>
      <c r="J18" s="35"/>
      <c r="K18" s="318"/>
      <c r="L18" s="320"/>
      <c r="M18" s="3"/>
      <c r="Q18" t="s">
        <v>650</v>
      </c>
    </row>
    <row r="19" spans="1:23" x14ac:dyDescent="0.4">
      <c r="A19" s="3" t="s">
        <v>496</v>
      </c>
      <c r="B19" s="97"/>
      <c r="C19" s="17"/>
      <c r="D19" s="25"/>
      <c r="E19" s="41"/>
      <c r="F19" s="48"/>
      <c r="G19" s="26"/>
      <c r="H19" s="17"/>
      <c r="I19" s="139"/>
      <c r="J19" s="35"/>
      <c r="K19" s="290"/>
      <c r="L19" s="320"/>
      <c r="M19" s="3"/>
      <c r="Q19" t="s">
        <v>651</v>
      </c>
    </row>
    <row r="20" spans="1:23" x14ac:dyDescent="0.4">
      <c r="A20" s="3" t="s">
        <v>489</v>
      </c>
      <c r="B20" s="97"/>
      <c r="C20" s="17"/>
      <c r="D20" s="25"/>
      <c r="E20" s="41"/>
      <c r="F20" s="48"/>
      <c r="G20" s="26"/>
      <c r="H20" s="17"/>
      <c r="I20" s="139"/>
      <c r="J20" s="39"/>
      <c r="K20" s="358"/>
      <c r="L20" s="320"/>
      <c r="M20" s="3"/>
    </row>
    <row r="21" spans="1:23" x14ac:dyDescent="0.4">
      <c r="A21" s="311" t="s">
        <v>486</v>
      </c>
      <c r="B21" s="433"/>
      <c r="C21" s="512"/>
      <c r="D21" s="25"/>
      <c r="E21" s="41"/>
      <c r="F21" s="48"/>
      <c r="G21" s="26"/>
      <c r="H21" s="17"/>
      <c r="I21" s="139"/>
      <c r="J21" s="39"/>
      <c r="K21" s="510"/>
      <c r="L21" s="352"/>
      <c r="M21" s="3"/>
      <c r="N21" t="s">
        <v>857</v>
      </c>
      <c r="Q21" t="s">
        <v>649</v>
      </c>
    </row>
    <row r="22" spans="1:23" x14ac:dyDescent="0.4">
      <c r="A22" s="3"/>
      <c r="B22" s="97"/>
      <c r="C22" s="17"/>
      <c r="D22" s="25"/>
      <c r="E22" s="41"/>
      <c r="F22" s="48"/>
      <c r="G22" s="26"/>
      <c r="H22" s="17"/>
      <c r="I22" s="139"/>
      <c r="J22" s="39"/>
      <c r="K22" s="358"/>
      <c r="L22" s="353"/>
      <c r="M22" s="3"/>
      <c r="N22" t="s">
        <v>858</v>
      </c>
    </row>
    <row r="23" spans="1:23" x14ac:dyDescent="0.4">
      <c r="A23" s="7" t="s">
        <v>563</v>
      </c>
      <c r="B23" s="273"/>
      <c r="C23" s="18"/>
      <c r="D23" s="87" t="s">
        <v>578</v>
      </c>
      <c r="E23" s="88" t="s">
        <v>671</v>
      </c>
      <c r="F23" s="47"/>
      <c r="G23" s="25"/>
      <c r="H23" s="36"/>
      <c r="I23" s="274" t="s">
        <v>579</v>
      </c>
      <c r="J23" s="35"/>
      <c r="K23" s="290"/>
      <c r="L23" s="320"/>
      <c r="M23" s="3"/>
      <c r="Q23" t="s">
        <v>544</v>
      </c>
    </row>
    <row r="24" spans="1:23" x14ac:dyDescent="0.4">
      <c r="A24" s="7"/>
      <c r="B24" s="97"/>
      <c r="C24" s="17"/>
      <c r="D24" s="25"/>
      <c r="E24" s="41"/>
      <c r="F24" s="48"/>
      <c r="G24" s="26"/>
      <c r="H24" s="17"/>
      <c r="I24" s="139"/>
      <c r="J24" s="35"/>
      <c r="K24" s="290"/>
      <c r="L24" s="320"/>
      <c r="M24" s="3"/>
    </row>
    <row r="25" spans="1:23" x14ac:dyDescent="0.4">
      <c r="A25" s="7" t="s">
        <v>554</v>
      </c>
      <c r="B25" s="97"/>
      <c r="C25" s="17"/>
      <c r="D25" s="25"/>
      <c r="E25" s="41"/>
      <c r="F25" s="48"/>
      <c r="G25" s="26"/>
      <c r="H25" s="17"/>
      <c r="I25" s="139"/>
      <c r="J25" s="35"/>
      <c r="K25" s="354"/>
      <c r="L25" s="357"/>
      <c r="M25" s="3"/>
      <c r="Q25" t="s">
        <v>762</v>
      </c>
    </row>
    <row r="26" spans="1:23" x14ac:dyDescent="0.4">
      <c r="A26" s="311" t="s">
        <v>695</v>
      </c>
      <c r="B26" s="433"/>
      <c r="C26" s="512"/>
      <c r="D26" s="25"/>
      <c r="E26" s="41"/>
      <c r="F26" s="48"/>
      <c r="G26" s="26"/>
      <c r="H26" s="17"/>
      <c r="I26" s="139"/>
      <c r="J26" s="35"/>
      <c r="K26" s="511"/>
      <c r="L26" s="321"/>
      <c r="M26" s="3"/>
      <c r="N26" t="s">
        <v>861</v>
      </c>
      <c r="Q26" t="s">
        <v>802</v>
      </c>
    </row>
    <row r="27" spans="1:23" x14ac:dyDescent="0.4">
      <c r="A27" s="7" t="s">
        <v>31</v>
      </c>
      <c r="B27" s="97"/>
      <c r="C27" s="18"/>
      <c r="D27" s="57"/>
      <c r="E27" s="96"/>
      <c r="F27" s="47"/>
      <c r="G27" s="25"/>
      <c r="H27" s="36"/>
      <c r="I27" s="139"/>
      <c r="J27" s="35"/>
      <c r="K27" s="355"/>
      <c r="L27" s="356"/>
      <c r="M27" s="336"/>
      <c r="N27" t="s">
        <v>807</v>
      </c>
      <c r="Q27" s="155" t="s">
        <v>784</v>
      </c>
      <c r="R27" s="155"/>
      <c r="S27" s="155"/>
    </row>
    <row r="28" spans="1:23" x14ac:dyDescent="0.4">
      <c r="A28" s="8" t="s">
        <v>506</v>
      </c>
      <c r="B28" s="97"/>
      <c r="C28" s="18"/>
      <c r="D28" s="29"/>
      <c r="E28" s="42"/>
      <c r="F28" s="47"/>
      <c r="G28" s="25"/>
      <c r="H28" s="36"/>
      <c r="I28" s="139"/>
      <c r="J28" s="36"/>
      <c r="K28" s="290"/>
      <c r="L28" s="257"/>
      <c r="M28" s="337"/>
      <c r="N28" t="s">
        <v>800</v>
      </c>
      <c r="Q28" s="155" t="s">
        <v>801</v>
      </c>
    </row>
    <row r="29" spans="1:23" x14ac:dyDescent="0.4">
      <c r="A29" s="3" t="s">
        <v>706</v>
      </c>
      <c r="B29" s="97"/>
      <c r="C29" s="18"/>
      <c r="D29" s="313"/>
      <c r="E29" s="42"/>
      <c r="F29" s="47"/>
      <c r="G29" s="25"/>
      <c r="H29" s="36"/>
      <c r="I29" s="139"/>
      <c r="J29" s="42"/>
      <c r="K29" s="384"/>
      <c r="L29" s="385"/>
      <c r="M29" s="3"/>
      <c r="N29" s="174" t="s">
        <v>797</v>
      </c>
      <c r="O29" s="174"/>
      <c r="P29" s="174"/>
      <c r="Q29" s="174"/>
      <c r="R29" s="159"/>
    </row>
    <row r="30" spans="1:23" x14ac:dyDescent="0.4">
      <c r="A30" s="8" t="s">
        <v>505</v>
      </c>
      <c r="B30" s="97"/>
      <c r="C30" s="18"/>
      <c r="D30" s="29"/>
      <c r="E30" s="96"/>
      <c r="F30" s="47"/>
      <c r="G30" s="25"/>
      <c r="H30" s="36"/>
      <c r="I30" s="282"/>
      <c r="J30" s="36"/>
      <c r="K30" s="324"/>
      <c r="L30" s="385"/>
      <c r="M30" s="3"/>
      <c r="N30" s="297" t="s">
        <v>794</v>
      </c>
      <c r="O30" s="297"/>
      <c r="P30" s="297"/>
      <c r="Q30" s="297"/>
      <c r="R30" s="159"/>
    </row>
    <row r="31" spans="1:23" x14ac:dyDescent="0.4">
      <c r="A31" s="8" t="s">
        <v>515</v>
      </c>
      <c r="B31" s="139"/>
      <c r="C31" s="19"/>
      <c r="D31" s="29"/>
      <c r="E31" s="42"/>
      <c r="F31" s="47"/>
      <c r="G31" s="25"/>
      <c r="H31" s="36"/>
      <c r="I31" s="138"/>
      <c r="J31" s="36"/>
      <c r="K31" s="324"/>
      <c r="L31" s="323"/>
      <c r="M31" s="365"/>
      <c r="N31" t="s">
        <v>810</v>
      </c>
      <c r="O31" s="174"/>
      <c r="P31" s="297"/>
      <c r="S31" s="154"/>
    </row>
    <row r="32" spans="1:23" x14ac:dyDescent="0.4">
      <c r="B32" s="139"/>
      <c r="C32" s="17"/>
      <c r="D32" s="26"/>
      <c r="E32" s="42"/>
      <c r="F32" s="47"/>
      <c r="G32" s="28"/>
      <c r="H32" s="36"/>
      <c r="I32" s="138"/>
      <c r="J32" s="19"/>
      <c r="K32" s="324"/>
      <c r="L32" s="323"/>
      <c r="M32" s="337"/>
    </row>
    <row r="33" spans="1:19" x14ac:dyDescent="0.4">
      <c r="A33" s="7"/>
      <c r="B33" s="139"/>
      <c r="C33" s="18"/>
      <c r="D33" s="25"/>
      <c r="E33" s="42"/>
      <c r="F33" s="47"/>
      <c r="G33" s="25"/>
      <c r="H33" s="36"/>
      <c r="I33" s="97"/>
      <c r="J33" s="17"/>
      <c r="K33" s="324"/>
      <c r="L33" s="323"/>
      <c r="M33" s="337"/>
    </row>
    <row r="34" spans="1:19" x14ac:dyDescent="0.4">
      <c r="B34" s="138"/>
      <c r="C34" s="19"/>
      <c r="D34" s="25"/>
      <c r="E34" s="42"/>
      <c r="F34" s="47"/>
      <c r="G34" s="25"/>
      <c r="H34" s="35"/>
      <c r="I34" s="138"/>
      <c r="J34" s="18"/>
      <c r="K34" s="324"/>
      <c r="L34" s="323"/>
      <c r="M34" s="3"/>
    </row>
    <row r="35" spans="1:19" x14ac:dyDescent="0.4">
      <c r="B35" s="138"/>
      <c r="C35" s="19"/>
      <c r="D35" s="57"/>
      <c r="E35" s="96"/>
      <c r="F35" s="47"/>
      <c r="G35" s="25"/>
      <c r="H35" s="19"/>
      <c r="I35" s="137"/>
      <c r="J35" s="19"/>
      <c r="K35" s="325"/>
      <c r="L35" s="323"/>
      <c r="M35" s="3"/>
    </row>
    <row r="36" spans="1:19" x14ac:dyDescent="0.4">
      <c r="A36" s="8"/>
      <c r="B36" s="138"/>
      <c r="C36" s="19"/>
      <c r="D36" s="29"/>
      <c r="E36" s="42"/>
      <c r="F36" s="47"/>
      <c r="G36" s="25"/>
      <c r="H36" s="17"/>
      <c r="I36" s="138"/>
      <c r="J36" s="17"/>
      <c r="K36" s="324"/>
      <c r="L36" s="323"/>
      <c r="M36" s="3"/>
      <c r="N36" s="319" t="s">
        <v>37</v>
      </c>
    </row>
    <row r="37" spans="1:19" ht="19.5" thickBot="1" x14ac:dyDescent="0.45">
      <c r="A37" s="77" t="s">
        <v>344</v>
      </c>
      <c r="B37" s="237"/>
      <c r="C37" s="238"/>
      <c r="D37" s="27"/>
      <c r="E37" s="275"/>
      <c r="F37" s="53"/>
      <c r="G37" s="27"/>
      <c r="H37" s="72"/>
      <c r="I37" s="237"/>
      <c r="J37" s="239"/>
      <c r="K37" s="327"/>
      <c r="L37" s="328"/>
      <c r="M37" s="77"/>
      <c r="N37" t="s">
        <v>545</v>
      </c>
    </row>
    <row r="38" spans="1:19" ht="19.5" thickTop="1" x14ac:dyDescent="0.4">
      <c r="A38" s="3" t="s">
        <v>57</v>
      </c>
      <c r="B38" s="29"/>
      <c r="C38" s="130"/>
      <c r="D38" s="29"/>
      <c r="E38" s="41"/>
      <c r="F38" s="48"/>
      <c r="G38" s="26"/>
      <c r="H38" s="17"/>
      <c r="I38" s="29"/>
      <c r="J38" s="134"/>
      <c r="K38" s="515" t="s">
        <v>764</v>
      </c>
      <c r="L38" s="516"/>
      <c r="M38" s="3" t="s">
        <v>786</v>
      </c>
      <c r="N38" t="s">
        <v>546</v>
      </c>
    </row>
    <row r="39" spans="1:19" x14ac:dyDescent="0.4">
      <c r="B39" s="29"/>
      <c r="C39" s="130"/>
      <c r="D39" s="26"/>
      <c r="E39" s="41"/>
      <c r="F39" s="48"/>
      <c r="G39" s="26"/>
      <c r="H39" s="17"/>
      <c r="I39" s="345"/>
      <c r="J39" s="359"/>
      <c r="K39" s="347" t="s">
        <v>352</v>
      </c>
      <c r="L39" s="323" t="s">
        <v>785</v>
      </c>
      <c r="M39" s="332"/>
    </row>
    <row r="40" spans="1:19" x14ac:dyDescent="0.4">
      <c r="A40" s="337" t="s">
        <v>780</v>
      </c>
      <c r="B40" s="29"/>
      <c r="C40" s="130"/>
      <c r="D40" s="26"/>
      <c r="E40" s="41"/>
      <c r="F40" s="48"/>
      <c r="G40" s="26"/>
      <c r="H40" s="17"/>
      <c r="I40" s="345"/>
      <c r="J40" s="359"/>
      <c r="K40" s="348"/>
      <c r="L40" s="322"/>
      <c r="M40" s="3"/>
    </row>
    <row r="41" spans="1:19" x14ac:dyDescent="0.4">
      <c r="A41" s="7" t="s">
        <v>481</v>
      </c>
      <c r="B41" s="29"/>
      <c r="C41" s="130"/>
      <c r="D41" s="26"/>
      <c r="E41" s="41"/>
      <c r="F41" s="48"/>
      <c r="G41" s="26"/>
      <c r="H41" s="17"/>
      <c r="I41" s="345"/>
      <c r="J41" s="359"/>
      <c r="K41" s="348"/>
      <c r="L41" s="323"/>
      <c r="M41" s="3"/>
    </row>
    <row r="42" spans="1:19" x14ac:dyDescent="0.4">
      <c r="A42" s="7" t="s">
        <v>35</v>
      </c>
      <c r="B42" s="25"/>
      <c r="C42" s="131"/>
      <c r="D42" s="26"/>
      <c r="E42" s="42"/>
      <c r="F42" s="47"/>
      <c r="G42" s="28"/>
      <c r="H42" s="17"/>
      <c r="I42" s="346"/>
      <c r="J42" s="360"/>
      <c r="K42" s="348"/>
      <c r="L42" s="323"/>
      <c r="M42" s="3"/>
    </row>
    <row r="43" spans="1:19" x14ac:dyDescent="0.4">
      <c r="A43" t="s">
        <v>778</v>
      </c>
      <c r="B43" s="25"/>
      <c r="C43" s="131"/>
      <c r="D43" s="26"/>
      <c r="E43" s="42"/>
      <c r="F43" s="47"/>
      <c r="G43" s="28"/>
      <c r="H43" s="17"/>
      <c r="I43" s="346"/>
      <c r="J43" s="361"/>
      <c r="K43" s="348"/>
      <c r="L43" s="323"/>
      <c r="M43" s="3"/>
    </row>
    <row r="44" spans="1:19" x14ac:dyDescent="0.4">
      <c r="A44" s="3"/>
      <c r="B44" s="25"/>
      <c r="C44" s="131"/>
      <c r="D44" s="26"/>
      <c r="E44" s="42"/>
      <c r="F44" s="47"/>
      <c r="G44" s="28"/>
      <c r="H44" s="17"/>
      <c r="I44" s="346"/>
      <c r="J44" s="360"/>
      <c r="K44" s="349"/>
      <c r="L44" s="323"/>
      <c r="M44" s="2"/>
      <c r="N44" s="2"/>
    </row>
    <row r="45" spans="1:19" x14ac:dyDescent="0.4">
      <c r="A45" s="338" t="s">
        <v>779</v>
      </c>
      <c r="B45" s="93"/>
      <c r="C45" s="443"/>
      <c r="D45" s="26"/>
      <c r="E45" s="42"/>
      <c r="F45" s="47"/>
      <c r="G45" s="28"/>
      <c r="H45" s="17"/>
      <c r="I45" s="346"/>
      <c r="J45" s="361"/>
      <c r="K45" s="513"/>
      <c r="L45" s="340"/>
      <c r="M45" s="3"/>
      <c r="Q45" t="s">
        <v>802</v>
      </c>
    </row>
    <row r="46" spans="1:19" x14ac:dyDescent="0.4">
      <c r="A46" s="311" t="s">
        <v>747</v>
      </c>
      <c r="B46" s="93"/>
      <c r="C46" s="443"/>
      <c r="D46" s="26"/>
      <c r="E46" s="42"/>
      <c r="F46" s="47"/>
      <c r="G46" s="28"/>
      <c r="H46" s="17"/>
      <c r="I46" s="346"/>
      <c r="J46" s="362"/>
      <c r="K46" s="514"/>
      <c r="L46" s="340"/>
      <c r="M46" s="3"/>
      <c r="N46" t="s">
        <v>807</v>
      </c>
      <c r="Q46" s="155" t="s">
        <v>806</v>
      </c>
      <c r="R46" s="155"/>
      <c r="S46" s="155"/>
    </row>
    <row r="47" spans="1:19" x14ac:dyDescent="0.4">
      <c r="A47" t="s">
        <v>746</v>
      </c>
      <c r="B47" s="25"/>
      <c r="C47" s="131"/>
      <c r="D47" s="26"/>
      <c r="E47" s="42"/>
      <c r="F47" s="47"/>
      <c r="G47" s="28"/>
      <c r="H47" s="17"/>
      <c r="I47" s="346"/>
      <c r="J47" s="359"/>
      <c r="K47" s="350"/>
      <c r="L47" s="341"/>
      <c r="M47" s="3"/>
      <c r="N47" t="s">
        <v>804</v>
      </c>
      <c r="Q47" s="155" t="s">
        <v>805</v>
      </c>
    </row>
    <row r="48" spans="1:19" x14ac:dyDescent="0.4">
      <c r="B48" s="25"/>
      <c r="C48" s="131"/>
      <c r="D48" s="26"/>
      <c r="E48" s="42"/>
      <c r="F48" s="47"/>
      <c r="G48" s="28"/>
      <c r="H48" s="17"/>
      <c r="I48" s="346"/>
      <c r="J48" s="360"/>
      <c r="K48" s="351"/>
      <c r="L48" s="343"/>
      <c r="M48" s="3"/>
      <c r="N48" t="s">
        <v>763</v>
      </c>
    </row>
    <row r="49" spans="1:22" x14ac:dyDescent="0.4">
      <c r="A49" s="7" t="s">
        <v>161</v>
      </c>
      <c r="B49" s="25"/>
      <c r="C49" s="335"/>
      <c r="D49" s="26"/>
      <c r="E49" s="42"/>
      <c r="F49" s="47"/>
      <c r="G49" s="28"/>
      <c r="H49" s="17"/>
      <c r="I49" s="28"/>
      <c r="J49" s="342"/>
      <c r="K49" s="344"/>
      <c r="L49" s="323"/>
      <c r="M49" s="336"/>
      <c r="N49" s="174" t="s">
        <v>793</v>
      </c>
      <c r="O49" s="174"/>
      <c r="P49" s="174"/>
      <c r="Q49" s="174"/>
      <c r="R49" s="174"/>
    </row>
    <row r="50" spans="1:22" x14ac:dyDescent="0.4">
      <c r="B50" s="25"/>
      <c r="C50" s="131"/>
      <c r="D50" s="26"/>
      <c r="E50" s="42"/>
      <c r="F50" s="47"/>
      <c r="G50" s="28"/>
      <c r="H50" s="17"/>
      <c r="I50" s="28"/>
      <c r="J50" s="135"/>
      <c r="K50" s="324"/>
      <c r="L50" s="341"/>
      <c r="M50" s="3"/>
      <c r="N50" s="297" t="s">
        <v>796</v>
      </c>
      <c r="O50" s="297"/>
      <c r="P50" s="297"/>
      <c r="Q50" s="297"/>
      <c r="R50" s="297"/>
    </row>
    <row r="51" spans="1:22" x14ac:dyDescent="0.4">
      <c r="A51" s="7" t="s">
        <v>423</v>
      </c>
      <c r="B51" s="25"/>
      <c r="C51" s="131"/>
      <c r="D51" s="26"/>
      <c r="E51" s="42"/>
      <c r="F51" s="47"/>
      <c r="G51" s="28"/>
      <c r="H51" s="17"/>
      <c r="I51" s="28"/>
      <c r="J51" s="135"/>
      <c r="K51" s="324"/>
      <c r="L51" s="343"/>
      <c r="M51" s="3"/>
      <c r="N51" t="s">
        <v>808</v>
      </c>
      <c r="O51" s="174"/>
      <c r="P51" s="248"/>
      <c r="R51" s="159"/>
    </row>
    <row r="52" spans="1:22" x14ac:dyDescent="0.4">
      <c r="B52" s="25"/>
      <c r="C52" s="131"/>
      <c r="D52" s="26"/>
      <c r="E52" s="42"/>
      <c r="F52" s="47"/>
      <c r="G52" s="28"/>
      <c r="H52" s="17"/>
      <c r="I52" s="28"/>
      <c r="J52" s="135"/>
      <c r="K52" s="324"/>
      <c r="L52" s="323"/>
      <c r="M52" s="3"/>
      <c r="N52" t="s">
        <v>809</v>
      </c>
    </row>
    <row r="53" spans="1:22" x14ac:dyDescent="0.4">
      <c r="A53" s="7" t="s">
        <v>795</v>
      </c>
      <c r="B53" s="25"/>
      <c r="C53" s="131"/>
      <c r="D53" s="26"/>
      <c r="E53" s="42"/>
      <c r="F53" s="47"/>
      <c r="G53" s="28"/>
      <c r="H53" s="17"/>
      <c r="I53" s="28"/>
      <c r="J53" s="135"/>
      <c r="K53" s="324"/>
      <c r="L53" s="323"/>
      <c r="M53" s="242"/>
      <c r="N53" t="s">
        <v>859</v>
      </c>
    </row>
    <row r="54" spans="1:22" x14ac:dyDescent="0.4">
      <c r="A54" s="3" t="s">
        <v>512</v>
      </c>
      <c r="B54" s="25"/>
      <c r="C54" s="131"/>
      <c r="D54" s="26"/>
      <c r="E54" s="42"/>
      <c r="F54" s="47"/>
      <c r="G54" s="28"/>
      <c r="H54" s="17"/>
      <c r="I54" s="28"/>
      <c r="J54" s="135"/>
      <c r="K54" s="324"/>
      <c r="L54" s="323"/>
      <c r="M54" s="3"/>
      <c r="N54" s="159" t="s">
        <v>860</v>
      </c>
    </row>
    <row r="55" spans="1:22" x14ac:dyDescent="0.4">
      <c r="A55" s="7" t="s">
        <v>36</v>
      </c>
      <c r="B55" s="25"/>
      <c r="C55" s="131"/>
      <c r="D55" s="26"/>
      <c r="E55" s="42"/>
      <c r="F55" s="47"/>
      <c r="G55" s="28"/>
      <c r="H55" s="17"/>
      <c r="I55" s="28"/>
      <c r="J55" s="135"/>
      <c r="K55" s="290"/>
      <c r="L55" s="257"/>
      <c r="M55" s="3"/>
      <c r="N55" t="s">
        <v>394</v>
      </c>
    </row>
    <row r="56" spans="1:22" x14ac:dyDescent="0.4">
      <c r="A56" s="7" t="s">
        <v>513</v>
      </c>
      <c r="B56" s="25"/>
      <c r="C56" s="131"/>
      <c r="D56" s="56"/>
      <c r="E56" s="96"/>
      <c r="F56" s="47"/>
      <c r="G56" s="28"/>
      <c r="H56" s="17"/>
      <c r="I56" s="28"/>
      <c r="J56" s="95"/>
      <c r="K56" s="290"/>
      <c r="L56" s="257"/>
      <c r="M56" s="3"/>
      <c r="N56" t="s">
        <v>393</v>
      </c>
      <c r="T56" t="s">
        <v>55</v>
      </c>
    </row>
    <row r="57" spans="1:22" x14ac:dyDescent="0.4">
      <c r="A57" s="8" t="s">
        <v>11</v>
      </c>
      <c r="B57" s="25"/>
      <c r="C57" s="132"/>
      <c r="D57" s="26"/>
      <c r="E57" s="61"/>
      <c r="F57" s="47"/>
      <c r="G57" s="28"/>
      <c r="H57" s="19"/>
      <c r="I57" s="28"/>
      <c r="J57" s="143"/>
      <c r="K57" s="290"/>
      <c r="L57" s="257"/>
      <c r="M57" s="3"/>
      <c r="N57" t="s">
        <v>354</v>
      </c>
      <c r="T57" t="s">
        <v>44</v>
      </c>
      <c r="V57" s="142"/>
    </row>
    <row r="58" spans="1:22" x14ac:dyDescent="0.4">
      <c r="A58" s="8"/>
      <c r="B58" s="25"/>
      <c r="C58" s="132"/>
      <c r="D58" s="25"/>
      <c r="E58" s="236"/>
      <c r="F58" s="48"/>
      <c r="G58" s="25"/>
      <c r="H58" s="17"/>
      <c r="I58" s="28"/>
      <c r="J58" s="144"/>
      <c r="K58" s="290"/>
      <c r="L58" s="257"/>
      <c r="M58" s="3"/>
      <c r="N58" s="154" t="s">
        <v>349</v>
      </c>
      <c r="T58" t="s">
        <v>48</v>
      </c>
      <c r="V58" s="142"/>
    </row>
    <row r="59" spans="1:22" ht="19.5" thickBot="1" x14ac:dyDescent="0.45">
      <c r="A59" s="69" t="s">
        <v>737</v>
      </c>
      <c r="B59" s="70"/>
      <c r="C59" s="133"/>
      <c r="D59" s="70"/>
      <c r="E59" s="73"/>
      <c r="F59" s="74"/>
      <c r="G59" s="70"/>
      <c r="H59" s="72"/>
      <c r="I59" s="70"/>
      <c r="J59" s="133"/>
      <c r="K59" s="329" t="s">
        <v>398</v>
      </c>
      <c r="L59" s="330"/>
      <c r="M59" s="77"/>
      <c r="T59" t="s">
        <v>345</v>
      </c>
    </row>
    <row r="60" spans="1:22" ht="19.5" thickTop="1" x14ac:dyDescent="0.4">
      <c r="A60" s="3" t="s">
        <v>356</v>
      </c>
      <c r="B60" s="26"/>
      <c r="C60" s="121">
        <f>L60+L61+L62-L64+L63</f>
        <v>0</v>
      </c>
      <c r="D60" s="26"/>
      <c r="E60" s="41"/>
      <c r="F60" s="48"/>
      <c r="G60" s="26"/>
      <c r="H60" s="17"/>
      <c r="I60" s="26"/>
      <c r="J60" s="121">
        <f>L60+L61+L62-L64+L63</f>
        <v>0</v>
      </c>
      <c r="K60" s="370" t="s">
        <v>674</v>
      </c>
      <c r="L60" s="366">
        <v>0</v>
      </c>
      <c r="M60" s="257" t="s">
        <v>353</v>
      </c>
      <c r="N60" t="s">
        <v>679</v>
      </c>
      <c r="T60" s="154" t="s">
        <v>349</v>
      </c>
    </row>
    <row r="61" spans="1:22" x14ac:dyDescent="0.4">
      <c r="A61" s="10"/>
      <c r="B61" s="26"/>
      <c r="C61" s="121"/>
      <c r="D61" s="29"/>
      <c r="E61" s="41"/>
      <c r="F61" s="48"/>
      <c r="G61" s="29"/>
      <c r="H61" s="38"/>
      <c r="I61" s="26"/>
      <c r="J61" s="122"/>
      <c r="K61" s="290" t="s">
        <v>675</v>
      </c>
      <c r="L61" s="367">
        <v>0</v>
      </c>
      <c r="M61" s="381" t="s">
        <v>673</v>
      </c>
      <c r="N61" t="s">
        <v>680</v>
      </c>
      <c r="T61" t="s">
        <v>61</v>
      </c>
    </row>
    <row r="62" spans="1:22" ht="25.5" x14ac:dyDescent="0.4">
      <c r="A62" s="8"/>
      <c r="B62" s="26"/>
      <c r="C62" s="121"/>
      <c r="D62" s="25"/>
      <c r="E62" s="41"/>
      <c r="F62" s="48"/>
      <c r="G62" s="25"/>
      <c r="H62" s="35"/>
      <c r="I62" s="28"/>
      <c r="J62" s="123"/>
      <c r="K62" s="290" t="s">
        <v>676</v>
      </c>
      <c r="L62" s="368"/>
      <c r="M62" s="382" t="s">
        <v>677</v>
      </c>
      <c r="N62" t="s">
        <v>681</v>
      </c>
      <c r="S62" s="213"/>
    </row>
    <row r="63" spans="1:22" ht="25.5" x14ac:dyDescent="0.4">
      <c r="A63" s="8"/>
      <c r="B63" s="26"/>
      <c r="C63" s="121"/>
      <c r="D63" s="25"/>
      <c r="E63" s="41"/>
      <c r="F63" s="306" t="s">
        <v>738</v>
      </c>
      <c r="G63" s="25"/>
      <c r="H63" s="35"/>
      <c r="I63" s="28"/>
      <c r="J63" s="123"/>
      <c r="K63" s="290" t="s">
        <v>351</v>
      </c>
      <c r="L63" s="369"/>
      <c r="M63" s="257" t="s">
        <v>423</v>
      </c>
      <c r="N63" t="s">
        <v>669</v>
      </c>
      <c r="S63" s="213"/>
    </row>
    <row r="64" spans="1:22" ht="25.5" x14ac:dyDescent="0.4">
      <c r="A64" s="8" t="s">
        <v>672</v>
      </c>
      <c r="B64" s="26"/>
      <c r="C64" s="121"/>
      <c r="D64" s="25"/>
      <c r="E64" s="310"/>
      <c r="F64" s="314"/>
      <c r="G64" s="25"/>
      <c r="H64" s="35"/>
      <c r="I64" s="28"/>
      <c r="J64" s="123"/>
      <c r="K64" s="290" t="s">
        <v>351</v>
      </c>
      <c r="L64" s="369">
        <v>0</v>
      </c>
      <c r="M64" s="257" t="s">
        <v>369</v>
      </c>
      <c r="N64" t="s">
        <v>668</v>
      </c>
      <c r="O64" s="154"/>
      <c r="S64" s="213"/>
    </row>
    <row r="65" spans="1:23" x14ac:dyDescent="0.4">
      <c r="A65" s="8"/>
      <c r="B65" s="26"/>
      <c r="C65" s="121"/>
      <c r="D65" s="25"/>
      <c r="E65" s="310"/>
      <c r="F65" s="315"/>
      <c r="G65" s="25"/>
      <c r="H65" s="35"/>
      <c r="I65" s="28"/>
      <c r="J65" s="123"/>
      <c r="K65" s="155" t="s">
        <v>678</v>
      </c>
      <c r="L65" s="249"/>
      <c r="M65" s="257"/>
      <c r="O65" s="155"/>
      <c r="S65" t="s">
        <v>312</v>
      </c>
      <c r="T65" t="s">
        <v>315</v>
      </c>
    </row>
    <row r="66" spans="1:23" ht="25.5" x14ac:dyDescent="0.4">
      <c r="A66" s="8"/>
      <c r="B66" s="26"/>
      <c r="C66" s="121"/>
      <c r="D66" s="25"/>
      <c r="E66" s="41"/>
      <c r="F66" s="48"/>
      <c r="G66" s="25"/>
      <c r="H66" s="35"/>
      <c r="I66" s="28"/>
      <c r="J66" s="123"/>
      <c r="K66" s="290"/>
      <c r="L66" s="249"/>
      <c r="M66" s="383" t="s">
        <v>350</v>
      </c>
      <c r="S66" s="213" t="s">
        <v>247</v>
      </c>
      <c r="U66" t="s">
        <v>253</v>
      </c>
      <c r="W66" t="s">
        <v>314</v>
      </c>
    </row>
    <row r="67" spans="1:23" ht="19.5" thickBot="1" x14ac:dyDescent="0.45">
      <c r="A67" s="8"/>
      <c r="B67" s="26"/>
      <c r="C67" s="121"/>
      <c r="D67" s="25"/>
      <c r="E67" s="41"/>
      <c r="F67" s="48"/>
      <c r="G67" s="25"/>
      <c r="H67" s="35"/>
      <c r="I67" s="28"/>
      <c r="J67" s="123"/>
      <c r="K67" s="155" t="s">
        <v>355</v>
      </c>
      <c r="L67" s="249"/>
      <c r="M67" s="257"/>
      <c r="W67" t="s">
        <v>313</v>
      </c>
    </row>
    <row r="68" spans="1:23" ht="19.5" thickBot="1" x14ac:dyDescent="0.45">
      <c r="A68" s="69"/>
      <c r="B68" s="70"/>
      <c r="C68" s="125"/>
      <c r="D68" s="70"/>
      <c r="E68" s="71"/>
      <c r="F68" s="53"/>
      <c r="G68" s="70"/>
      <c r="H68" s="76"/>
      <c r="I68" s="70"/>
      <c r="J68" s="240"/>
      <c r="K68" s="290" t="s">
        <v>653</v>
      </c>
      <c r="L68" s="296"/>
      <c r="M68" s="326" t="s">
        <v>351</v>
      </c>
      <c r="N68" t="s">
        <v>670</v>
      </c>
      <c r="R68" s="208" t="s">
        <v>0</v>
      </c>
      <c r="S68" s="192" t="s">
        <v>242</v>
      </c>
      <c r="T68" s="192" t="s">
        <v>243</v>
      </c>
      <c r="U68" s="192" t="s">
        <v>244</v>
      </c>
      <c r="V68" s="192" t="s">
        <v>245</v>
      </c>
      <c r="W68" s="209" t="s">
        <v>246</v>
      </c>
    </row>
    <row r="69" spans="1:23" ht="19.5" thickTop="1" x14ac:dyDescent="0.4">
      <c r="A69" s="10" t="s">
        <v>616</v>
      </c>
      <c r="B69" s="26"/>
      <c r="C69" s="20"/>
      <c r="D69" s="89" t="s">
        <v>577</v>
      </c>
      <c r="E69" s="75" t="s">
        <v>579</v>
      </c>
      <c r="F69" s="46" t="s">
        <v>100</v>
      </c>
      <c r="G69" s="29"/>
      <c r="H69" s="37"/>
      <c r="I69" s="289"/>
      <c r="J69" s="371"/>
      <c r="K69" s="372"/>
      <c r="L69" s="380"/>
      <c r="M69" s="379" t="s">
        <v>395</v>
      </c>
      <c r="N69" s="149" t="s">
        <v>3</v>
      </c>
      <c r="O69" s="149" t="s">
        <v>4</v>
      </c>
      <c r="R69" s="2"/>
      <c r="S69" s="210"/>
      <c r="T69" s="210"/>
      <c r="U69" s="210"/>
      <c r="V69" s="210"/>
      <c r="W69" s="231"/>
    </row>
    <row r="70" spans="1:23" x14ac:dyDescent="0.4">
      <c r="A70" s="13" t="s">
        <v>617</v>
      </c>
      <c r="B70" s="116"/>
      <c r="C70" s="17"/>
      <c r="D70" s="174"/>
      <c r="E70" s="86"/>
      <c r="F70" s="50" t="s">
        <v>244</v>
      </c>
      <c r="G70" s="116">
        <f xml:space="preserve"> B70 + IF(ISNUMBER(D70), D70, 0) - IF(ISNUMBER(E70), E70, 0)</f>
        <v>0</v>
      </c>
      <c r="H70" s="38"/>
      <c r="I70" s="29"/>
      <c r="J70" s="38"/>
      <c r="K70" s="292"/>
      <c r="L70" s="257"/>
      <c r="M70" s="294" t="s">
        <v>351</v>
      </c>
      <c r="N70" s="149" t="s">
        <v>396</v>
      </c>
      <c r="O70" s="149" t="s">
        <v>348</v>
      </c>
      <c r="R70" s="2"/>
      <c r="S70" s="210"/>
      <c r="T70" s="210"/>
      <c r="U70" s="210"/>
      <c r="V70" s="210"/>
      <c r="W70" s="231"/>
    </row>
    <row r="71" spans="1:23" x14ac:dyDescent="0.4">
      <c r="A71" s="11" t="s">
        <v>26</v>
      </c>
      <c r="B71" s="117"/>
      <c r="C71" s="18"/>
      <c r="D71" s="56" t="s">
        <v>562</v>
      </c>
      <c r="E71" s="41"/>
      <c r="F71" s="48"/>
      <c r="G71" s="115"/>
      <c r="H71" s="17"/>
      <c r="I71" s="26"/>
      <c r="J71" s="17"/>
      <c r="K71" s="291"/>
      <c r="L71" s="257"/>
      <c r="M71" s="166" t="s">
        <v>352</v>
      </c>
      <c r="N71" s="149" t="s">
        <v>399</v>
      </c>
      <c r="O71" s="149" t="s">
        <v>348</v>
      </c>
      <c r="P71" t="s">
        <v>665</v>
      </c>
      <c r="R71" s="2"/>
      <c r="S71" s="210"/>
      <c r="T71" s="210"/>
      <c r="U71" s="210"/>
      <c r="V71" s="210"/>
      <c r="W71" s="231"/>
    </row>
    <row r="72" spans="1:23" x14ac:dyDescent="0.4">
      <c r="A72" s="12" t="s">
        <v>27</v>
      </c>
      <c r="B72" s="117"/>
      <c r="C72" s="18"/>
      <c r="D72" s="57"/>
      <c r="E72" s="39"/>
      <c r="F72" s="49"/>
      <c r="G72" s="117"/>
      <c r="H72" s="35"/>
      <c r="I72" s="25"/>
      <c r="J72" s="35"/>
      <c r="K72" s="292"/>
      <c r="L72" s="257"/>
      <c r="O72" t="s">
        <v>670</v>
      </c>
      <c r="R72" s="2"/>
      <c r="S72" s="210"/>
      <c r="T72" s="210"/>
      <c r="U72" s="210"/>
      <c r="V72" s="210"/>
      <c r="W72" s="231"/>
    </row>
    <row r="73" spans="1:23" x14ac:dyDescent="0.4">
      <c r="A73" s="8" t="s">
        <v>38</v>
      </c>
      <c r="B73" s="117"/>
      <c r="C73" s="18"/>
      <c r="D73" s="57"/>
      <c r="E73" s="39"/>
      <c r="F73" s="49"/>
      <c r="G73" s="117"/>
      <c r="H73" s="35"/>
      <c r="I73" s="25"/>
      <c r="J73" s="35"/>
      <c r="K73" s="293"/>
      <c r="L73" s="257"/>
      <c r="M73" s="295" t="s">
        <v>397</v>
      </c>
      <c r="N73" s="149" t="s">
        <v>3</v>
      </c>
      <c r="O73" s="149" t="s">
        <v>4</v>
      </c>
      <c r="R73" s="2"/>
      <c r="S73" s="210"/>
      <c r="T73" s="210"/>
      <c r="U73" s="210"/>
      <c r="V73" s="210"/>
      <c r="W73" s="231"/>
    </row>
    <row r="74" spans="1:23" x14ac:dyDescent="0.4">
      <c r="A74" s="8" t="s">
        <v>28</v>
      </c>
      <c r="B74" s="117"/>
      <c r="C74" s="18"/>
      <c r="D74" s="56"/>
      <c r="E74" s="39"/>
      <c r="F74" s="49"/>
      <c r="G74" s="117"/>
      <c r="H74" s="35"/>
      <c r="I74" s="25"/>
      <c r="J74" s="35"/>
      <c r="K74" s="293"/>
      <c r="L74" s="257"/>
      <c r="M74" s="294" t="s">
        <v>351</v>
      </c>
      <c r="N74" s="149" t="s">
        <v>348</v>
      </c>
      <c r="O74" s="149" t="s">
        <v>369</v>
      </c>
      <c r="R74" s="2"/>
      <c r="S74" s="210"/>
      <c r="T74" s="210"/>
      <c r="U74" s="210"/>
      <c r="V74" s="210"/>
      <c r="W74" s="231"/>
    </row>
    <row r="75" spans="1:23" x14ac:dyDescent="0.4">
      <c r="A75" s="2" t="s">
        <v>543</v>
      </c>
      <c r="B75" s="117"/>
      <c r="C75" s="18"/>
      <c r="D75" s="56"/>
      <c r="E75" s="39"/>
      <c r="F75" s="49"/>
      <c r="G75" s="117"/>
      <c r="H75" s="35"/>
      <c r="I75" s="25"/>
      <c r="J75" s="35"/>
      <c r="K75" s="291"/>
      <c r="L75" s="257"/>
      <c r="M75" s="294" t="s">
        <v>352</v>
      </c>
      <c r="N75" s="149" t="s">
        <v>348</v>
      </c>
      <c r="O75" s="149" t="s">
        <v>399</v>
      </c>
      <c r="P75" s="249" t="s">
        <v>666</v>
      </c>
      <c r="R75" s="2"/>
      <c r="S75" s="210"/>
      <c r="T75" s="210"/>
      <c r="U75" s="210"/>
      <c r="V75" s="210"/>
      <c r="W75" s="231"/>
    </row>
    <row r="76" spans="1:23" x14ac:dyDescent="0.4">
      <c r="A76" s="2"/>
      <c r="B76" s="117"/>
      <c r="C76" s="18"/>
      <c r="D76" s="56"/>
      <c r="E76" s="39"/>
      <c r="F76" s="49"/>
      <c r="G76" s="117"/>
      <c r="H76" s="35"/>
      <c r="I76" s="25"/>
      <c r="J76" s="35"/>
      <c r="K76" s="292"/>
      <c r="L76" s="257"/>
      <c r="R76" s="2"/>
      <c r="S76" s="210"/>
      <c r="T76" s="210"/>
      <c r="U76" s="210"/>
      <c r="V76" s="210"/>
      <c r="W76" s="231"/>
    </row>
    <row r="77" spans="1:23" x14ac:dyDescent="0.4">
      <c r="A77" s="2"/>
      <c r="B77" s="117"/>
      <c r="C77" s="18"/>
      <c r="D77" s="56"/>
      <c r="E77" s="39"/>
      <c r="F77" s="49"/>
      <c r="G77" s="117"/>
      <c r="H77" s="35"/>
      <c r="I77" s="25"/>
      <c r="J77" s="35"/>
      <c r="K77" s="291"/>
      <c r="L77" s="257"/>
      <c r="R77" s="2"/>
      <c r="S77" s="210"/>
      <c r="T77" s="210"/>
      <c r="U77" s="210"/>
      <c r="V77" s="210"/>
      <c r="W77" s="231"/>
    </row>
    <row r="78" spans="1:23" x14ac:dyDescent="0.4">
      <c r="A78" s="2"/>
      <c r="B78" s="117"/>
      <c r="C78" s="18"/>
      <c r="D78" s="56"/>
      <c r="E78" s="39"/>
      <c r="F78" s="49"/>
      <c r="G78" s="117"/>
      <c r="H78" s="35"/>
      <c r="I78" s="25"/>
      <c r="J78" s="35"/>
      <c r="K78" s="291"/>
      <c r="L78" s="257"/>
      <c r="R78" s="2"/>
      <c r="S78" s="210"/>
      <c r="T78" s="210"/>
      <c r="U78" s="210"/>
      <c r="V78" s="210"/>
      <c r="W78" s="231"/>
    </row>
    <row r="79" spans="1:23" x14ac:dyDescent="0.4">
      <c r="A79" s="2"/>
      <c r="B79" s="117"/>
      <c r="C79" s="18"/>
      <c r="D79" s="56"/>
      <c r="E79" s="39"/>
      <c r="F79" s="49"/>
      <c r="G79" s="117"/>
      <c r="H79" s="35"/>
      <c r="I79" s="25"/>
      <c r="J79" s="35"/>
      <c r="K79" s="291"/>
      <c r="L79" s="257"/>
      <c r="R79" s="2"/>
      <c r="S79" s="210"/>
      <c r="T79" s="210"/>
      <c r="U79" s="210"/>
      <c r="V79" s="210"/>
      <c r="W79" s="231"/>
    </row>
    <row r="80" spans="1:23" x14ac:dyDescent="0.4">
      <c r="A80" s="2"/>
      <c r="B80" s="117"/>
      <c r="C80" s="18"/>
      <c r="D80" s="56"/>
      <c r="E80" s="39"/>
      <c r="F80" s="49"/>
      <c r="G80" s="117"/>
      <c r="H80" s="35"/>
      <c r="I80" s="25"/>
      <c r="J80" s="35"/>
      <c r="K80" s="291"/>
      <c r="L80" s="257"/>
      <c r="R80" s="2"/>
      <c r="S80" s="210"/>
      <c r="T80" s="210"/>
      <c r="U80" s="210"/>
      <c r="V80" s="210"/>
      <c r="W80" s="231"/>
    </row>
    <row r="81" spans="1:23" x14ac:dyDescent="0.4">
      <c r="A81" s="2"/>
      <c r="B81" s="117"/>
      <c r="C81" s="18"/>
      <c r="D81" s="56"/>
      <c r="E81" s="39"/>
      <c r="F81" s="49"/>
      <c r="G81" s="117"/>
      <c r="H81" s="35"/>
      <c r="I81" s="25"/>
      <c r="J81" s="38"/>
      <c r="K81" s="291"/>
      <c r="L81" s="257"/>
      <c r="R81" s="2"/>
      <c r="S81" s="210"/>
      <c r="T81" s="210"/>
      <c r="U81" s="210"/>
      <c r="V81" s="210"/>
      <c r="W81" s="231"/>
    </row>
    <row r="82" spans="1:23" x14ac:dyDescent="0.4">
      <c r="A82" s="2"/>
      <c r="B82" s="117"/>
      <c r="C82" s="18"/>
      <c r="D82" s="56"/>
      <c r="E82" s="39"/>
      <c r="F82" s="49"/>
      <c r="G82" s="117"/>
      <c r="H82" s="35"/>
      <c r="I82" s="25"/>
      <c r="J82" s="35"/>
      <c r="K82" s="292"/>
      <c r="L82" s="257"/>
      <c r="R82" s="2"/>
      <c r="S82" s="210"/>
      <c r="T82" s="210"/>
      <c r="U82" s="210"/>
      <c r="V82" s="210"/>
      <c r="W82" s="231"/>
    </row>
    <row r="83" spans="1:23" x14ac:dyDescent="0.4">
      <c r="A83" s="2"/>
      <c r="B83" s="117"/>
      <c r="C83" s="18"/>
      <c r="D83" s="57"/>
      <c r="E83" s="39"/>
      <c r="F83" s="49"/>
      <c r="G83" s="117"/>
      <c r="H83" s="35"/>
      <c r="I83" s="25"/>
      <c r="J83" s="35"/>
      <c r="K83" s="293"/>
      <c r="L83" s="257"/>
      <c r="R83" s="2"/>
      <c r="S83" s="210"/>
      <c r="T83" s="210"/>
      <c r="U83" s="210"/>
      <c r="V83" s="210"/>
      <c r="W83" s="231"/>
    </row>
    <row r="84" spans="1:23" x14ac:dyDescent="0.4">
      <c r="A84" s="2"/>
      <c r="B84" s="117"/>
      <c r="C84" s="18"/>
      <c r="D84" s="57"/>
      <c r="E84" s="39"/>
      <c r="F84" s="49"/>
      <c r="G84" s="117"/>
      <c r="H84" s="35"/>
      <c r="I84" s="25"/>
      <c r="J84" s="35"/>
      <c r="K84" s="293"/>
      <c r="L84" s="257"/>
      <c r="R84" s="2"/>
      <c r="S84" s="210"/>
      <c r="T84" s="210"/>
      <c r="U84" s="210"/>
      <c r="V84" s="210"/>
      <c r="W84" s="231"/>
    </row>
    <row r="85" spans="1:23" x14ac:dyDescent="0.4">
      <c r="A85" s="2"/>
      <c r="B85" s="117"/>
      <c r="C85" s="18"/>
      <c r="D85" s="57"/>
      <c r="E85" s="39"/>
      <c r="F85" s="49"/>
      <c r="G85" s="117"/>
      <c r="H85" s="35"/>
      <c r="I85" s="25"/>
      <c r="J85" s="35"/>
      <c r="K85" s="293"/>
      <c r="L85" s="257"/>
      <c r="R85" s="2"/>
      <c r="S85" s="210"/>
      <c r="T85" s="210"/>
      <c r="U85" s="210"/>
      <c r="V85" s="210"/>
      <c r="W85" s="231"/>
    </row>
    <row r="86" spans="1:23" x14ac:dyDescent="0.4">
      <c r="A86" s="2" t="s">
        <v>749</v>
      </c>
      <c r="B86" s="117"/>
      <c r="C86" s="18"/>
      <c r="D86" s="57"/>
      <c r="E86" s="39"/>
      <c r="F86" s="49"/>
      <c r="G86" s="117"/>
      <c r="H86" s="35"/>
      <c r="I86" s="25"/>
      <c r="J86" s="35"/>
      <c r="K86" s="293"/>
      <c r="L86" s="257"/>
      <c r="R86" s="2"/>
      <c r="S86" s="210"/>
      <c r="T86" s="210"/>
      <c r="U86" s="210"/>
      <c r="V86" s="210"/>
      <c r="W86" s="231"/>
    </row>
    <row r="87" spans="1:23" x14ac:dyDescent="0.4">
      <c r="A87" s="2" t="s">
        <v>721</v>
      </c>
      <c r="B87" s="117"/>
      <c r="C87" s="18"/>
      <c r="D87" s="57"/>
      <c r="E87" s="39"/>
      <c r="F87" s="49"/>
      <c r="G87" s="117"/>
      <c r="H87" s="35"/>
      <c r="I87" s="25"/>
      <c r="J87" s="35"/>
      <c r="K87" s="293"/>
      <c r="L87" s="257"/>
      <c r="R87" s="2"/>
      <c r="S87" s="210"/>
      <c r="T87" s="210"/>
      <c r="U87" s="210"/>
      <c r="V87" s="210"/>
      <c r="W87" s="231"/>
    </row>
    <row r="88" spans="1:23" x14ac:dyDescent="0.4">
      <c r="A88" s="2" t="s">
        <v>12</v>
      </c>
      <c r="B88" s="117"/>
      <c r="C88" s="18"/>
      <c r="D88" s="57"/>
      <c r="E88" s="39"/>
      <c r="F88" s="49"/>
      <c r="G88" s="117"/>
      <c r="H88" s="35"/>
      <c r="I88" s="25"/>
      <c r="J88" s="35"/>
      <c r="K88" s="293"/>
      <c r="L88" s="257"/>
      <c r="R88" s="2"/>
      <c r="S88" s="210"/>
      <c r="T88" s="210"/>
      <c r="U88" s="210"/>
      <c r="V88" s="210"/>
      <c r="W88" s="231"/>
    </row>
    <row r="89" spans="1:23" x14ac:dyDescent="0.4">
      <c r="A89" s="2" t="s">
        <v>53</v>
      </c>
      <c r="B89" s="117"/>
      <c r="C89" s="18"/>
      <c r="D89" s="93"/>
      <c r="E89" s="39"/>
      <c r="F89" s="49"/>
      <c r="G89" s="117"/>
      <c r="H89" s="35"/>
      <c r="I89" s="25"/>
      <c r="J89" s="35"/>
      <c r="K89" s="293"/>
      <c r="L89" s="257"/>
      <c r="M89" s="142"/>
      <c r="N89" t="s">
        <v>58</v>
      </c>
      <c r="R89" s="2"/>
      <c r="S89" s="210"/>
      <c r="T89" s="210"/>
      <c r="U89" s="210"/>
      <c r="V89" s="210"/>
      <c r="W89" s="231"/>
    </row>
    <row r="90" spans="1:23" x14ac:dyDescent="0.4">
      <c r="A90" s="8" t="s">
        <v>41</v>
      </c>
      <c r="B90" s="117"/>
      <c r="C90" s="18"/>
      <c r="D90" s="68"/>
      <c r="E90" s="64"/>
      <c r="F90" s="49"/>
      <c r="G90" s="145"/>
      <c r="H90" s="35"/>
      <c r="I90" s="25"/>
      <c r="J90" s="35"/>
      <c r="K90" s="293"/>
      <c r="L90" s="257"/>
      <c r="M90" s="142"/>
      <c r="N90" t="s">
        <v>45</v>
      </c>
      <c r="R90" s="2"/>
      <c r="S90" s="210"/>
      <c r="T90" s="210"/>
      <c r="U90" s="210"/>
      <c r="V90" s="210"/>
      <c r="W90" s="231"/>
    </row>
    <row r="91" spans="1:23" x14ac:dyDescent="0.4">
      <c r="A91" s="8" t="s">
        <v>23</v>
      </c>
      <c r="B91" s="117"/>
      <c r="C91" s="19"/>
      <c r="D91" s="26"/>
      <c r="E91" s="66"/>
      <c r="F91" s="51"/>
      <c r="G91" s="146"/>
      <c r="H91" s="38"/>
      <c r="I91" s="29"/>
      <c r="J91" s="38"/>
      <c r="K91" s="291"/>
      <c r="L91" s="257"/>
      <c r="M91" s="142"/>
      <c r="N91" t="s">
        <v>46</v>
      </c>
      <c r="R91" s="2"/>
      <c r="S91" s="210"/>
      <c r="T91" s="210"/>
      <c r="U91" s="210"/>
      <c r="V91" s="210"/>
      <c r="W91" s="231"/>
    </row>
    <row r="92" spans="1:23" x14ac:dyDescent="0.4">
      <c r="A92" s="10" t="s">
        <v>13</v>
      </c>
      <c r="B92" s="117"/>
      <c r="C92" s="17"/>
      <c r="D92" s="25"/>
      <c r="E92" s="59"/>
      <c r="F92" s="52"/>
      <c r="G92" s="145"/>
      <c r="H92" s="35"/>
      <c r="I92" s="25"/>
      <c r="J92" s="35"/>
      <c r="K92" s="292"/>
      <c r="L92" s="257"/>
      <c r="M92" s="142"/>
      <c r="N92" t="s">
        <v>47</v>
      </c>
      <c r="R92" s="2"/>
      <c r="S92" s="210"/>
      <c r="T92" s="210"/>
      <c r="U92" s="210"/>
      <c r="V92" s="210"/>
      <c r="W92" s="231"/>
    </row>
    <row r="93" spans="1:23" x14ac:dyDescent="0.4">
      <c r="A93" s="10" t="s">
        <v>14</v>
      </c>
      <c r="B93" s="119"/>
      <c r="C93" s="21"/>
      <c r="D93" s="29"/>
      <c r="E93" s="147" t="s">
        <v>87</v>
      </c>
      <c r="F93" s="50"/>
      <c r="G93" s="128"/>
      <c r="H93" s="38"/>
      <c r="I93" s="29"/>
      <c r="J93" s="38"/>
      <c r="K93" s="291"/>
      <c r="L93" s="257"/>
      <c r="N93" t="s">
        <v>88</v>
      </c>
      <c r="R93" s="2"/>
      <c r="S93" s="210"/>
      <c r="T93" s="210"/>
      <c r="U93" s="210"/>
      <c r="V93" s="210"/>
      <c r="W93" s="231"/>
    </row>
    <row r="94" spans="1:23" ht="19.5" thickBot="1" x14ac:dyDescent="0.45">
      <c r="A94" s="77"/>
      <c r="B94" s="27">
        <f>SUM(B5:B93)</f>
        <v>0</v>
      </c>
      <c r="C94" s="22">
        <f>SUM(C5:C93)</f>
        <v>0</v>
      </c>
      <c r="D94" s="70"/>
      <c r="E94" s="73"/>
      <c r="F94" s="74"/>
      <c r="G94" s="120"/>
      <c r="H94" s="72"/>
      <c r="I94" s="70"/>
      <c r="J94" s="72"/>
      <c r="K94" s="373"/>
      <c r="L94" s="330"/>
      <c r="R94" s="2"/>
      <c r="S94" s="210"/>
      <c r="T94" s="210"/>
      <c r="U94" s="210"/>
      <c r="V94" s="210"/>
      <c r="W94" s="231"/>
    </row>
    <row r="95" spans="1:23" ht="19.5" thickTop="1" x14ac:dyDescent="0.4">
      <c r="B95" s="3"/>
      <c r="C95" s="23"/>
      <c r="D95" s="29"/>
      <c r="E95" s="75"/>
      <c r="F95" s="46"/>
      <c r="G95" s="29"/>
      <c r="H95" s="38"/>
      <c r="I95" s="375"/>
      <c r="J95" s="377"/>
      <c r="K95" s="378" t="s">
        <v>59</v>
      </c>
      <c r="L95" s="374"/>
      <c r="R95" s="2"/>
      <c r="S95" s="210"/>
      <c r="T95" s="210"/>
      <c r="U95" s="210"/>
      <c r="V95" s="210"/>
      <c r="W95" s="231"/>
    </row>
    <row r="96" spans="1:23" x14ac:dyDescent="0.4">
      <c r="A96" s="8"/>
      <c r="B96" s="28"/>
      <c r="C96" s="19"/>
      <c r="D96" s="26"/>
      <c r="E96" s="41"/>
      <c r="F96" s="48"/>
      <c r="G96" s="26"/>
      <c r="H96" s="17"/>
      <c r="I96" s="26"/>
      <c r="J96" s="17"/>
      <c r="K96" s="89" t="s">
        <v>49</v>
      </c>
      <c r="R96" s="2"/>
      <c r="S96" s="210"/>
      <c r="T96" s="210"/>
      <c r="U96" s="210"/>
      <c r="V96" s="210"/>
      <c r="W96" s="231"/>
    </row>
    <row r="97" spans="1:23" x14ac:dyDescent="0.4">
      <c r="A97" s="8" t="s">
        <v>15</v>
      </c>
      <c r="B97" s="28"/>
      <c r="C97" s="19"/>
      <c r="D97" s="58"/>
      <c r="E97" s="39"/>
      <c r="F97" s="49"/>
      <c r="G97" s="25"/>
      <c r="H97" s="35"/>
      <c r="I97" s="58"/>
      <c r="J97" s="39"/>
      <c r="K97" s="376" t="s">
        <v>50</v>
      </c>
      <c r="R97" s="2"/>
      <c r="S97" s="210"/>
      <c r="T97" s="210"/>
      <c r="U97" s="210"/>
      <c r="V97" s="210"/>
      <c r="W97" s="231"/>
    </row>
    <row r="98" spans="1:23" x14ac:dyDescent="0.4">
      <c r="A98" s="3" t="s">
        <v>16</v>
      </c>
      <c r="B98" s="25"/>
      <c r="C98" s="17"/>
      <c r="D98" s="65"/>
      <c r="E98" s="39"/>
      <c r="F98" s="49"/>
      <c r="G98" s="25"/>
      <c r="H98" s="35"/>
      <c r="I98" s="65"/>
      <c r="J98" s="35"/>
      <c r="R98" s="2"/>
      <c r="S98" s="210"/>
      <c r="T98" s="210"/>
      <c r="U98" s="210"/>
      <c r="V98" s="210"/>
      <c r="W98" s="231"/>
    </row>
    <row r="99" spans="1:23" x14ac:dyDescent="0.4">
      <c r="A99" s="7" t="s">
        <v>17</v>
      </c>
      <c r="B99" s="25"/>
      <c r="C99" s="18"/>
      <c r="D99" s="29"/>
      <c r="E99" s="67"/>
      <c r="F99" s="52"/>
      <c r="G99" s="25"/>
      <c r="H99" s="35"/>
      <c r="I99" s="25"/>
      <c r="J99" s="141"/>
      <c r="R99" s="2"/>
      <c r="S99" s="210"/>
      <c r="T99" s="210"/>
      <c r="U99" s="210"/>
      <c r="V99" s="210"/>
      <c r="W99" s="231"/>
    </row>
    <row r="100" spans="1:23" x14ac:dyDescent="0.4">
      <c r="A100" s="7" t="s">
        <v>18</v>
      </c>
      <c r="B100" s="29"/>
      <c r="C100" s="18"/>
      <c r="D100" s="25"/>
      <c r="E100" s="64"/>
      <c r="F100" s="52"/>
      <c r="G100" s="25"/>
      <c r="H100" s="35"/>
      <c r="I100" s="25"/>
      <c r="J100" s="55"/>
      <c r="R100" s="2"/>
      <c r="S100" s="210"/>
      <c r="T100" s="210"/>
      <c r="U100" s="210"/>
      <c r="V100" s="210"/>
      <c r="W100" s="231"/>
    </row>
    <row r="101" spans="1:23" ht="19.5" thickBot="1" x14ac:dyDescent="0.45">
      <c r="A101" s="7" t="s">
        <v>22</v>
      </c>
      <c r="B101" s="29"/>
      <c r="C101" s="18"/>
      <c r="D101" s="62"/>
      <c r="E101" s="39"/>
      <c r="F101" s="49"/>
      <c r="G101" s="62"/>
      <c r="H101" s="35"/>
      <c r="I101" s="25"/>
      <c r="J101" s="35"/>
      <c r="R101" s="211"/>
      <c r="S101" s="212">
        <f>SUM(S69:S100)</f>
        <v>0</v>
      </c>
      <c r="T101" s="212">
        <f>SUM(T69:T100)</f>
        <v>0</v>
      </c>
      <c r="U101" s="212">
        <f>SUM(U69:U100)</f>
        <v>0</v>
      </c>
      <c r="V101" s="212">
        <f>SUM(V69:V100)</f>
        <v>0</v>
      </c>
      <c r="W101" s="232"/>
    </row>
    <row r="102" spans="1:23" x14ac:dyDescent="0.4">
      <c r="A102" s="7" t="s">
        <v>40</v>
      </c>
      <c r="B102" s="29"/>
      <c r="C102" s="19"/>
      <c r="D102" s="60"/>
      <c r="E102" s="39"/>
      <c r="F102" s="49"/>
      <c r="G102" s="60"/>
      <c r="H102" s="35"/>
      <c r="I102" s="25"/>
      <c r="J102" s="35"/>
      <c r="S102" s="207"/>
      <c r="T102" s="207"/>
      <c r="U102" s="207"/>
      <c r="V102" s="207"/>
      <c r="W102" s="206"/>
    </row>
    <row r="103" spans="1:23" x14ac:dyDescent="0.4">
      <c r="A103" s="7" t="s">
        <v>42</v>
      </c>
      <c r="B103" s="29"/>
      <c r="C103" s="17"/>
      <c r="D103" s="57"/>
      <c r="E103" s="92"/>
      <c r="F103" s="49"/>
      <c r="G103" s="57"/>
      <c r="H103" s="35"/>
      <c r="I103" s="25"/>
      <c r="J103" s="94"/>
      <c r="S103" s="207"/>
      <c r="T103" s="207"/>
      <c r="U103" s="207"/>
      <c r="V103" s="207"/>
      <c r="W103" s="206"/>
    </row>
    <row r="104" spans="1:23" x14ac:dyDescent="0.4">
      <c r="A104" s="7" t="s">
        <v>43</v>
      </c>
      <c r="B104" s="29"/>
      <c r="C104" s="17"/>
      <c r="D104" s="57"/>
      <c r="E104" s="45"/>
      <c r="F104" s="49"/>
      <c r="G104" s="57"/>
      <c r="H104" s="35"/>
      <c r="I104" s="25"/>
      <c r="J104" s="83"/>
      <c r="K104" t="s">
        <v>54</v>
      </c>
      <c r="S104" s="207"/>
      <c r="T104" s="207"/>
      <c r="U104" s="207"/>
      <c r="V104" s="207"/>
      <c r="W104" s="206"/>
    </row>
    <row r="105" spans="1:23" x14ac:dyDescent="0.4">
      <c r="A105" s="7" t="s">
        <v>19</v>
      </c>
      <c r="B105" s="29"/>
      <c r="C105" s="17"/>
      <c r="D105" s="63"/>
      <c r="E105" s="39"/>
      <c r="F105" s="49"/>
      <c r="G105" s="63"/>
      <c r="H105" s="35"/>
      <c r="I105" s="25"/>
      <c r="J105" s="35"/>
      <c r="S105" s="207"/>
      <c r="T105" s="207"/>
      <c r="U105" s="207"/>
      <c r="V105" s="207"/>
      <c r="W105" s="206"/>
    </row>
    <row r="106" spans="1:23" x14ac:dyDescent="0.4">
      <c r="A106" s="7" t="s">
        <v>20</v>
      </c>
      <c r="B106" s="26"/>
      <c r="C106" s="18"/>
      <c r="D106" s="57"/>
      <c r="E106" s="39"/>
      <c r="F106" s="49"/>
      <c r="G106" s="57"/>
      <c r="H106" s="35"/>
      <c r="I106" s="25"/>
      <c r="J106" s="35"/>
      <c r="W106" s="206"/>
    </row>
    <row r="107" spans="1:23" ht="19.5" thickBot="1" x14ac:dyDescent="0.45">
      <c r="A107" s="77" t="s">
        <v>21</v>
      </c>
      <c r="B107" s="70"/>
      <c r="C107" s="79"/>
      <c r="D107" s="27"/>
      <c r="E107" s="71"/>
      <c r="F107" s="53"/>
      <c r="G107" s="81" t="s">
        <v>688</v>
      </c>
      <c r="H107" s="78" t="s">
        <v>687</v>
      </c>
      <c r="I107" s="27" t="s">
        <v>687</v>
      </c>
      <c r="J107" s="82" t="s">
        <v>688</v>
      </c>
      <c r="W107" s="206"/>
    </row>
    <row r="108" spans="1:23" ht="20.25" thickTop="1" thickBot="1" x14ac:dyDescent="0.45">
      <c r="A108" s="4"/>
      <c r="B108" s="30"/>
      <c r="C108" s="24"/>
      <c r="D108" s="30"/>
      <c r="E108" s="40"/>
      <c r="F108" s="53"/>
      <c r="G108" s="54">
        <f>SUM(G69:G107)</f>
        <v>0</v>
      </c>
      <c r="H108" s="80">
        <f>SUM(H69:H107)</f>
        <v>0</v>
      </c>
      <c r="I108" s="30">
        <f>SUM(I5:I107)</f>
        <v>0</v>
      </c>
      <c r="J108" s="24">
        <f>SUM(J5:J107)</f>
        <v>0</v>
      </c>
      <c r="W108" s="206"/>
    </row>
    <row r="109" spans="1:23" x14ac:dyDescent="0.4">
      <c r="A109" s="2"/>
      <c r="B109" s="192"/>
    </row>
    <row r="110" spans="1:23" x14ac:dyDescent="0.4">
      <c r="G110" s="84">
        <f>(H108-G108)</f>
        <v>0</v>
      </c>
      <c r="H110" t="s">
        <v>63</v>
      </c>
      <c r="I110" t="s">
        <v>62</v>
      </c>
    </row>
    <row r="112" spans="1:23" x14ac:dyDescent="0.4">
      <c r="B112" t="s">
        <v>72</v>
      </c>
    </row>
    <row r="113" spans="2:8" x14ac:dyDescent="0.4">
      <c r="B113" t="s">
        <v>71</v>
      </c>
      <c r="F113" t="s">
        <v>155</v>
      </c>
    </row>
    <row r="114" spans="2:8" x14ac:dyDescent="0.4">
      <c r="B114" t="s">
        <v>156</v>
      </c>
    </row>
    <row r="115" spans="2:8" x14ac:dyDescent="0.4">
      <c r="B115" s="153" t="s">
        <v>154</v>
      </c>
    </row>
    <row r="116" spans="2:8" x14ac:dyDescent="0.4">
      <c r="B116" s="153" t="s">
        <v>157</v>
      </c>
    </row>
    <row r="117" spans="2:8" x14ac:dyDescent="0.4">
      <c r="B117" t="s">
        <v>101</v>
      </c>
    </row>
    <row r="118" spans="2:8" ht="19.5" thickBot="1" x14ac:dyDescent="0.45">
      <c r="B118" t="s">
        <v>222</v>
      </c>
    </row>
    <row r="119" spans="2:8" x14ac:dyDescent="0.4">
      <c r="B119" s="169" t="s">
        <v>98</v>
      </c>
      <c r="C119" s="170"/>
      <c r="D119" s="199" t="s">
        <v>4</v>
      </c>
      <c r="E119" s="170"/>
      <c r="F119" s="170"/>
      <c r="G119" s="170"/>
      <c r="H119" s="171"/>
    </row>
    <row r="120" spans="2:8" x14ac:dyDescent="0.4">
      <c r="B120" s="172" t="s">
        <v>99</v>
      </c>
      <c r="C120" s="173">
        <v>10000</v>
      </c>
      <c r="D120" s="198" t="s">
        <v>100</v>
      </c>
      <c r="E120" s="173">
        <v>10000</v>
      </c>
      <c r="F120" s="174"/>
      <c r="G120" s="197" t="s">
        <v>166</v>
      </c>
      <c r="H120" s="175"/>
    </row>
    <row r="121" spans="2:8" x14ac:dyDescent="0.4">
      <c r="B121" s="172" t="s">
        <v>214</v>
      </c>
      <c r="C121" s="173"/>
      <c r="D121" s="174"/>
      <c r="E121" s="173"/>
      <c r="F121" s="174"/>
      <c r="G121" s="174"/>
      <c r="H121" s="175"/>
    </row>
    <row r="122" spans="2:8" x14ac:dyDescent="0.4">
      <c r="B122" s="172" t="s">
        <v>169</v>
      </c>
      <c r="C122" s="173"/>
      <c r="D122" s="174"/>
      <c r="E122" s="173"/>
      <c r="F122" s="174"/>
      <c r="G122" s="174"/>
      <c r="H122" s="175"/>
    </row>
    <row r="123" spans="2:8" x14ac:dyDescent="0.4">
      <c r="B123" s="176" t="s">
        <v>105</v>
      </c>
      <c r="C123" s="177"/>
      <c r="D123" s="174"/>
      <c r="E123" s="174"/>
      <c r="F123" s="174"/>
      <c r="G123" s="174"/>
      <c r="H123" s="175"/>
    </row>
    <row r="124" spans="2:8" x14ac:dyDescent="0.4">
      <c r="B124" s="172" t="s">
        <v>98</v>
      </c>
      <c r="C124" s="174"/>
      <c r="D124" s="198" t="s">
        <v>4</v>
      </c>
      <c r="E124" s="174"/>
      <c r="F124" s="174"/>
      <c r="G124" s="174"/>
      <c r="H124" s="175"/>
    </row>
    <row r="125" spans="2:8" x14ac:dyDescent="0.4">
      <c r="B125" s="172" t="s">
        <v>65</v>
      </c>
      <c r="C125" s="173">
        <v>10000</v>
      </c>
      <c r="D125" s="200" t="s">
        <v>99</v>
      </c>
      <c r="E125" s="196">
        <v>10000</v>
      </c>
      <c r="F125" s="174"/>
      <c r="G125" s="197" t="s">
        <v>166</v>
      </c>
      <c r="H125" s="175"/>
    </row>
    <row r="126" spans="2:8" ht="19.5" thickBot="1" x14ac:dyDescent="0.45">
      <c r="B126" s="178" t="s">
        <v>110</v>
      </c>
      <c r="C126" s="179"/>
      <c r="D126" s="179"/>
      <c r="E126" s="179"/>
      <c r="F126" s="179"/>
      <c r="G126" s="179"/>
      <c r="H126" s="180"/>
    </row>
    <row r="127" spans="2:8" x14ac:dyDescent="0.4">
      <c r="B127" t="s">
        <v>111</v>
      </c>
    </row>
    <row r="129" spans="2:9" x14ac:dyDescent="0.4">
      <c r="B129" t="s">
        <v>210</v>
      </c>
    </row>
    <row r="131" spans="2:9" x14ac:dyDescent="0.4">
      <c r="B131" t="s">
        <v>207</v>
      </c>
    </row>
    <row r="132" spans="2:9" x14ac:dyDescent="0.4">
      <c r="B132" t="s">
        <v>209</v>
      </c>
    </row>
    <row r="133" spans="2:9" x14ac:dyDescent="0.4">
      <c r="B133" t="s">
        <v>208</v>
      </c>
    </row>
    <row r="134" spans="2:9" x14ac:dyDescent="0.4">
      <c r="B134" t="s">
        <v>174</v>
      </c>
    </row>
    <row r="136" spans="2:9" x14ac:dyDescent="0.4">
      <c r="B136" t="s">
        <v>223</v>
      </c>
    </row>
    <row r="137" spans="2:9" x14ac:dyDescent="0.4">
      <c r="B137" t="s">
        <v>171</v>
      </c>
    </row>
    <row r="138" spans="2:9" x14ac:dyDescent="0.4">
      <c r="B138" t="s">
        <v>165</v>
      </c>
    </row>
    <row r="139" spans="2:9" x14ac:dyDescent="0.4">
      <c r="B139" t="s">
        <v>172</v>
      </c>
    </row>
    <row r="140" spans="2:9" ht="19.5" thickBot="1" x14ac:dyDescent="0.45">
      <c r="B140" t="s">
        <v>167</v>
      </c>
    </row>
    <row r="141" spans="2:9" x14ac:dyDescent="0.4">
      <c r="B141" s="181" t="s">
        <v>168</v>
      </c>
      <c r="C141" s="182"/>
      <c r="D141" s="182"/>
      <c r="E141" s="182"/>
      <c r="F141" s="182"/>
      <c r="G141" s="182"/>
      <c r="H141" s="183"/>
    </row>
    <row r="142" spans="2:9" x14ac:dyDescent="0.4">
      <c r="B142" s="184" t="s">
        <v>3</v>
      </c>
      <c r="C142" s="185"/>
      <c r="D142" s="201" t="s">
        <v>4</v>
      </c>
      <c r="E142" s="185"/>
      <c r="F142" s="185"/>
      <c r="G142" s="185"/>
      <c r="H142" s="186"/>
    </row>
    <row r="143" spans="2:9" x14ac:dyDescent="0.4">
      <c r="B143" s="184" t="s">
        <v>99</v>
      </c>
      <c r="C143" s="187">
        <v>10000</v>
      </c>
      <c r="D143" s="201" t="s">
        <v>100</v>
      </c>
      <c r="E143" s="187">
        <v>10000</v>
      </c>
      <c r="F143" s="185"/>
      <c r="G143" s="193" t="s">
        <v>215</v>
      </c>
      <c r="H143" s="194"/>
      <c r="I143" t="s">
        <v>219</v>
      </c>
    </row>
    <row r="144" spans="2:9" x14ac:dyDescent="0.4">
      <c r="B144" s="184" t="s">
        <v>175</v>
      </c>
      <c r="C144" s="185"/>
      <c r="D144" s="185"/>
      <c r="E144" s="185"/>
      <c r="F144" s="185"/>
      <c r="G144" s="185"/>
      <c r="H144" s="186"/>
      <c r="I144" t="s">
        <v>220</v>
      </c>
    </row>
    <row r="145" spans="2:9" x14ac:dyDescent="0.4">
      <c r="B145" s="184" t="s">
        <v>169</v>
      </c>
      <c r="C145" s="185"/>
      <c r="D145" s="185"/>
      <c r="E145" s="185"/>
      <c r="F145" s="185"/>
      <c r="G145" s="185"/>
      <c r="H145" s="186"/>
      <c r="I145" t="s">
        <v>221</v>
      </c>
    </row>
    <row r="146" spans="2:9" x14ac:dyDescent="0.4">
      <c r="B146" s="184" t="s">
        <v>3</v>
      </c>
      <c r="C146" s="185"/>
      <c r="D146" s="185"/>
      <c r="E146" s="185"/>
      <c r="F146" s="185"/>
      <c r="G146" s="185"/>
      <c r="H146" s="186"/>
    </row>
    <row r="147" spans="2:9" ht="19.5" thickBot="1" x14ac:dyDescent="0.45">
      <c r="B147" s="190" t="s">
        <v>65</v>
      </c>
      <c r="C147" s="188">
        <v>10000</v>
      </c>
      <c r="D147" s="202" t="s">
        <v>100</v>
      </c>
      <c r="E147" s="195">
        <v>10000</v>
      </c>
      <c r="F147" s="189"/>
      <c r="G147" s="193" t="s">
        <v>170</v>
      </c>
      <c r="H147" s="194"/>
      <c r="I147" t="s">
        <v>216</v>
      </c>
    </row>
    <row r="148" spans="2:9" x14ac:dyDescent="0.4">
      <c r="B148" s="192" t="s">
        <v>212</v>
      </c>
      <c r="I148" t="s">
        <v>217</v>
      </c>
    </row>
    <row r="150" spans="2:9" x14ac:dyDescent="0.4">
      <c r="B150" s="191" t="s">
        <v>213</v>
      </c>
    </row>
    <row r="151" spans="2:9" x14ac:dyDescent="0.4">
      <c r="B151" s="205" t="s">
        <v>239</v>
      </c>
    </row>
    <row r="152" spans="2:9" x14ac:dyDescent="0.4">
      <c r="B152" s="191" t="s">
        <v>240</v>
      </c>
    </row>
    <row r="153" spans="2:9" x14ac:dyDescent="0.4">
      <c r="B153" t="s">
        <v>218</v>
      </c>
    </row>
    <row r="158" spans="2:9" x14ac:dyDescent="0.4">
      <c r="B158" t="s">
        <v>106</v>
      </c>
    </row>
    <row r="159" spans="2:9" x14ac:dyDescent="0.4">
      <c r="B159" t="s">
        <v>176</v>
      </c>
    </row>
    <row r="160" spans="2:9" x14ac:dyDescent="0.4">
      <c r="B160" t="s">
        <v>211</v>
      </c>
    </row>
    <row r="161" spans="2:7" x14ac:dyDescent="0.4">
      <c r="B161" t="s">
        <v>173</v>
      </c>
    </row>
    <row r="162" spans="2:7" x14ac:dyDescent="0.4">
      <c r="B162" t="s">
        <v>177</v>
      </c>
    </row>
    <row r="164" spans="2:7" x14ac:dyDescent="0.4">
      <c r="B164" t="s">
        <v>158</v>
      </c>
    </row>
    <row r="165" spans="2:7" x14ac:dyDescent="0.4">
      <c r="B165" t="s">
        <v>159</v>
      </c>
    </row>
    <row r="166" spans="2:7" x14ac:dyDescent="0.4">
      <c r="B166" t="s">
        <v>102</v>
      </c>
    </row>
    <row r="167" spans="2:7" x14ac:dyDescent="0.4">
      <c r="B167" t="s">
        <v>107</v>
      </c>
    </row>
    <row r="168" spans="2:7" x14ac:dyDescent="0.4">
      <c r="B168" t="s">
        <v>3</v>
      </c>
      <c r="D168" t="s">
        <v>4</v>
      </c>
    </row>
    <row r="169" spans="2:7" x14ac:dyDescent="0.4">
      <c r="B169" t="s">
        <v>103</v>
      </c>
      <c r="C169">
        <v>300</v>
      </c>
      <c r="D169" t="s">
        <v>104</v>
      </c>
      <c r="E169">
        <v>300</v>
      </c>
    </row>
    <row r="170" spans="2:7" x14ac:dyDescent="0.4">
      <c r="B170" t="s">
        <v>160</v>
      </c>
    </row>
    <row r="172" spans="2:7" x14ac:dyDescent="0.4">
      <c r="B172" s="153" t="s">
        <v>96</v>
      </c>
    </row>
    <row r="173" spans="2:7" x14ac:dyDescent="0.4">
      <c r="B173" s="153"/>
    </row>
    <row r="174" spans="2:7" x14ac:dyDescent="0.4">
      <c r="B174" t="s">
        <v>178</v>
      </c>
    </row>
    <row r="175" spans="2:7" x14ac:dyDescent="0.4">
      <c r="B175" s="168" t="s">
        <v>199</v>
      </c>
    </row>
    <row r="176" spans="2:7" x14ac:dyDescent="0.4">
      <c r="B176" t="s">
        <v>788</v>
      </c>
      <c r="G176" t="s">
        <v>164</v>
      </c>
    </row>
    <row r="177" spans="2:7" x14ac:dyDescent="0.4">
      <c r="B177" t="s">
        <v>3</v>
      </c>
      <c r="D177" t="s">
        <v>4</v>
      </c>
    </row>
    <row r="178" spans="2:7" x14ac:dyDescent="0.4">
      <c r="B178" t="s">
        <v>325</v>
      </c>
      <c r="C178" s="156">
        <v>10000</v>
      </c>
      <c r="D178" t="s">
        <v>162</v>
      </c>
      <c r="E178" s="156">
        <v>10000</v>
      </c>
    </row>
    <row r="180" spans="2:7" x14ac:dyDescent="0.4">
      <c r="B180" s="154" t="s">
        <v>200</v>
      </c>
      <c r="G180" t="s">
        <v>323</v>
      </c>
    </row>
    <row r="181" spans="2:7" x14ac:dyDescent="0.4">
      <c r="B181" s="154" t="s">
        <v>97</v>
      </c>
    </row>
    <row r="182" spans="2:7" x14ac:dyDescent="0.4">
      <c r="B182" t="s">
        <v>789</v>
      </c>
    </row>
    <row r="183" spans="2:7" x14ac:dyDescent="0.4">
      <c r="B183" t="s">
        <v>790</v>
      </c>
      <c r="G183" t="s">
        <v>163</v>
      </c>
    </row>
    <row r="184" spans="2:7" x14ac:dyDescent="0.4">
      <c r="B184" t="s">
        <v>3</v>
      </c>
      <c r="D184" t="s">
        <v>4</v>
      </c>
    </row>
    <row r="185" spans="2:7" x14ac:dyDescent="0.4">
      <c r="B185" t="s">
        <v>161</v>
      </c>
      <c r="C185" s="156">
        <v>10000</v>
      </c>
      <c r="D185" t="s">
        <v>325</v>
      </c>
      <c r="E185" s="156">
        <v>10000</v>
      </c>
    </row>
    <row r="187" spans="2:7" x14ac:dyDescent="0.4">
      <c r="B187" t="s">
        <v>791</v>
      </c>
      <c r="G187" t="s">
        <v>324</v>
      </c>
    </row>
    <row r="188" spans="2:7" x14ac:dyDescent="0.4">
      <c r="B188" t="s">
        <v>185</v>
      </c>
    </row>
    <row r="189" spans="2:7" x14ac:dyDescent="0.4">
      <c r="B189" t="s">
        <v>3</v>
      </c>
      <c r="D189" t="s">
        <v>4</v>
      </c>
    </row>
    <row r="190" spans="2:7" x14ac:dyDescent="0.4">
      <c r="B190" t="s">
        <v>53</v>
      </c>
      <c r="C190" s="156">
        <v>500</v>
      </c>
      <c r="D190" t="s">
        <v>325</v>
      </c>
      <c r="E190" s="156">
        <v>500</v>
      </c>
    </row>
    <row r="192" spans="2:7" x14ac:dyDescent="0.4">
      <c r="B192" t="s">
        <v>792</v>
      </c>
      <c r="E192" s="154"/>
    </row>
    <row r="194" spans="2:8" x14ac:dyDescent="0.4">
      <c r="B194" s="155" t="s">
        <v>184</v>
      </c>
    </row>
    <row r="195" spans="2:8" x14ac:dyDescent="0.4">
      <c r="B195" t="s">
        <v>241</v>
      </c>
    </row>
    <row r="196" spans="2:8" x14ac:dyDescent="0.4">
      <c r="B196" s="168" t="s">
        <v>197</v>
      </c>
    </row>
    <row r="197" spans="2:8" x14ac:dyDescent="0.4">
      <c r="B197" s="164" t="s">
        <v>3</v>
      </c>
      <c r="C197" s="166"/>
      <c r="D197" s="164" t="s">
        <v>4</v>
      </c>
      <c r="E197" s="166"/>
    </row>
    <row r="198" spans="2:8" x14ac:dyDescent="0.4">
      <c r="B198" s="149" t="s">
        <v>32</v>
      </c>
      <c r="C198" s="165">
        <v>10000</v>
      </c>
      <c r="D198" s="149" t="s">
        <v>161</v>
      </c>
      <c r="E198" s="165">
        <v>10000</v>
      </c>
      <c r="H198" t="s">
        <v>179</v>
      </c>
    </row>
    <row r="200" spans="2:8" x14ac:dyDescent="0.4">
      <c r="B200" s="153" t="s">
        <v>198</v>
      </c>
    </row>
    <row r="201" spans="2:8" x14ac:dyDescent="0.4">
      <c r="B201" t="s">
        <v>95</v>
      </c>
      <c r="C201" t="s">
        <v>183</v>
      </c>
    </row>
    <row r="202" spans="2:8" x14ac:dyDescent="0.4">
      <c r="B202" s="44"/>
      <c r="C202" s="163" t="s">
        <v>90</v>
      </c>
      <c r="D202" s="148"/>
      <c r="E202" s="164"/>
      <c r="F202" s="163" t="s">
        <v>91</v>
      </c>
    </row>
    <row r="203" spans="2:8" x14ac:dyDescent="0.4">
      <c r="B203" s="149" t="s">
        <v>93</v>
      </c>
      <c r="C203" s="150">
        <v>10500</v>
      </c>
      <c r="D203" s="149"/>
      <c r="E203" s="149" t="s">
        <v>32</v>
      </c>
      <c r="F203" s="150">
        <v>10500</v>
      </c>
      <c r="G203" t="s">
        <v>180</v>
      </c>
    </row>
    <row r="204" spans="2:8" x14ac:dyDescent="0.4">
      <c r="B204" s="149" t="s">
        <v>162</v>
      </c>
      <c r="C204" s="150">
        <v>10000</v>
      </c>
      <c r="D204" s="149"/>
      <c r="E204" s="149" t="s">
        <v>93</v>
      </c>
      <c r="F204" s="150">
        <v>10000</v>
      </c>
      <c r="G204" t="s">
        <v>181</v>
      </c>
    </row>
    <row r="205" spans="2:8" x14ac:dyDescent="0.4">
      <c r="B205" s="149" t="s">
        <v>94</v>
      </c>
      <c r="C205" s="151">
        <v>500</v>
      </c>
      <c r="D205" s="149"/>
      <c r="E205" s="149" t="s">
        <v>92</v>
      </c>
      <c r="F205" s="151">
        <v>500</v>
      </c>
      <c r="G205" t="s">
        <v>182</v>
      </c>
    </row>
    <row r="206" spans="2:8" x14ac:dyDescent="0.4">
      <c r="B206" s="152"/>
      <c r="C206" s="167"/>
      <c r="D206" s="152"/>
      <c r="E206" s="152"/>
      <c r="F206" s="167"/>
    </row>
    <row r="207" spans="2:8" x14ac:dyDescent="0.4">
      <c r="B207" s="152" t="s">
        <v>187</v>
      </c>
      <c r="C207" s="152"/>
      <c r="D207" s="152"/>
      <c r="E207" s="152"/>
      <c r="F207" s="152"/>
    </row>
    <row r="208" spans="2:8" x14ac:dyDescent="0.4">
      <c r="B208" t="s">
        <v>191</v>
      </c>
    </row>
    <row r="209" spans="2:6" x14ac:dyDescent="0.4">
      <c r="B209" t="s">
        <v>186</v>
      </c>
    </row>
    <row r="210" spans="2:6" x14ac:dyDescent="0.4">
      <c r="B210" t="s">
        <v>188</v>
      </c>
    </row>
    <row r="211" spans="2:6" x14ac:dyDescent="0.4">
      <c r="B211" t="s">
        <v>190</v>
      </c>
    </row>
    <row r="212" spans="2:6" x14ac:dyDescent="0.4">
      <c r="B212" t="s">
        <v>189</v>
      </c>
    </row>
    <row r="213" spans="2:6" x14ac:dyDescent="0.4">
      <c r="B213" t="s">
        <v>192</v>
      </c>
    </row>
    <row r="214" spans="2:6" x14ac:dyDescent="0.4">
      <c r="B214" t="s">
        <v>194</v>
      </c>
      <c r="F214" t="s">
        <v>195</v>
      </c>
    </row>
    <row r="215" spans="2:6" x14ac:dyDescent="0.4">
      <c r="B215" t="s">
        <v>193</v>
      </c>
    </row>
    <row r="216" spans="2:6" x14ac:dyDescent="0.4">
      <c r="B216" t="s">
        <v>196</v>
      </c>
    </row>
    <row r="217" spans="2:6" x14ac:dyDescent="0.4">
      <c r="B217" t="s">
        <v>201</v>
      </c>
    </row>
    <row r="220" spans="2:6" x14ac:dyDescent="0.4">
      <c r="B220" t="s">
        <v>109</v>
      </c>
    </row>
    <row r="222" spans="2:6" x14ac:dyDescent="0.4">
      <c r="B222" t="s">
        <v>202</v>
      </c>
    </row>
    <row r="223" spans="2:6" x14ac:dyDescent="0.4">
      <c r="B223" t="s">
        <v>203</v>
      </c>
    </row>
    <row r="224" spans="2:6" x14ac:dyDescent="0.4">
      <c r="B224" t="s">
        <v>205</v>
      </c>
    </row>
    <row r="225" spans="2:2" x14ac:dyDescent="0.4">
      <c r="B225" t="s">
        <v>204</v>
      </c>
    </row>
    <row r="226" spans="2:2" x14ac:dyDescent="0.4">
      <c r="B226" t="s">
        <v>206</v>
      </c>
    </row>
    <row r="229" spans="2:2" x14ac:dyDescent="0.4">
      <c r="B229" s="153"/>
    </row>
    <row r="230" spans="2:2" x14ac:dyDescent="0.4">
      <c r="B230" t="s">
        <v>236</v>
      </c>
    </row>
    <row r="231" spans="2:2" x14ac:dyDescent="0.4">
      <c r="B231" t="s">
        <v>235</v>
      </c>
    </row>
    <row r="232" spans="2:2" x14ac:dyDescent="0.4">
      <c r="B232" t="s">
        <v>237</v>
      </c>
    </row>
    <row r="233" spans="2:2" x14ac:dyDescent="0.4">
      <c r="B233" t="s">
        <v>234</v>
      </c>
    </row>
    <row r="234" spans="2:2" x14ac:dyDescent="0.4">
      <c r="B234" t="s">
        <v>238</v>
      </c>
    </row>
  </sheetData>
  <mergeCells count="9">
    <mergeCell ref="K38:L38"/>
    <mergeCell ref="K3:L3"/>
    <mergeCell ref="A1:J1"/>
    <mergeCell ref="A3:A4"/>
    <mergeCell ref="B3:C3"/>
    <mergeCell ref="D3:E3"/>
    <mergeCell ref="G3:H3"/>
    <mergeCell ref="I3:J3"/>
    <mergeCell ref="F3:F4"/>
  </mergeCells>
  <phoneticPr fontId="1"/>
  <conditionalFormatting sqref="M29:M32">
    <cfRule type="containsText" dxfId="3" priority="1" operator="containsText" text="B">
      <formula>NOT(ISERROR(SEARCH("B",M29)))</formula>
    </cfRule>
    <cfRule type="containsText" dxfId="2" priority="2" operator="containsText" text="A">
      <formula>NOT(ISERROR(SEARCH("A",M29)))</formula>
    </cfRule>
  </conditionalFormatting>
  <conditionalFormatting sqref="M49:M52">
    <cfRule type="containsText" dxfId="1" priority="3" operator="containsText" text="B">
      <formula>NOT(ISERROR(SEARCH("B",M49)))</formula>
    </cfRule>
    <cfRule type="containsText" dxfId="0" priority="4" operator="containsText" text="A">
      <formula>NOT(ISERROR(SEARCH("A",M49)))</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86"/>
  <sheetViews>
    <sheetView zoomScale="66" zoomScaleNormal="66" workbookViewId="0">
      <selection activeCell="A54" sqref="A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5" max="25" width="23" customWidth="1"/>
    <col min="26" max="26" width="18.5" customWidth="1"/>
  </cols>
  <sheetData>
    <row r="1" spans="1:10" x14ac:dyDescent="0.4">
      <c r="A1" t="s">
        <v>112</v>
      </c>
    </row>
    <row r="2" spans="1:10" x14ac:dyDescent="0.4">
      <c r="B2" s="155" t="s">
        <v>113</v>
      </c>
      <c r="J2" t="s">
        <v>126</v>
      </c>
    </row>
    <row r="3" spans="1:10" x14ac:dyDescent="0.4">
      <c r="J3" s="160" t="s">
        <v>527</v>
      </c>
    </row>
    <row r="4" spans="1:10" x14ac:dyDescent="0.4">
      <c r="C4" t="s">
        <v>114</v>
      </c>
      <c r="E4" t="s">
        <v>4</v>
      </c>
      <c r="J4" s="157" t="s">
        <v>127</v>
      </c>
    </row>
    <row r="5" spans="1:10" x14ac:dyDescent="0.4">
      <c r="B5" t="s">
        <v>115</v>
      </c>
      <c r="J5" t="s">
        <v>73</v>
      </c>
    </row>
    <row r="6" spans="1:10" x14ac:dyDescent="0.4">
      <c r="C6" t="s">
        <v>138</v>
      </c>
      <c r="E6" t="s">
        <v>117</v>
      </c>
      <c r="J6" s="158" t="s">
        <v>531</v>
      </c>
    </row>
    <row r="7" spans="1:10" x14ac:dyDescent="0.4">
      <c r="B7" t="s">
        <v>133</v>
      </c>
      <c r="J7" s="283" t="s">
        <v>522</v>
      </c>
    </row>
    <row r="8" spans="1:10" x14ac:dyDescent="0.4">
      <c r="C8" t="s">
        <v>134</v>
      </c>
      <c r="E8" t="s">
        <v>135</v>
      </c>
      <c r="J8" s="158" t="s">
        <v>525</v>
      </c>
    </row>
    <row r="9" spans="1:10" x14ac:dyDescent="0.4">
      <c r="J9" s="158" t="s">
        <v>523</v>
      </c>
    </row>
    <row r="10" spans="1:10" x14ac:dyDescent="0.4">
      <c r="B10" t="s">
        <v>118</v>
      </c>
      <c r="J10" s="158" t="s">
        <v>526</v>
      </c>
    </row>
    <row r="11" spans="1:10" x14ac:dyDescent="0.4">
      <c r="C11" s="161" t="s">
        <v>132</v>
      </c>
      <c r="E11" t="s">
        <v>116</v>
      </c>
      <c r="J11" s="159" t="s">
        <v>736</v>
      </c>
    </row>
    <row r="12" spans="1:10" x14ac:dyDescent="0.4">
      <c r="B12" t="s">
        <v>153</v>
      </c>
      <c r="C12" s="161"/>
      <c r="J12" s="159" t="s">
        <v>530</v>
      </c>
    </row>
    <row r="13" spans="1:10" x14ac:dyDescent="0.4">
      <c r="C13" s="161" t="s">
        <v>346</v>
      </c>
      <c r="E13" s="159" t="s">
        <v>347</v>
      </c>
      <c r="J13" s="157" t="s">
        <v>529</v>
      </c>
    </row>
    <row r="14" spans="1:10" x14ac:dyDescent="0.4">
      <c r="B14" s="204" t="s">
        <v>145</v>
      </c>
      <c r="J14" t="s">
        <v>524</v>
      </c>
    </row>
    <row r="15" spans="1:10" x14ac:dyDescent="0.4">
      <c r="C15" s="159" t="s">
        <v>123</v>
      </c>
      <c r="E15" t="s">
        <v>117</v>
      </c>
      <c r="J15" s="157"/>
    </row>
    <row r="16" spans="1:10" x14ac:dyDescent="0.4">
      <c r="B16" s="203" t="s">
        <v>146</v>
      </c>
    </row>
    <row r="17" spans="2:10" x14ac:dyDescent="0.4">
      <c r="C17" s="159" t="s">
        <v>141</v>
      </c>
      <c r="E17" t="s">
        <v>117</v>
      </c>
      <c r="J17" t="s">
        <v>528</v>
      </c>
    </row>
    <row r="18" spans="2:10" x14ac:dyDescent="0.4">
      <c r="C18" t="s">
        <v>131</v>
      </c>
      <c r="E18" t="s">
        <v>117</v>
      </c>
    </row>
    <row r="20" spans="2:10" x14ac:dyDescent="0.4">
      <c r="C20" s="161"/>
    </row>
    <row r="22" spans="2:10" x14ac:dyDescent="0.4">
      <c r="B22" t="s">
        <v>492</v>
      </c>
    </row>
    <row r="23" spans="2:10" x14ac:dyDescent="0.4">
      <c r="B23" t="s">
        <v>493</v>
      </c>
    </row>
    <row r="27" spans="2:10" x14ac:dyDescent="0.4">
      <c r="B27" s="155" t="s">
        <v>119</v>
      </c>
    </row>
    <row r="29" spans="2:10" x14ac:dyDescent="0.4">
      <c r="C29" t="s">
        <v>3</v>
      </c>
      <c r="E29" t="s">
        <v>4</v>
      </c>
    </row>
    <row r="30" spans="2:10" x14ac:dyDescent="0.4">
      <c r="B30" t="s">
        <v>120</v>
      </c>
    </row>
    <row r="31" spans="2:10" x14ac:dyDescent="0.4">
      <c r="C31" t="s">
        <v>128</v>
      </c>
      <c r="E31" t="s">
        <v>137</v>
      </c>
    </row>
    <row r="32" spans="2:10" x14ac:dyDescent="0.4">
      <c r="B32" t="s">
        <v>139</v>
      </c>
    </row>
    <row r="33" spans="2:7" x14ac:dyDescent="0.4">
      <c r="C33" t="s">
        <v>136</v>
      </c>
      <c r="E33" t="s">
        <v>100</v>
      </c>
    </row>
    <row r="34" spans="2:7" x14ac:dyDescent="0.4">
      <c r="B34" t="s">
        <v>130</v>
      </c>
    </row>
    <row r="35" spans="2:7" x14ac:dyDescent="0.4">
      <c r="C35" t="s">
        <v>121</v>
      </c>
      <c r="E35" s="159" t="s">
        <v>129</v>
      </c>
    </row>
    <row r="36" spans="2:7" x14ac:dyDescent="0.4">
      <c r="B36" t="s">
        <v>150</v>
      </c>
      <c r="G36" t="s">
        <v>125</v>
      </c>
    </row>
    <row r="37" spans="2:7" x14ac:dyDescent="0.4">
      <c r="C37" s="161" t="s">
        <v>122</v>
      </c>
      <c r="E37" s="161" t="s">
        <v>147</v>
      </c>
    </row>
    <row r="38" spans="2:7" x14ac:dyDescent="0.4">
      <c r="B38" t="s">
        <v>151</v>
      </c>
      <c r="G38" t="s">
        <v>124</v>
      </c>
    </row>
    <row r="39" spans="2:7" x14ac:dyDescent="0.4">
      <c r="C39" t="s">
        <v>121</v>
      </c>
      <c r="E39" s="161" t="s">
        <v>148</v>
      </c>
    </row>
    <row r="40" spans="2:7" x14ac:dyDescent="0.4">
      <c r="B40" s="203" t="s">
        <v>152</v>
      </c>
    </row>
    <row r="41" spans="2:7" x14ac:dyDescent="0.4">
      <c r="C41" t="s">
        <v>121</v>
      </c>
      <c r="E41" s="159" t="s">
        <v>140</v>
      </c>
    </row>
    <row r="42" spans="2:7" ht="19.5" x14ac:dyDescent="0.4">
      <c r="B42" s="162" t="s">
        <v>142</v>
      </c>
    </row>
    <row r="43" spans="2:7" x14ac:dyDescent="0.4">
      <c r="C43" t="s">
        <v>144</v>
      </c>
      <c r="E43" s="159" t="s">
        <v>143</v>
      </c>
      <c r="G43" t="s">
        <v>149</v>
      </c>
    </row>
    <row r="44" spans="2:7" x14ac:dyDescent="0.4">
      <c r="E44" s="159"/>
    </row>
    <row r="45" spans="2:7" x14ac:dyDescent="0.4">
      <c r="E45" s="159"/>
    </row>
    <row r="47" spans="2:7" x14ac:dyDescent="0.4">
      <c r="B47" t="s">
        <v>224</v>
      </c>
    </row>
    <row r="48" spans="2:7" x14ac:dyDescent="0.4">
      <c r="B48" t="s">
        <v>225</v>
      </c>
      <c r="D48" t="s">
        <v>232</v>
      </c>
    </row>
    <row r="49" spans="1:10" x14ac:dyDescent="0.4">
      <c r="B49" t="s">
        <v>226</v>
      </c>
      <c r="D49" t="s">
        <v>229</v>
      </c>
    </row>
    <row r="50" spans="1:10" x14ac:dyDescent="0.4">
      <c r="B50" t="s">
        <v>227</v>
      </c>
      <c r="D50" t="s">
        <v>230</v>
      </c>
    </row>
    <row r="51" spans="1:10" x14ac:dyDescent="0.4">
      <c r="B51" t="s">
        <v>228</v>
      </c>
      <c r="D51" t="s">
        <v>229</v>
      </c>
    </row>
    <row r="52" spans="1:10" x14ac:dyDescent="0.4">
      <c r="B52" t="s">
        <v>231</v>
      </c>
    </row>
    <row r="53" spans="1:10" x14ac:dyDescent="0.4">
      <c r="B53" t="s">
        <v>233</v>
      </c>
    </row>
    <row r="54" spans="1:10" x14ac:dyDescent="0.4">
      <c r="B54" s="157"/>
    </row>
    <row r="55" spans="1:10" x14ac:dyDescent="0.4">
      <c r="A55" t="s">
        <v>787</v>
      </c>
      <c r="B55" s="265" t="s">
        <v>397</v>
      </c>
      <c r="C55" t="s">
        <v>417</v>
      </c>
      <c r="G55" s="159" t="s">
        <v>348</v>
      </c>
      <c r="H55" t="s">
        <v>502</v>
      </c>
    </row>
    <row r="56" spans="1:10" x14ac:dyDescent="0.4">
      <c r="C56" t="s">
        <v>418</v>
      </c>
      <c r="E56" t="s">
        <v>419</v>
      </c>
      <c r="J56" t="s">
        <v>126</v>
      </c>
    </row>
    <row r="57" spans="1:10" x14ac:dyDescent="0.4">
      <c r="C57" s="149" t="s">
        <v>3</v>
      </c>
      <c r="D57" s="149"/>
      <c r="E57" s="149"/>
      <c r="F57" s="149" t="s">
        <v>4</v>
      </c>
      <c r="G57" s="149"/>
      <c r="J57" s="160" t="s">
        <v>739</v>
      </c>
    </row>
    <row r="58" spans="1:10" x14ac:dyDescent="0.4">
      <c r="C58" s="149" t="s">
        <v>32</v>
      </c>
      <c r="D58" s="165">
        <v>3000000</v>
      </c>
      <c r="E58" s="149"/>
      <c r="F58" s="149" t="s">
        <v>348</v>
      </c>
      <c r="G58" s="165">
        <v>3000000</v>
      </c>
      <c r="J58" s="157" t="s">
        <v>689</v>
      </c>
    </row>
    <row r="59" spans="1:10" x14ac:dyDescent="0.4">
      <c r="J59" t="s">
        <v>73</v>
      </c>
    </row>
    <row r="60" spans="1:10" x14ac:dyDescent="0.4">
      <c r="A60">
        <v>2</v>
      </c>
      <c r="B60" s="159" t="s">
        <v>395</v>
      </c>
      <c r="C60" t="s">
        <v>420</v>
      </c>
      <c r="J60" s="158" t="s">
        <v>758</v>
      </c>
    </row>
    <row r="61" spans="1:10" x14ac:dyDescent="0.4">
      <c r="C61" t="s">
        <v>421</v>
      </c>
      <c r="G61" s="159" t="s">
        <v>423</v>
      </c>
      <c r="H61" t="s">
        <v>73</v>
      </c>
    </row>
    <row r="62" spans="1:10" x14ac:dyDescent="0.4">
      <c r="C62" t="s">
        <v>422</v>
      </c>
      <c r="J62" t="s">
        <v>502</v>
      </c>
    </row>
    <row r="63" spans="1:10" x14ac:dyDescent="0.4">
      <c r="C63" s="149" t="s">
        <v>3</v>
      </c>
      <c r="D63" s="149"/>
      <c r="E63" s="149"/>
      <c r="F63" s="149" t="s">
        <v>4</v>
      </c>
      <c r="G63" s="149"/>
      <c r="J63" s="157" t="s">
        <v>734</v>
      </c>
    </row>
    <row r="64" spans="1:10" x14ac:dyDescent="0.4">
      <c r="C64" s="149" t="s">
        <v>331</v>
      </c>
      <c r="D64" s="165">
        <v>10000</v>
      </c>
      <c r="E64" s="149"/>
      <c r="F64" s="149" t="s">
        <v>423</v>
      </c>
      <c r="G64" s="165">
        <v>10000</v>
      </c>
    </row>
    <row r="65" spans="1:28" x14ac:dyDescent="0.4">
      <c r="J65" s="283" t="s">
        <v>522</v>
      </c>
    </row>
    <row r="66" spans="1:28" x14ac:dyDescent="0.4">
      <c r="A66">
        <v>3</v>
      </c>
      <c r="B66" s="159" t="s">
        <v>395</v>
      </c>
      <c r="C66" t="s">
        <v>424</v>
      </c>
      <c r="J66" s="158" t="s">
        <v>757</v>
      </c>
    </row>
    <row r="67" spans="1:28" x14ac:dyDescent="0.4">
      <c r="C67" t="s">
        <v>425</v>
      </c>
      <c r="G67" s="159" t="s">
        <v>426</v>
      </c>
      <c r="H67" t="s">
        <v>73</v>
      </c>
      <c r="J67" s="158" t="s">
        <v>523</v>
      </c>
    </row>
    <row r="68" spans="1:28" x14ac:dyDescent="0.4">
      <c r="C68" s="149" t="s">
        <v>3</v>
      </c>
      <c r="D68" s="149"/>
      <c r="E68" s="149"/>
      <c r="F68" s="149" t="s">
        <v>4</v>
      </c>
      <c r="G68" s="149"/>
      <c r="J68" s="283" t="s">
        <v>733</v>
      </c>
      <c r="K68" s="154"/>
      <c r="L68" s="154"/>
      <c r="M68" s="154"/>
      <c r="N68" s="154"/>
      <c r="O68" s="154"/>
      <c r="P68" s="154"/>
      <c r="Q68" s="154"/>
      <c r="R68" s="154"/>
      <c r="S68" s="154"/>
      <c r="T68" s="154"/>
      <c r="U68" s="154"/>
      <c r="V68" s="154"/>
      <c r="W68" s="154"/>
      <c r="X68" s="154"/>
      <c r="Y68" s="154"/>
      <c r="Z68" s="154"/>
      <c r="AA68" s="154"/>
      <c r="AB68" s="154"/>
    </row>
    <row r="69" spans="1:28" x14ac:dyDescent="0.4">
      <c r="C69" s="149" t="s">
        <v>427</v>
      </c>
      <c r="D69" s="165">
        <v>2000000</v>
      </c>
      <c r="E69" s="149"/>
      <c r="F69" s="149" t="s">
        <v>426</v>
      </c>
      <c r="G69" s="165">
        <v>2000000</v>
      </c>
      <c r="J69" s="155" t="s">
        <v>735</v>
      </c>
      <c r="K69" s="154"/>
      <c r="L69" s="154"/>
      <c r="M69" s="154"/>
      <c r="N69" s="154"/>
      <c r="O69" s="154"/>
      <c r="P69" s="154"/>
      <c r="Q69" s="154"/>
      <c r="R69" s="154"/>
      <c r="S69" s="154"/>
      <c r="T69" s="154"/>
      <c r="U69" s="154"/>
      <c r="V69" s="154"/>
      <c r="W69" s="154"/>
      <c r="X69" s="154"/>
      <c r="Y69" s="154"/>
      <c r="Z69" s="154"/>
      <c r="AA69" s="154"/>
      <c r="AB69" s="154"/>
    </row>
    <row r="71" spans="1:28" x14ac:dyDescent="0.4">
      <c r="A71">
        <v>6</v>
      </c>
      <c r="B71" s="159" t="s">
        <v>395</v>
      </c>
      <c r="C71" t="s">
        <v>428</v>
      </c>
    </row>
    <row r="72" spans="1:28" x14ac:dyDescent="0.4">
      <c r="C72" t="s">
        <v>843</v>
      </c>
      <c r="G72" s="159" t="s">
        <v>369</v>
      </c>
      <c r="H72" t="s">
        <v>126</v>
      </c>
    </row>
    <row r="73" spans="1:28" x14ac:dyDescent="0.4">
      <c r="C73" t="s">
        <v>429</v>
      </c>
      <c r="J73" t="s">
        <v>811</v>
      </c>
    </row>
    <row r="74" spans="1:28" x14ac:dyDescent="0.4">
      <c r="C74" s="149" t="s">
        <v>3</v>
      </c>
      <c r="D74" s="149"/>
      <c r="E74" s="149"/>
      <c r="F74" s="149" t="s">
        <v>4</v>
      </c>
      <c r="G74" s="149"/>
    </row>
    <row r="75" spans="1:28" x14ac:dyDescent="0.4">
      <c r="C75" s="149" t="s">
        <v>369</v>
      </c>
      <c r="D75" s="165">
        <v>5400</v>
      </c>
      <c r="E75" s="149"/>
      <c r="F75" s="149" t="s">
        <v>32</v>
      </c>
      <c r="G75" s="165">
        <v>5400</v>
      </c>
      <c r="T75" s="520"/>
      <c r="U75" s="520"/>
    </row>
    <row r="76" spans="1:28" x14ac:dyDescent="0.4">
      <c r="T76" s="269"/>
      <c r="U76" s="269"/>
    </row>
    <row r="77" spans="1:28" x14ac:dyDescent="0.4">
      <c r="A77">
        <v>7</v>
      </c>
      <c r="B77" s="159" t="s">
        <v>395</v>
      </c>
      <c r="C77" t="s">
        <v>430</v>
      </c>
      <c r="G77" s="159" t="s">
        <v>244</v>
      </c>
      <c r="H77" t="s">
        <v>67</v>
      </c>
      <c r="U77" s="398"/>
    </row>
    <row r="78" spans="1:28" x14ac:dyDescent="0.4">
      <c r="C78" t="s">
        <v>431</v>
      </c>
      <c r="U78" s="398"/>
    </row>
    <row r="79" spans="1:28" x14ac:dyDescent="0.4">
      <c r="C79" s="149" t="s">
        <v>3</v>
      </c>
      <c r="D79" s="149"/>
      <c r="E79" s="149"/>
      <c r="F79" s="149" t="s">
        <v>4</v>
      </c>
      <c r="G79" s="149"/>
      <c r="U79" s="398"/>
    </row>
    <row r="80" spans="1:28" x14ac:dyDescent="0.4">
      <c r="C80" s="149" t="s">
        <v>244</v>
      </c>
      <c r="D80" s="165">
        <v>1188</v>
      </c>
      <c r="E80" s="149"/>
      <c r="F80" s="149" t="s">
        <v>32</v>
      </c>
      <c r="G80" s="165">
        <v>1188</v>
      </c>
      <c r="U80" s="398"/>
    </row>
    <row r="81" spans="1:21" x14ac:dyDescent="0.4">
      <c r="D81" s="156"/>
      <c r="G81" s="156"/>
      <c r="U81" s="398"/>
    </row>
    <row r="82" spans="1:21" ht="19.5" thickBot="1" x14ac:dyDescent="0.45">
      <c r="A82" s="297">
        <v>8</v>
      </c>
      <c r="B82" s="298" t="s">
        <v>395</v>
      </c>
      <c r="C82" s="297" t="s">
        <v>485</v>
      </c>
      <c r="D82" s="299"/>
      <c r="E82" s="297"/>
      <c r="F82" s="297"/>
      <c r="G82" s="300" t="s">
        <v>486</v>
      </c>
      <c r="H82" t="s">
        <v>126</v>
      </c>
      <c r="J82" s="154" t="s">
        <v>825</v>
      </c>
      <c r="Q82" t="s">
        <v>838</v>
      </c>
      <c r="U82" s="398" t="s">
        <v>839</v>
      </c>
    </row>
    <row r="83" spans="1:21" x14ac:dyDescent="0.4">
      <c r="A83" s="297"/>
      <c r="B83" s="297"/>
      <c r="C83" s="297" t="s">
        <v>654</v>
      </c>
      <c r="D83" s="299"/>
      <c r="E83" s="297"/>
      <c r="F83" s="297"/>
      <c r="G83" s="299"/>
      <c r="J83" s="521" t="s">
        <v>0</v>
      </c>
      <c r="K83" s="517" t="s">
        <v>2</v>
      </c>
      <c r="L83" s="518"/>
      <c r="M83" s="517" t="s">
        <v>5</v>
      </c>
      <c r="N83" s="523"/>
      <c r="O83" s="524" t="s">
        <v>0</v>
      </c>
      <c r="P83" s="517" t="s">
        <v>6</v>
      </c>
      <c r="Q83" s="518"/>
      <c r="R83" s="517" t="s">
        <v>7</v>
      </c>
      <c r="S83" s="518"/>
      <c r="T83" s="2"/>
      <c r="U83" s="398"/>
    </row>
    <row r="84" spans="1:21" x14ac:dyDescent="0.4">
      <c r="A84" s="297"/>
      <c r="B84" s="297"/>
      <c r="C84" s="301" t="s">
        <v>3</v>
      </c>
      <c r="D84" s="302"/>
      <c r="E84" s="301"/>
      <c r="F84" s="301" t="s">
        <v>4</v>
      </c>
      <c r="G84" s="302"/>
      <c r="J84" s="522"/>
      <c r="K84" s="5" t="s">
        <v>3</v>
      </c>
      <c r="L84" s="1" t="s">
        <v>4</v>
      </c>
      <c r="M84" s="6" t="s">
        <v>3</v>
      </c>
      <c r="N84" s="44" t="s">
        <v>4</v>
      </c>
      <c r="O84" s="525"/>
      <c r="P84" s="15" t="s">
        <v>3</v>
      </c>
      <c r="Q84" s="14" t="s">
        <v>4</v>
      </c>
      <c r="R84" s="15" t="s">
        <v>3</v>
      </c>
      <c r="S84" s="14" t="s">
        <v>4</v>
      </c>
      <c r="T84" s="2"/>
      <c r="U84" s="398"/>
    </row>
    <row r="85" spans="1:21" x14ac:dyDescent="0.4">
      <c r="A85" s="297"/>
      <c r="B85" s="297"/>
      <c r="C85" s="494" t="s">
        <v>338</v>
      </c>
      <c r="D85" s="302">
        <v>156000</v>
      </c>
      <c r="E85" s="301"/>
      <c r="F85" s="494" t="s">
        <v>32</v>
      </c>
      <c r="G85" s="302">
        <v>156000</v>
      </c>
      <c r="J85" s="3" t="s">
        <v>65</v>
      </c>
      <c r="K85" s="136" t="s">
        <v>812</v>
      </c>
      <c r="L85" s="16"/>
      <c r="M85" s="31"/>
      <c r="N85" s="43"/>
      <c r="O85" s="46"/>
      <c r="P85" s="33"/>
      <c r="Q85" s="32"/>
      <c r="R85" s="140"/>
      <c r="S85" s="34"/>
      <c r="T85" s="2"/>
      <c r="U85" s="398"/>
    </row>
    <row r="86" spans="1:21" x14ac:dyDescent="0.4">
      <c r="A86" s="297"/>
      <c r="B86" s="297"/>
      <c r="C86" s="297"/>
      <c r="D86" s="299"/>
      <c r="E86" s="297"/>
      <c r="F86" s="297"/>
      <c r="G86" s="299" t="s">
        <v>826</v>
      </c>
      <c r="J86" s="7" t="s">
        <v>32</v>
      </c>
      <c r="K86" s="503">
        <v>-156000</v>
      </c>
      <c r="L86" s="17"/>
      <c r="M86" s="26"/>
      <c r="N86" s="41"/>
      <c r="O86" s="47"/>
      <c r="P86" s="26"/>
      <c r="Q86" s="17"/>
      <c r="R86" s="504">
        <v>-156000</v>
      </c>
      <c r="S86" s="17"/>
      <c r="T86" s="2"/>
      <c r="U86" s="398"/>
    </row>
    <row r="87" spans="1:21" x14ac:dyDescent="0.4">
      <c r="A87" s="297"/>
      <c r="B87" s="297"/>
      <c r="C87" s="297"/>
      <c r="D87" s="299"/>
      <c r="E87" s="297"/>
      <c r="F87" s="297"/>
      <c r="G87" s="299"/>
      <c r="I87" s="337"/>
      <c r="J87" s="7" t="s">
        <v>325</v>
      </c>
      <c r="K87" s="138"/>
      <c r="L87" s="17"/>
      <c r="M87" s="25"/>
      <c r="N87" s="41"/>
      <c r="O87" s="48"/>
      <c r="P87" s="26"/>
      <c r="Q87" s="17"/>
      <c r="R87" s="138"/>
      <c r="S87" s="35"/>
      <c r="T87" s="2"/>
      <c r="U87" s="398"/>
    </row>
    <row r="88" spans="1:21" x14ac:dyDescent="0.4">
      <c r="A88" s="297"/>
      <c r="B88" s="303" t="s">
        <v>656</v>
      </c>
      <c r="C88" s="297"/>
      <c r="D88" s="299"/>
      <c r="E88" s="297"/>
      <c r="F88" s="297"/>
      <c r="G88" s="299"/>
      <c r="I88" s="337"/>
      <c r="J88" s="3" t="s">
        <v>520</v>
      </c>
      <c r="K88" s="97"/>
      <c r="L88" s="17"/>
      <c r="M88" s="25"/>
      <c r="N88" s="41"/>
      <c r="O88" s="48"/>
      <c r="P88" s="26"/>
      <c r="Q88" s="17"/>
      <c r="R88" s="139"/>
      <c r="S88" s="35"/>
      <c r="T88" s="2"/>
      <c r="U88" s="398"/>
    </row>
    <row r="89" spans="1:21" x14ac:dyDescent="0.4">
      <c r="A89" s="297">
        <v>13</v>
      </c>
      <c r="B89" s="305" t="s">
        <v>397</v>
      </c>
      <c r="C89" s="297" t="s">
        <v>667</v>
      </c>
      <c r="D89" s="299"/>
      <c r="E89" s="297"/>
      <c r="F89" s="297"/>
      <c r="G89" s="299"/>
      <c r="I89" s="337"/>
      <c r="J89" s="3" t="s">
        <v>521</v>
      </c>
      <c r="K89" s="97" t="s">
        <v>351</v>
      </c>
      <c r="L89" s="17"/>
      <c r="M89" s="25"/>
      <c r="N89" s="41"/>
      <c r="O89" s="48"/>
      <c r="P89" s="26"/>
      <c r="Q89" s="17"/>
      <c r="R89" s="139"/>
      <c r="S89" s="35"/>
      <c r="T89" s="2"/>
      <c r="U89" s="398"/>
    </row>
    <row r="90" spans="1:21" x14ac:dyDescent="0.4">
      <c r="A90" s="297"/>
      <c r="B90" s="298"/>
      <c r="C90" s="297" t="s">
        <v>659</v>
      </c>
      <c r="D90" s="299"/>
      <c r="E90" s="297"/>
      <c r="F90" s="297"/>
      <c r="G90" s="299"/>
      <c r="J90" s="311" t="s">
        <v>486</v>
      </c>
      <c r="K90" s="433">
        <v>117000</v>
      </c>
      <c r="L90" s="17"/>
      <c r="M90" s="25"/>
      <c r="N90" s="41"/>
      <c r="O90" s="48"/>
      <c r="P90" s="26"/>
      <c r="Q90" s="17"/>
      <c r="R90" s="435">
        <v>117000</v>
      </c>
      <c r="S90" s="35"/>
      <c r="T90" s="402"/>
      <c r="U90" s="398"/>
    </row>
    <row r="91" spans="1:21" ht="19.5" thickBot="1" x14ac:dyDescent="0.45">
      <c r="A91" s="297"/>
      <c r="B91" s="297"/>
      <c r="C91" s="301" t="s">
        <v>3</v>
      </c>
      <c r="D91" s="302"/>
      <c r="E91" s="301"/>
      <c r="F91" s="301" t="s">
        <v>4</v>
      </c>
      <c r="G91" s="302"/>
      <c r="I91" s="154"/>
      <c r="J91" s="4"/>
      <c r="K91" s="420"/>
      <c r="L91" s="24"/>
      <c r="M91" s="421"/>
      <c r="N91" s="455"/>
      <c r="O91" s="24"/>
      <c r="P91" s="30"/>
      <c r="Q91" s="24"/>
      <c r="R91" s="422"/>
      <c r="S91" s="423"/>
      <c r="U91" s="398"/>
    </row>
    <row r="92" spans="1:21" x14ac:dyDescent="0.4">
      <c r="A92" s="297"/>
      <c r="B92" s="297"/>
      <c r="C92" s="498" t="s">
        <v>486</v>
      </c>
      <c r="D92" s="302">
        <v>117000</v>
      </c>
      <c r="E92" s="301"/>
      <c r="F92" s="498" t="s">
        <v>338</v>
      </c>
      <c r="G92" s="302">
        <v>117000</v>
      </c>
      <c r="I92" s="337"/>
      <c r="J92" s="424"/>
      <c r="K92" s="448"/>
      <c r="L92" s="466"/>
      <c r="M92" s="448"/>
      <c r="N92" s="456"/>
      <c r="O92" s="209"/>
      <c r="P92" s="448"/>
      <c r="Q92" s="209"/>
      <c r="R92" s="448"/>
      <c r="S92" s="466"/>
      <c r="U92" s="398"/>
    </row>
    <row r="93" spans="1:21" x14ac:dyDescent="0.4">
      <c r="A93" s="297"/>
      <c r="B93" s="297"/>
      <c r="C93" s="297" t="s">
        <v>658</v>
      </c>
      <c r="D93" s="299"/>
      <c r="E93" s="297"/>
      <c r="F93" s="297"/>
      <c r="G93" s="299"/>
      <c r="I93" s="337"/>
      <c r="J93" s="3"/>
      <c r="K93" s="290"/>
      <c r="L93" s="467"/>
      <c r="M93" s="290"/>
      <c r="N93" s="457"/>
      <c r="O93" s="337"/>
      <c r="P93" s="290"/>
      <c r="Q93" s="337"/>
      <c r="R93" s="290"/>
      <c r="S93" s="467"/>
      <c r="U93" s="398"/>
    </row>
    <row r="94" spans="1:21" ht="19.5" thickBot="1" x14ac:dyDescent="0.45">
      <c r="A94" s="297"/>
      <c r="B94" s="297"/>
      <c r="C94" s="297"/>
      <c r="D94" s="299"/>
      <c r="E94" s="297"/>
      <c r="F94" s="297"/>
      <c r="G94" s="299"/>
      <c r="I94" s="337"/>
      <c r="J94" s="4"/>
      <c r="K94" s="412"/>
      <c r="L94" s="468"/>
      <c r="M94" s="412"/>
      <c r="N94" s="458"/>
      <c r="O94" s="415"/>
      <c r="P94" s="412"/>
      <c r="Q94" s="415"/>
      <c r="R94" s="412"/>
      <c r="S94" s="468"/>
      <c r="U94" s="398"/>
    </row>
    <row r="95" spans="1:21" x14ac:dyDescent="0.4">
      <c r="A95" s="297"/>
      <c r="B95" s="304" t="s">
        <v>352</v>
      </c>
      <c r="C95" s="297"/>
      <c r="D95" s="299"/>
      <c r="E95" s="297"/>
      <c r="F95" s="297"/>
      <c r="G95" s="299"/>
      <c r="I95" s="337"/>
      <c r="J95" s="3" t="s">
        <v>360</v>
      </c>
      <c r="K95" s="454"/>
      <c r="L95" s="459">
        <v>0</v>
      </c>
      <c r="M95" s="29"/>
      <c r="N95" s="41"/>
      <c r="O95" s="48"/>
      <c r="P95" s="26"/>
      <c r="Q95" s="17"/>
      <c r="R95" s="56"/>
      <c r="S95" s="461">
        <v>0</v>
      </c>
      <c r="U95" s="398"/>
    </row>
    <row r="96" spans="1:21" ht="19.5" thickBot="1" x14ac:dyDescent="0.45">
      <c r="A96" s="297">
        <v>17</v>
      </c>
      <c r="B96" s="304" t="s">
        <v>395</v>
      </c>
      <c r="C96" s="297" t="s">
        <v>655</v>
      </c>
      <c r="D96" s="299"/>
      <c r="E96" s="297"/>
      <c r="F96" s="297"/>
      <c r="G96" s="299"/>
      <c r="I96" s="337"/>
      <c r="J96" s="77"/>
      <c r="K96" s="237"/>
      <c r="L96" s="460"/>
      <c r="M96" s="70"/>
      <c r="N96" s="71"/>
      <c r="O96" s="53"/>
      <c r="P96" s="27"/>
      <c r="Q96" s="78"/>
      <c r="R96" s="397"/>
      <c r="S96" s="462"/>
      <c r="U96" s="398"/>
    </row>
    <row r="97" spans="1:21" ht="19.5" thickTop="1" x14ac:dyDescent="0.4">
      <c r="A97" s="297"/>
      <c r="B97" s="304"/>
      <c r="C97" s="297" t="s">
        <v>657</v>
      </c>
      <c r="D97" s="299"/>
      <c r="E97" s="297"/>
      <c r="F97" s="297"/>
      <c r="G97" s="299"/>
      <c r="I97" s="337"/>
      <c r="J97" s="10" t="s">
        <v>616</v>
      </c>
      <c r="K97" s="26"/>
      <c r="L97" s="436"/>
      <c r="M97" s="406"/>
      <c r="N97" s="75"/>
      <c r="O97" s="46"/>
      <c r="P97" s="29"/>
      <c r="Q97" s="400"/>
      <c r="R97" s="289"/>
      <c r="S97" s="371"/>
      <c r="U97" s="398"/>
    </row>
    <row r="98" spans="1:21" x14ac:dyDescent="0.4">
      <c r="A98" s="297"/>
      <c r="B98" s="297"/>
      <c r="C98" s="301" t="s">
        <v>3</v>
      </c>
      <c r="D98" s="302"/>
      <c r="E98" s="301"/>
      <c r="F98" s="301" t="s">
        <v>4</v>
      </c>
      <c r="G98" s="302"/>
      <c r="I98" s="337"/>
      <c r="J98" s="403" t="s">
        <v>617</v>
      </c>
      <c r="K98" s="463"/>
      <c r="L98" s="17"/>
      <c r="M98" s="290"/>
      <c r="N98" s="401"/>
      <c r="O98" s="50"/>
      <c r="P98" s="463"/>
      <c r="Q98" s="38"/>
      <c r="R98" s="29"/>
      <c r="S98" s="38"/>
      <c r="U98" s="398"/>
    </row>
    <row r="99" spans="1:21" x14ac:dyDescent="0.4">
      <c r="A99" s="297"/>
      <c r="B99" s="297"/>
      <c r="C99" s="508" t="s">
        <v>338</v>
      </c>
      <c r="D99" s="302">
        <v>117000</v>
      </c>
      <c r="E99" s="301"/>
      <c r="F99" s="508" t="s">
        <v>486</v>
      </c>
      <c r="G99" s="302">
        <v>117000</v>
      </c>
      <c r="I99" s="337"/>
      <c r="J99" s="404" t="s">
        <v>26</v>
      </c>
      <c r="K99" s="464"/>
      <c r="L99" s="18"/>
      <c r="M99" s="313"/>
      <c r="N99" s="41"/>
      <c r="O99" s="48"/>
      <c r="P99" s="465"/>
      <c r="Q99" s="17"/>
      <c r="R99" s="26"/>
      <c r="S99" s="17"/>
    </row>
    <row r="100" spans="1:21" x14ac:dyDescent="0.4">
      <c r="D100" s="156"/>
      <c r="G100" s="156"/>
      <c r="I100" s="337"/>
      <c r="J100" s="405" t="s">
        <v>27</v>
      </c>
      <c r="K100" s="464" t="s">
        <v>812</v>
      </c>
      <c r="L100" s="18" t="s">
        <v>351</v>
      </c>
      <c r="M100" s="57"/>
      <c r="N100" s="39"/>
      <c r="O100" s="49"/>
      <c r="P100" s="464"/>
      <c r="Q100" s="35"/>
      <c r="R100" s="25"/>
      <c r="S100" s="35"/>
    </row>
    <row r="101" spans="1:21" x14ac:dyDescent="0.4">
      <c r="D101" s="156"/>
      <c r="G101" s="156"/>
      <c r="J101" s="7" t="s">
        <v>38</v>
      </c>
      <c r="K101" s="502">
        <v>156000</v>
      </c>
      <c r="L101" s="443">
        <v>117000</v>
      </c>
      <c r="M101" s="397"/>
      <c r="N101" s="42"/>
      <c r="O101" s="47"/>
      <c r="P101" s="105">
        <v>39000</v>
      </c>
      <c r="Q101" s="36">
        <v>0</v>
      </c>
      <c r="R101" s="28"/>
      <c r="S101" s="36"/>
      <c r="T101" s="398"/>
    </row>
    <row r="102" spans="1:21" ht="19.5" thickBot="1" x14ac:dyDescent="0.45">
      <c r="A102">
        <v>9</v>
      </c>
      <c r="B102" s="265" t="s">
        <v>397</v>
      </c>
      <c r="C102" t="s">
        <v>432</v>
      </c>
      <c r="G102" s="159" t="s">
        <v>100</v>
      </c>
      <c r="H102" t="s">
        <v>66</v>
      </c>
      <c r="J102" s="3" t="s">
        <v>819</v>
      </c>
      <c r="K102" s="412"/>
      <c r="L102" s="414"/>
      <c r="M102" s="413"/>
      <c r="N102" s="416"/>
      <c r="O102" s="415"/>
      <c r="P102" s="413" t="s">
        <v>688</v>
      </c>
      <c r="Q102" s="444">
        <v>39000</v>
      </c>
      <c r="R102" s="445">
        <v>39000</v>
      </c>
      <c r="S102" s="414" t="s">
        <v>688</v>
      </c>
    </row>
    <row r="103" spans="1:21" ht="19.5" thickBot="1" x14ac:dyDescent="0.45">
      <c r="C103" t="s">
        <v>433</v>
      </c>
      <c r="J103" s="407" t="s">
        <v>309</v>
      </c>
      <c r="K103" s="408">
        <f>SUM(K86:K102)</f>
        <v>117000</v>
      </c>
      <c r="L103" s="410">
        <f>SUM(L85:L102)</f>
        <v>117000</v>
      </c>
      <c r="M103" s="408"/>
      <c r="N103" s="411"/>
      <c r="O103" s="410"/>
      <c r="P103" s="408">
        <v>39000</v>
      </c>
      <c r="Q103" s="410">
        <v>39000</v>
      </c>
      <c r="R103" s="409">
        <f>SUM(R85:R102)</f>
        <v>0</v>
      </c>
      <c r="S103" s="410">
        <f>SUM(S85:S102)</f>
        <v>0</v>
      </c>
      <c r="T103" t="s">
        <v>824</v>
      </c>
    </row>
    <row r="104" spans="1:21" x14ac:dyDescent="0.4">
      <c r="C104" s="149" t="s">
        <v>3</v>
      </c>
      <c r="D104" s="149"/>
      <c r="E104" s="149"/>
      <c r="F104" s="149" t="s">
        <v>4</v>
      </c>
      <c r="G104" s="149"/>
      <c r="P104" t="s">
        <v>63</v>
      </c>
      <c r="Q104" t="s">
        <v>828</v>
      </c>
      <c r="R104" s="509">
        <v>-39000</v>
      </c>
    </row>
    <row r="105" spans="1:21" x14ac:dyDescent="0.4">
      <c r="C105" s="149" t="s">
        <v>65</v>
      </c>
      <c r="D105" s="165">
        <v>34100</v>
      </c>
      <c r="E105" s="149"/>
      <c r="F105" s="149" t="s">
        <v>100</v>
      </c>
      <c r="G105" s="165">
        <v>34100</v>
      </c>
    </row>
    <row r="106" spans="1:21" ht="19.5" thickBot="1" x14ac:dyDescent="0.45">
      <c r="D106" s="156"/>
      <c r="G106" s="156"/>
      <c r="J106" t="s">
        <v>352</v>
      </c>
      <c r="S106" s="84"/>
      <c r="T106" s="398"/>
      <c r="U106" s="210"/>
    </row>
    <row r="107" spans="1:21" x14ac:dyDescent="0.4">
      <c r="A107">
        <v>11</v>
      </c>
      <c r="B107" s="159" t="s">
        <v>395</v>
      </c>
      <c r="C107" t="s">
        <v>434</v>
      </c>
      <c r="G107" s="159" t="s">
        <v>426</v>
      </c>
      <c r="H107" t="s">
        <v>73</v>
      </c>
      <c r="J107" s="521" t="s">
        <v>0</v>
      </c>
      <c r="K107" s="517" t="s">
        <v>2</v>
      </c>
      <c r="L107" s="518"/>
      <c r="M107" s="517" t="s">
        <v>5</v>
      </c>
      <c r="N107" s="523"/>
      <c r="O107" s="524" t="s">
        <v>0</v>
      </c>
      <c r="P107" s="517" t="s">
        <v>6</v>
      </c>
      <c r="Q107" s="518"/>
      <c r="R107" s="517" t="s">
        <v>7</v>
      </c>
      <c r="S107" s="518"/>
      <c r="T107" s="210"/>
      <c r="U107" s="210"/>
    </row>
    <row r="108" spans="1:21" x14ac:dyDescent="0.4">
      <c r="C108" t="s">
        <v>435</v>
      </c>
      <c r="J108" s="522"/>
      <c r="K108" s="5" t="s">
        <v>3</v>
      </c>
      <c r="L108" s="1" t="s">
        <v>4</v>
      </c>
      <c r="M108" s="6" t="s">
        <v>3</v>
      </c>
      <c r="N108" s="44" t="s">
        <v>4</v>
      </c>
      <c r="O108" s="525"/>
      <c r="P108" s="15" t="s">
        <v>3</v>
      </c>
      <c r="Q108" s="14" t="s">
        <v>4</v>
      </c>
      <c r="R108" s="15" t="s">
        <v>3</v>
      </c>
      <c r="S108" s="14" t="s">
        <v>4</v>
      </c>
      <c r="T108" s="210"/>
      <c r="U108" s="210"/>
    </row>
    <row r="109" spans="1:21" x14ac:dyDescent="0.4">
      <c r="C109" s="149" t="s">
        <v>3</v>
      </c>
      <c r="D109" s="149"/>
      <c r="E109" s="149"/>
      <c r="F109" s="149" t="s">
        <v>4</v>
      </c>
      <c r="G109" s="149"/>
      <c r="J109" s="3" t="s">
        <v>65</v>
      </c>
      <c r="K109" s="136" t="s">
        <v>822</v>
      </c>
      <c r="L109" s="16"/>
      <c r="M109" s="31"/>
      <c r="N109" s="43"/>
      <c r="O109" s="46"/>
      <c r="P109" s="33"/>
      <c r="Q109" s="32"/>
      <c r="R109" s="140"/>
      <c r="S109" s="34"/>
      <c r="T109" s="210"/>
      <c r="U109" s="210"/>
    </row>
    <row r="110" spans="1:21" x14ac:dyDescent="0.4">
      <c r="C110" s="149" t="s">
        <v>426</v>
      </c>
      <c r="D110" s="165">
        <v>2000000</v>
      </c>
      <c r="E110" s="149"/>
      <c r="F110" s="149" t="s">
        <v>32</v>
      </c>
      <c r="G110" s="165">
        <v>2000000</v>
      </c>
      <c r="J110" s="7" t="s">
        <v>32</v>
      </c>
      <c r="K110" s="503">
        <v>-156000</v>
      </c>
      <c r="L110" s="17"/>
      <c r="M110" s="26"/>
      <c r="N110" s="41"/>
      <c r="O110" s="47"/>
      <c r="P110" s="26"/>
      <c r="Q110" s="17"/>
      <c r="R110" s="504">
        <v>-156000</v>
      </c>
      <c r="S110" s="17"/>
      <c r="T110" s="210"/>
      <c r="U110" s="210"/>
    </row>
    <row r="111" spans="1:21" x14ac:dyDescent="0.4">
      <c r="D111" s="156"/>
      <c r="G111" s="156"/>
      <c r="J111" s="7" t="s">
        <v>325</v>
      </c>
      <c r="K111" s="138"/>
      <c r="L111" s="17"/>
      <c r="M111" s="25"/>
      <c r="N111" s="41"/>
      <c r="O111" s="48"/>
      <c r="P111" s="26"/>
      <c r="Q111" s="17"/>
      <c r="R111" s="138"/>
      <c r="S111" s="35"/>
      <c r="T111" s="210"/>
      <c r="U111" s="210"/>
    </row>
    <row r="112" spans="1:21" x14ac:dyDescent="0.4">
      <c r="D112" s="156"/>
      <c r="G112" s="156"/>
      <c r="J112" s="3" t="s">
        <v>520</v>
      </c>
      <c r="K112" s="97"/>
      <c r="L112" s="17"/>
      <c r="M112" s="25"/>
      <c r="N112" s="41"/>
      <c r="O112" s="48"/>
      <c r="P112" s="26"/>
      <c r="Q112" s="17"/>
      <c r="R112" s="139"/>
      <c r="S112" s="35"/>
      <c r="T112" s="399"/>
      <c r="U112" s="210"/>
    </row>
    <row r="113" spans="1:24" x14ac:dyDescent="0.4">
      <c r="D113" s="156"/>
      <c r="G113" s="156"/>
      <c r="J113" s="3" t="s">
        <v>521</v>
      </c>
      <c r="K113" s="97" t="s">
        <v>822</v>
      </c>
      <c r="L113" s="17" t="s">
        <v>352</v>
      </c>
      <c r="M113" s="25"/>
      <c r="N113" s="41"/>
      <c r="O113" s="48"/>
      <c r="P113" s="26"/>
      <c r="Q113" s="17"/>
      <c r="R113" s="139"/>
      <c r="S113" s="35"/>
      <c r="T113" s="210"/>
      <c r="U113" s="210"/>
    </row>
    <row r="114" spans="1:24" x14ac:dyDescent="0.4">
      <c r="I114" s="337"/>
      <c r="J114" s="311" t="s">
        <v>486</v>
      </c>
      <c r="K114" s="97">
        <v>117000</v>
      </c>
      <c r="L114" s="505">
        <v>117000</v>
      </c>
      <c r="M114" s="25"/>
      <c r="N114" s="41"/>
      <c r="O114" s="48"/>
      <c r="P114" s="26"/>
      <c r="Q114" s="17"/>
      <c r="R114" s="139">
        <v>117000</v>
      </c>
      <c r="S114" s="507">
        <v>117000</v>
      </c>
      <c r="T114" s="210" t="s">
        <v>820</v>
      </c>
      <c r="U114" s="210"/>
    </row>
    <row r="115" spans="1:24" ht="19.5" thickBot="1" x14ac:dyDescent="0.45">
      <c r="A115" s="185" t="s">
        <v>443</v>
      </c>
      <c r="B115" s="185"/>
      <c r="C115" s="185"/>
      <c r="D115" s="185"/>
      <c r="E115" s="185"/>
      <c r="F115" s="185"/>
      <c r="G115" s="185"/>
      <c r="I115" s="337"/>
      <c r="J115" s="4"/>
      <c r="K115" s="420"/>
      <c r="L115" s="24"/>
      <c r="M115" s="421"/>
      <c r="N115" s="40"/>
      <c r="O115" s="447"/>
      <c r="P115" s="446"/>
      <c r="Q115" s="80"/>
      <c r="R115" s="422"/>
      <c r="S115" s="423"/>
      <c r="T115" t="s">
        <v>855</v>
      </c>
    </row>
    <row r="116" spans="1:24" x14ac:dyDescent="0.4">
      <c r="A116" s="185">
        <v>12</v>
      </c>
      <c r="B116" s="262" t="s">
        <v>395</v>
      </c>
      <c r="C116" s="185" t="s">
        <v>436</v>
      </c>
      <c r="D116" s="185"/>
      <c r="E116" s="185"/>
      <c r="F116" s="185"/>
      <c r="G116" s="262" t="s">
        <v>19</v>
      </c>
      <c r="I116" s="337"/>
      <c r="J116" s="3"/>
      <c r="K116" s="448"/>
      <c r="L116" s="469"/>
      <c r="M116" s="449"/>
      <c r="N116" s="452"/>
      <c r="O116" s="337"/>
      <c r="Q116" s="257"/>
      <c r="R116" s="249"/>
      <c r="S116" s="466"/>
    </row>
    <row r="117" spans="1:24" x14ac:dyDescent="0.4">
      <c r="A117" s="185"/>
      <c r="B117" s="185"/>
      <c r="C117" s="185" t="s">
        <v>660</v>
      </c>
      <c r="D117" s="185"/>
      <c r="E117" s="185"/>
      <c r="F117" s="185"/>
      <c r="G117" s="185"/>
      <c r="I117" s="337"/>
      <c r="J117" s="3"/>
      <c r="K117" s="290"/>
      <c r="L117" s="470"/>
      <c r="M117" s="249"/>
      <c r="N117" s="254"/>
      <c r="O117" s="337"/>
      <c r="Q117" s="257"/>
      <c r="R117" s="249"/>
      <c r="S117" s="467"/>
    </row>
    <row r="118" spans="1:24" ht="19.5" thickBot="1" x14ac:dyDescent="0.45">
      <c r="A118" s="185"/>
      <c r="B118" s="185"/>
      <c r="C118" s="263" t="s">
        <v>3</v>
      </c>
      <c r="D118" s="263"/>
      <c r="E118" s="263"/>
      <c r="F118" s="263" t="s">
        <v>4</v>
      </c>
      <c r="G118" s="263"/>
      <c r="I118" s="337"/>
      <c r="J118" s="4"/>
      <c r="K118" s="412"/>
      <c r="L118" s="471"/>
      <c r="M118" s="413"/>
      <c r="N118" s="416"/>
      <c r="O118" s="415"/>
      <c r="Q118" s="414"/>
      <c r="R118" s="413"/>
      <c r="S118" s="468"/>
    </row>
    <row r="119" spans="1:24" x14ac:dyDescent="0.4">
      <c r="A119" s="185"/>
      <c r="B119" s="185"/>
      <c r="C119" s="263" t="s">
        <v>19</v>
      </c>
      <c r="D119" s="264">
        <v>660000</v>
      </c>
      <c r="E119" s="263"/>
      <c r="F119" s="263" t="s">
        <v>437</v>
      </c>
      <c r="G119" s="264">
        <v>660000</v>
      </c>
      <c r="J119" s="424" t="s">
        <v>348</v>
      </c>
      <c r="K119" s="425"/>
      <c r="L119" s="472">
        <v>-39000</v>
      </c>
      <c r="M119" s="426" t="s">
        <v>823</v>
      </c>
      <c r="N119" s="427"/>
      <c r="O119" s="429"/>
      <c r="P119" s="450"/>
      <c r="Q119" s="453"/>
      <c r="R119" s="451"/>
      <c r="S119" s="472">
        <v>-39000</v>
      </c>
      <c r="T119" t="s">
        <v>841</v>
      </c>
    </row>
    <row r="120" spans="1:24" ht="19.5" thickBot="1" x14ac:dyDescent="0.45">
      <c r="A120" s="185"/>
      <c r="B120" s="185"/>
      <c r="C120" s="185"/>
      <c r="D120" s="185"/>
      <c r="E120" s="185"/>
      <c r="F120" s="185"/>
      <c r="G120" s="185"/>
      <c r="J120" s="77"/>
      <c r="K120" s="237"/>
      <c r="L120" s="473"/>
      <c r="M120" s="27"/>
      <c r="N120" s="428"/>
      <c r="O120" s="430"/>
      <c r="P120" s="27"/>
      <c r="Q120" s="22"/>
      <c r="R120" s="56"/>
      <c r="S120" s="473"/>
      <c r="T120" t="s">
        <v>842</v>
      </c>
    </row>
    <row r="121" spans="1:24" ht="19.5" thickTop="1" x14ac:dyDescent="0.4">
      <c r="A121" s="185">
        <v>13</v>
      </c>
      <c r="B121" s="185" t="s">
        <v>397</v>
      </c>
      <c r="C121" s="185" t="s">
        <v>487</v>
      </c>
      <c r="D121" s="185"/>
      <c r="E121" s="185"/>
      <c r="F121" s="185"/>
      <c r="G121" s="262" t="s">
        <v>476</v>
      </c>
      <c r="H121" s="155"/>
      <c r="J121" s="10" t="s">
        <v>616</v>
      </c>
      <c r="K121" s="26"/>
      <c r="L121" s="436"/>
      <c r="M121" s="406"/>
      <c r="N121" s="75"/>
      <c r="O121" s="46"/>
      <c r="P121" s="29"/>
      <c r="Q121" s="400"/>
      <c r="R121" s="289"/>
      <c r="S121" s="371"/>
      <c r="T121" t="s">
        <v>844</v>
      </c>
    </row>
    <row r="122" spans="1:24" x14ac:dyDescent="0.4">
      <c r="A122" s="185"/>
      <c r="B122" s="185"/>
      <c r="C122" s="185" t="s">
        <v>441</v>
      </c>
      <c r="D122" s="185"/>
      <c r="E122" s="185"/>
      <c r="F122" s="185"/>
      <c r="G122" s="185"/>
      <c r="I122" s="337"/>
      <c r="J122" s="403" t="s">
        <v>617</v>
      </c>
      <c r="K122" s="463"/>
      <c r="L122" s="17"/>
      <c r="M122" s="290"/>
      <c r="N122" s="401"/>
      <c r="O122" s="50"/>
      <c r="P122" s="463"/>
      <c r="Q122" s="38"/>
      <c r="R122" s="29"/>
      <c r="S122" s="38"/>
    </row>
    <row r="123" spans="1:24" x14ac:dyDescent="0.4">
      <c r="A123" s="185"/>
      <c r="B123" s="185"/>
      <c r="C123" s="263" t="s">
        <v>3</v>
      </c>
      <c r="D123" s="263"/>
      <c r="E123" s="263"/>
      <c r="F123" s="263" t="s">
        <v>4</v>
      </c>
      <c r="G123" s="263"/>
      <c r="I123" s="337"/>
      <c r="J123" s="404" t="s">
        <v>26</v>
      </c>
      <c r="K123" s="464"/>
      <c r="L123" s="18"/>
      <c r="M123" s="313"/>
      <c r="N123" s="41"/>
      <c r="O123" s="48"/>
      <c r="P123" s="465"/>
      <c r="Q123" s="17"/>
      <c r="R123" s="26"/>
      <c r="S123" s="17"/>
    </row>
    <row r="124" spans="1:24" x14ac:dyDescent="0.4">
      <c r="A124" s="185"/>
      <c r="B124" s="185"/>
      <c r="C124" s="263" t="s">
        <v>348</v>
      </c>
      <c r="D124" s="264">
        <v>5400</v>
      </c>
      <c r="E124" s="263"/>
      <c r="F124" s="263" t="s">
        <v>369</v>
      </c>
      <c r="G124" s="264">
        <v>5400</v>
      </c>
      <c r="I124" s="337"/>
      <c r="J124" s="405" t="s">
        <v>27</v>
      </c>
      <c r="K124" s="464" t="s">
        <v>352</v>
      </c>
      <c r="L124" s="18"/>
      <c r="M124" s="57"/>
      <c r="N124" s="39"/>
      <c r="O124" s="49"/>
      <c r="P124" s="464"/>
      <c r="Q124" s="35"/>
      <c r="R124" s="25"/>
      <c r="S124" s="35"/>
    </row>
    <row r="125" spans="1:24" x14ac:dyDescent="0.4">
      <c r="A125" s="185"/>
      <c r="B125" s="185"/>
      <c r="C125" s="185"/>
      <c r="D125" s="185"/>
      <c r="E125" s="185"/>
      <c r="F125" s="185"/>
      <c r="G125" s="185"/>
      <c r="J125" s="437" t="s">
        <v>38</v>
      </c>
      <c r="K125" s="506">
        <v>117000</v>
      </c>
      <c r="L125" s="18"/>
      <c r="M125" s="397"/>
      <c r="N125" s="42"/>
      <c r="O125" s="47"/>
      <c r="P125" s="506">
        <v>117000</v>
      </c>
      <c r="Q125" s="21"/>
      <c r="R125" s="28"/>
      <c r="S125" s="36"/>
      <c r="T125" t="s">
        <v>856</v>
      </c>
    </row>
    <row r="126" spans="1:24" ht="19.5" thickBot="1" x14ac:dyDescent="0.45">
      <c r="A126" s="185">
        <v>15</v>
      </c>
      <c r="B126" s="262" t="s">
        <v>395</v>
      </c>
      <c r="C126" s="185" t="s">
        <v>438</v>
      </c>
      <c r="D126" s="185"/>
      <c r="E126" s="185"/>
      <c r="F126" s="185"/>
      <c r="G126" s="262" t="s">
        <v>477</v>
      </c>
      <c r="J126" s="4" t="s">
        <v>819</v>
      </c>
      <c r="K126" s="438"/>
      <c r="L126" s="439"/>
      <c r="M126" s="438"/>
      <c r="N126" s="440"/>
      <c r="O126" s="441"/>
      <c r="P126" s="438"/>
      <c r="Q126" s="24">
        <v>117000</v>
      </c>
      <c r="R126" s="442">
        <v>117000</v>
      </c>
      <c r="S126" s="439"/>
    </row>
    <row r="127" spans="1:24" ht="19.5" thickBot="1" x14ac:dyDescent="0.45">
      <c r="A127" s="185"/>
      <c r="B127" s="185"/>
      <c r="C127" s="185" t="s">
        <v>440</v>
      </c>
      <c r="D127" s="185"/>
      <c r="E127" s="185"/>
      <c r="F127" s="185"/>
      <c r="G127" s="185"/>
      <c r="J127" s="407" t="s">
        <v>309</v>
      </c>
      <c r="K127" s="474">
        <f>SUM(K110:K126)</f>
        <v>78000</v>
      </c>
      <c r="L127" s="475">
        <f>SUM(L109:L126)</f>
        <v>78000</v>
      </c>
      <c r="M127" s="419"/>
      <c r="N127" s="418"/>
      <c r="O127" s="417"/>
      <c r="P127" s="419">
        <v>117000</v>
      </c>
      <c r="Q127" s="431">
        <v>117000</v>
      </c>
      <c r="R127" s="432">
        <f>SUM(R109:R126)</f>
        <v>78000</v>
      </c>
      <c r="S127" s="431">
        <f>SUM(S109:S126)</f>
        <v>78000</v>
      </c>
      <c r="T127" t="s">
        <v>821</v>
      </c>
    </row>
    <row r="128" spans="1:24" x14ac:dyDescent="0.4">
      <c r="A128" s="185"/>
      <c r="B128" s="185"/>
      <c r="C128" s="263" t="s">
        <v>3</v>
      </c>
      <c r="D128" s="263"/>
      <c r="E128" s="263"/>
      <c r="F128" s="263" t="s">
        <v>4</v>
      </c>
      <c r="G128" s="263"/>
      <c r="P128" t="s">
        <v>63</v>
      </c>
      <c r="Q128" t="s">
        <v>828</v>
      </c>
      <c r="R128" s="509">
        <v>-117000</v>
      </c>
      <c r="T128" s="155" t="s">
        <v>846</v>
      </c>
      <c r="U128" s="155"/>
      <c r="V128" s="155"/>
      <c r="W128" s="155"/>
      <c r="X128" s="155"/>
    </row>
    <row r="129" spans="1:20" x14ac:dyDescent="0.4">
      <c r="A129" s="185"/>
      <c r="B129" s="185"/>
      <c r="C129" s="263" t="s">
        <v>439</v>
      </c>
      <c r="D129" s="264">
        <v>10000</v>
      </c>
      <c r="E129" s="263"/>
      <c r="F129" s="263" t="s">
        <v>348</v>
      </c>
      <c r="G129" s="264">
        <v>10000</v>
      </c>
      <c r="H129" t="s">
        <v>827</v>
      </c>
      <c r="T129" t="s">
        <v>845</v>
      </c>
    </row>
    <row r="130" spans="1:20" x14ac:dyDescent="0.4">
      <c r="A130" s="185"/>
      <c r="B130" s="185"/>
      <c r="C130" s="185"/>
      <c r="D130" s="187"/>
      <c r="E130" s="185"/>
      <c r="F130" s="185"/>
      <c r="G130" s="187"/>
    </row>
    <row r="131" spans="1:20" x14ac:dyDescent="0.4">
      <c r="A131" s="185"/>
      <c r="B131" s="185"/>
      <c r="C131" s="185"/>
      <c r="D131" s="187"/>
      <c r="E131" s="185"/>
      <c r="F131" s="185"/>
      <c r="G131" s="187"/>
    </row>
    <row r="132" spans="1:20" x14ac:dyDescent="0.4">
      <c r="A132" s="185"/>
      <c r="B132" s="185"/>
      <c r="C132" s="185"/>
      <c r="D132" s="187"/>
      <c r="E132" s="185"/>
      <c r="F132" s="185"/>
      <c r="G132" s="187"/>
    </row>
    <row r="133" spans="1:20" x14ac:dyDescent="0.4">
      <c r="A133" s="185" t="s">
        <v>442</v>
      </c>
      <c r="B133" s="185"/>
      <c r="C133" s="185"/>
      <c r="D133" s="187"/>
      <c r="E133" s="185"/>
      <c r="F133" s="185"/>
      <c r="G133" s="187"/>
      <c r="H133" s="155" t="s">
        <v>661</v>
      </c>
    </row>
    <row r="134" spans="1:20" x14ac:dyDescent="0.4">
      <c r="A134" s="185">
        <v>16</v>
      </c>
      <c r="B134" s="262" t="s">
        <v>395</v>
      </c>
      <c r="C134" s="185" t="s">
        <v>682</v>
      </c>
      <c r="D134" s="185"/>
      <c r="E134" s="185"/>
      <c r="F134" s="185"/>
      <c r="G134" s="185"/>
      <c r="H134" s="285" t="s">
        <v>397</v>
      </c>
    </row>
    <row r="135" spans="1:20" x14ac:dyDescent="0.4">
      <c r="A135" s="185"/>
      <c r="B135" s="185"/>
      <c r="C135" s="185" t="s">
        <v>684</v>
      </c>
      <c r="D135" s="185"/>
      <c r="E135" s="185"/>
      <c r="F135" s="185"/>
      <c r="G135" s="185"/>
      <c r="I135" t="s">
        <v>761</v>
      </c>
    </row>
    <row r="136" spans="1:20" x14ac:dyDescent="0.4">
      <c r="A136" s="185"/>
      <c r="B136" s="185"/>
      <c r="C136" s="263" t="s">
        <v>3</v>
      </c>
      <c r="D136" s="263"/>
      <c r="E136" s="263"/>
      <c r="F136" s="263" t="s">
        <v>4</v>
      </c>
      <c r="G136" s="263"/>
      <c r="I136" s="149" t="s">
        <v>3</v>
      </c>
      <c r="J136" s="149"/>
      <c r="K136" s="149"/>
      <c r="L136" s="149" t="s">
        <v>4</v>
      </c>
      <c r="M136" s="149"/>
    </row>
    <row r="137" spans="1:20" x14ac:dyDescent="0.4">
      <c r="A137" s="185"/>
      <c r="B137" s="185"/>
      <c r="C137" s="263" t="s">
        <v>683</v>
      </c>
      <c r="D137" s="264">
        <v>651088</v>
      </c>
      <c r="E137" s="263"/>
      <c r="F137" s="263" t="s">
        <v>348</v>
      </c>
      <c r="G137" s="264">
        <v>651088</v>
      </c>
      <c r="I137" s="149" t="s">
        <v>348</v>
      </c>
      <c r="J137" s="165">
        <v>3200</v>
      </c>
      <c r="K137" s="149"/>
      <c r="L137" s="149" t="s">
        <v>683</v>
      </c>
      <c r="M137" s="165">
        <v>3200</v>
      </c>
    </row>
    <row r="138" spans="1:20" x14ac:dyDescent="0.4">
      <c r="A138" s="185"/>
      <c r="B138" s="185"/>
      <c r="C138" s="185"/>
      <c r="D138" s="185"/>
      <c r="E138" s="185"/>
      <c r="F138" s="185"/>
      <c r="G138" s="185"/>
    </row>
    <row r="139" spans="1:20" x14ac:dyDescent="0.4">
      <c r="A139" s="185"/>
      <c r="B139" s="185"/>
      <c r="C139" s="185"/>
      <c r="D139" s="185"/>
      <c r="E139" s="185"/>
      <c r="F139" s="185"/>
      <c r="G139" s="185"/>
    </row>
    <row r="140" spans="1:20" x14ac:dyDescent="0.4">
      <c r="A140" s="185"/>
      <c r="B140" s="185"/>
      <c r="C140" s="185"/>
      <c r="D140" s="185"/>
      <c r="E140" s="185"/>
      <c r="F140" s="185"/>
      <c r="G140" s="185"/>
      <c r="I140" t="s">
        <v>685</v>
      </c>
    </row>
    <row r="141" spans="1:20" x14ac:dyDescent="0.4">
      <c r="A141" t="s">
        <v>444</v>
      </c>
    </row>
    <row r="142" spans="1:20" x14ac:dyDescent="0.4">
      <c r="A142" t="s">
        <v>662</v>
      </c>
    </row>
    <row r="144" spans="1:20" x14ac:dyDescent="0.4">
      <c r="A144">
        <v>18</v>
      </c>
      <c r="B144" s="265" t="s">
        <v>397</v>
      </c>
      <c r="C144" t="s">
        <v>445</v>
      </c>
      <c r="G144" t="s">
        <v>478</v>
      </c>
      <c r="I144" s="270" t="s">
        <v>397</v>
      </c>
    </row>
    <row r="145" spans="1:13" x14ac:dyDescent="0.4">
      <c r="C145" t="s">
        <v>551</v>
      </c>
      <c r="I145" s="270" t="s">
        <v>533</v>
      </c>
      <c r="K145" t="s">
        <v>552</v>
      </c>
    </row>
    <row r="146" spans="1:13" x14ac:dyDescent="0.4">
      <c r="C146" s="149" t="s">
        <v>3</v>
      </c>
      <c r="D146" s="149"/>
      <c r="E146" s="149"/>
      <c r="F146" s="149" t="s">
        <v>4</v>
      </c>
      <c r="G146" s="149"/>
      <c r="I146" t="s">
        <v>539</v>
      </c>
    </row>
    <row r="147" spans="1:13" x14ac:dyDescent="0.4">
      <c r="C147" s="149" t="s">
        <v>32</v>
      </c>
      <c r="D147" s="165">
        <v>1340000</v>
      </c>
      <c r="E147" s="149"/>
      <c r="F147" s="149" t="s">
        <v>427</v>
      </c>
      <c r="G147" s="165">
        <v>1340000</v>
      </c>
    </row>
    <row r="148" spans="1:13" x14ac:dyDescent="0.4">
      <c r="A148">
        <v>19</v>
      </c>
      <c r="B148" t="s">
        <v>541</v>
      </c>
      <c r="C148" t="s">
        <v>542</v>
      </c>
      <c r="D148" s="156"/>
      <c r="G148" s="156"/>
      <c r="I148" t="s">
        <v>532</v>
      </c>
    </row>
    <row r="149" spans="1:13" x14ac:dyDescent="0.4">
      <c r="C149" s="149" t="s">
        <v>3</v>
      </c>
      <c r="D149" s="165"/>
      <c r="E149" s="149"/>
      <c r="F149" s="149" t="s">
        <v>4</v>
      </c>
      <c r="G149" s="165"/>
      <c r="I149" s="149" t="s">
        <v>3</v>
      </c>
      <c r="J149" s="149"/>
      <c r="K149" s="149"/>
      <c r="L149" s="149" t="s">
        <v>4</v>
      </c>
      <c r="M149" s="149"/>
    </row>
    <row r="150" spans="1:13" x14ac:dyDescent="0.4">
      <c r="C150" s="149" t="s">
        <v>32</v>
      </c>
      <c r="D150" s="165">
        <v>160000</v>
      </c>
      <c r="E150" s="149"/>
      <c r="F150" s="149" t="s">
        <v>423</v>
      </c>
      <c r="G150" s="165">
        <v>160000</v>
      </c>
      <c r="I150" s="149" t="s">
        <v>32</v>
      </c>
      <c r="J150" s="165">
        <v>1500000</v>
      </c>
      <c r="K150" s="149"/>
      <c r="L150" s="149" t="s">
        <v>427</v>
      </c>
      <c r="M150" s="165">
        <v>1340000</v>
      </c>
    </row>
    <row r="151" spans="1:13" x14ac:dyDescent="0.4">
      <c r="D151" s="156"/>
      <c r="G151" s="156"/>
      <c r="I151" s="149"/>
      <c r="J151" s="149"/>
      <c r="K151" s="149"/>
      <c r="L151" s="149" t="s">
        <v>423</v>
      </c>
      <c r="M151" s="165">
        <v>160000</v>
      </c>
    </row>
    <row r="153" spans="1:13" x14ac:dyDescent="0.4">
      <c r="A153">
        <v>21</v>
      </c>
      <c r="B153" s="159" t="s">
        <v>395</v>
      </c>
      <c r="C153" t="s">
        <v>446</v>
      </c>
      <c r="G153" t="s">
        <v>479</v>
      </c>
      <c r="I153" t="s">
        <v>540</v>
      </c>
    </row>
    <row r="154" spans="1:13" x14ac:dyDescent="0.4">
      <c r="C154" t="s">
        <v>447</v>
      </c>
    </row>
    <row r="155" spans="1:13" x14ac:dyDescent="0.4">
      <c r="C155" s="149" t="s">
        <v>3</v>
      </c>
      <c r="D155" s="149"/>
      <c r="E155" s="149"/>
      <c r="F155" s="149" t="s">
        <v>4</v>
      </c>
      <c r="G155" s="149"/>
    </row>
    <row r="156" spans="1:13" x14ac:dyDescent="0.4">
      <c r="C156" s="149" t="s">
        <v>29</v>
      </c>
      <c r="D156" s="165">
        <v>20000</v>
      </c>
      <c r="E156" s="149"/>
      <c r="F156" s="149" t="s">
        <v>32</v>
      </c>
      <c r="G156" s="165">
        <v>20000</v>
      </c>
      <c r="I156" s="159" t="s">
        <v>395</v>
      </c>
    </row>
    <row r="157" spans="1:13" x14ac:dyDescent="0.4">
      <c r="I157" s="159" t="s">
        <v>534</v>
      </c>
      <c r="K157" t="s">
        <v>553</v>
      </c>
    </row>
    <row r="158" spans="1:13" x14ac:dyDescent="0.4">
      <c r="A158">
        <v>23</v>
      </c>
      <c r="B158" s="265" t="s">
        <v>397</v>
      </c>
      <c r="C158" t="s">
        <v>449</v>
      </c>
      <c r="I158" t="s">
        <v>535</v>
      </c>
    </row>
    <row r="159" spans="1:13" x14ac:dyDescent="0.4">
      <c r="C159" t="s">
        <v>448</v>
      </c>
      <c r="G159" s="159" t="s">
        <v>99</v>
      </c>
      <c r="H159" t="s">
        <v>126</v>
      </c>
    </row>
    <row r="160" spans="1:13" x14ac:dyDescent="0.4">
      <c r="C160" s="149" t="s">
        <v>3</v>
      </c>
      <c r="D160" s="149"/>
      <c r="E160" s="149"/>
      <c r="F160" s="149" t="s">
        <v>4</v>
      </c>
      <c r="G160" s="149"/>
      <c r="I160" t="s">
        <v>536</v>
      </c>
      <c r="J160" s="156">
        <v>1340000</v>
      </c>
    </row>
    <row r="161" spans="1:15" x14ac:dyDescent="0.4">
      <c r="C161" s="149" t="s">
        <v>99</v>
      </c>
      <c r="D161" s="149">
        <v>540</v>
      </c>
      <c r="E161" s="149"/>
      <c r="F161" s="149" t="s">
        <v>100</v>
      </c>
      <c r="G161" s="149">
        <v>540</v>
      </c>
      <c r="I161" s="149" t="s">
        <v>3</v>
      </c>
      <c r="J161" s="149"/>
      <c r="K161" s="149"/>
      <c r="L161" s="149" t="s">
        <v>4</v>
      </c>
      <c r="M161" s="149"/>
    </row>
    <row r="162" spans="1:15" x14ac:dyDescent="0.4">
      <c r="I162" s="149" t="s">
        <v>65</v>
      </c>
      <c r="J162" s="165">
        <v>1000000</v>
      </c>
      <c r="K162" s="149"/>
      <c r="L162" s="149" t="s">
        <v>427</v>
      </c>
      <c r="M162" s="165">
        <v>1340000</v>
      </c>
    </row>
    <row r="163" spans="1:15" x14ac:dyDescent="0.4">
      <c r="A163">
        <v>26</v>
      </c>
      <c r="B163" s="265" t="s">
        <v>397</v>
      </c>
      <c r="C163" t="s">
        <v>450</v>
      </c>
      <c r="G163" s="159" t="s">
        <v>99</v>
      </c>
      <c r="I163" s="149" t="s">
        <v>537</v>
      </c>
      <c r="J163" s="165">
        <v>340000</v>
      </c>
      <c r="K163" s="149"/>
      <c r="L163" s="149"/>
      <c r="M163" s="149"/>
    </row>
    <row r="164" spans="1:15" x14ac:dyDescent="0.4">
      <c r="C164" t="s">
        <v>451</v>
      </c>
    </row>
    <row r="165" spans="1:15" x14ac:dyDescent="0.4">
      <c r="C165" s="149" t="s">
        <v>3</v>
      </c>
      <c r="D165" s="149"/>
      <c r="E165" s="149"/>
      <c r="F165" s="149" t="s">
        <v>4</v>
      </c>
      <c r="G165" s="149"/>
      <c r="I165" t="s">
        <v>538</v>
      </c>
    </row>
    <row r="166" spans="1:15" x14ac:dyDescent="0.4">
      <c r="C166" s="149" t="s">
        <v>325</v>
      </c>
      <c r="D166" s="149">
        <v>540</v>
      </c>
      <c r="E166" s="149"/>
      <c r="F166" s="149" t="s">
        <v>99</v>
      </c>
      <c r="G166" s="149">
        <v>540</v>
      </c>
      <c r="I166" t="s">
        <v>549</v>
      </c>
    </row>
    <row r="167" spans="1:15" x14ac:dyDescent="0.4">
      <c r="I167" t="s">
        <v>547</v>
      </c>
      <c r="O167" t="s">
        <v>550</v>
      </c>
    </row>
    <row r="168" spans="1:15" x14ac:dyDescent="0.4">
      <c r="B168" s="159" t="s">
        <v>723</v>
      </c>
      <c r="C168" t="s">
        <v>452</v>
      </c>
      <c r="F168" s="159" t="s">
        <v>11</v>
      </c>
      <c r="G168" s="153" t="s">
        <v>453</v>
      </c>
      <c r="H168" t="s">
        <v>67</v>
      </c>
      <c r="N168" t="s">
        <v>548</v>
      </c>
    </row>
    <row r="169" spans="1:15" x14ac:dyDescent="0.4">
      <c r="C169" s="149" t="s">
        <v>3</v>
      </c>
      <c r="D169" s="149"/>
      <c r="E169" s="149"/>
      <c r="F169" s="149" t="s">
        <v>4</v>
      </c>
      <c r="G169" s="149"/>
      <c r="I169" t="s">
        <v>729</v>
      </c>
    </row>
    <row r="170" spans="1:15" x14ac:dyDescent="0.4">
      <c r="C170" s="149" t="s">
        <v>11</v>
      </c>
      <c r="D170" s="149"/>
      <c r="E170" s="149"/>
      <c r="F170" s="149" t="s">
        <v>99</v>
      </c>
      <c r="G170" s="149"/>
      <c r="I170" s="154" t="s">
        <v>732</v>
      </c>
    </row>
    <row r="171" spans="1:15" x14ac:dyDescent="0.4">
      <c r="C171" s="149" t="s">
        <v>453</v>
      </c>
      <c r="D171" s="149"/>
      <c r="E171" s="149"/>
      <c r="F171" s="149" t="s">
        <v>99</v>
      </c>
      <c r="G171" s="149"/>
      <c r="I171" s="154" t="s">
        <v>730</v>
      </c>
    </row>
    <row r="172" spans="1:15" x14ac:dyDescent="0.4">
      <c r="I172" s="154" t="s">
        <v>731</v>
      </c>
    </row>
    <row r="173" spans="1:15" x14ac:dyDescent="0.4">
      <c r="B173" s="161" t="s">
        <v>397</v>
      </c>
      <c r="C173" t="s">
        <v>722</v>
      </c>
      <c r="G173" s="153" t="s">
        <v>727</v>
      </c>
      <c r="H173" t="s">
        <v>66</v>
      </c>
    </row>
    <row r="174" spans="1:15" x14ac:dyDescent="0.4">
      <c r="C174" s="149" t="s">
        <v>3</v>
      </c>
      <c r="D174" s="149"/>
      <c r="E174" s="149"/>
      <c r="F174" s="149" t="s">
        <v>4</v>
      </c>
      <c r="G174" s="149"/>
    </row>
    <row r="175" spans="1:15" x14ac:dyDescent="0.4">
      <c r="C175" s="149" t="s">
        <v>65</v>
      </c>
      <c r="D175" s="149"/>
      <c r="E175" s="149"/>
      <c r="F175" s="149" t="s">
        <v>724</v>
      </c>
      <c r="G175" s="149"/>
    </row>
    <row r="178" spans="1:9" x14ac:dyDescent="0.4">
      <c r="C178" t="s">
        <v>454</v>
      </c>
      <c r="G178" s="159" t="s">
        <v>728</v>
      </c>
      <c r="I178" t="s">
        <v>725</v>
      </c>
    </row>
    <row r="179" spans="1:9" x14ac:dyDescent="0.4">
      <c r="C179" s="149" t="s">
        <v>3</v>
      </c>
      <c r="D179" s="149"/>
      <c r="E179" s="149"/>
      <c r="F179" s="149" t="s">
        <v>4</v>
      </c>
      <c r="G179" s="149"/>
      <c r="I179" t="s">
        <v>726</v>
      </c>
    </row>
    <row r="180" spans="1:9" x14ac:dyDescent="0.4">
      <c r="C180" s="149" t="s">
        <v>100</v>
      </c>
      <c r="D180" s="149"/>
      <c r="E180" s="149"/>
      <c r="F180" s="149" t="s">
        <v>99</v>
      </c>
      <c r="G180" s="149"/>
    </row>
    <row r="182" spans="1:9" x14ac:dyDescent="0.4">
      <c r="A182" s="185">
        <v>23</v>
      </c>
      <c r="B182" s="262" t="s">
        <v>395</v>
      </c>
      <c r="C182" s="185" t="s">
        <v>455</v>
      </c>
      <c r="D182" s="185"/>
      <c r="E182" s="185"/>
      <c r="F182" s="185"/>
      <c r="G182" s="262" t="s">
        <v>456</v>
      </c>
      <c r="H182" t="s">
        <v>126</v>
      </c>
    </row>
    <row r="183" spans="1:9" x14ac:dyDescent="0.4">
      <c r="A183" s="185"/>
      <c r="B183" s="185"/>
      <c r="C183" s="185" t="s">
        <v>457</v>
      </c>
      <c r="D183" s="185"/>
      <c r="E183" s="185"/>
      <c r="F183" s="185"/>
      <c r="G183" s="185"/>
    </row>
    <row r="184" spans="1:9" x14ac:dyDescent="0.4">
      <c r="A184" s="185"/>
      <c r="B184" s="185"/>
      <c r="C184" s="263" t="s">
        <v>3</v>
      </c>
      <c r="D184" s="263"/>
      <c r="E184" s="263"/>
      <c r="F184" s="263" t="s">
        <v>4</v>
      </c>
      <c r="G184" s="263"/>
    </row>
    <row r="185" spans="1:9" x14ac:dyDescent="0.4">
      <c r="A185" s="185"/>
      <c r="B185" s="185"/>
      <c r="C185" s="263" t="s">
        <v>456</v>
      </c>
      <c r="D185" s="264">
        <v>1000</v>
      </c>
      <c r="E185" s="263"/>
      <c r="F185" s="263" t="s">
        <v>65</v>
      </c>
      <c r="G185" s="264">
        <v>1000</v>
      </c>
    </row>
    <row r="186" spans="1:9" x14ac:dyDescent="0.4">
      <c r="A186" s="185"/>
      <c r="B186" s="185"/>
      <c r="C186" s="185"/>
      <c r="D186" s="185"/>
      <c r="E186" s="185"/>
      <c r="F186" s="185"/>
      <c r="G186" s="185"/>
    </row>
    <row r="187" spans="1:9" x14ac:dyDescent="0.4">
      <c r="A187" s="185">
        <v>24</v>
      </c>
      <c r="B187" s="262" t="s">
        <v>395</v>
      </c>
      <c r="C187" s="185" t="s">
        <v>458</v>
      </c>
      <c r="D187" s="185"/>
      <c r="E187" s="185"/>
      <c r="F187" s="185"/>
      <c r="G187" s="185"/>
    </row>
    <row r="188" spans="1:9" x14ac:dyDescent="0.4">
      <c r="A188" s="185"/>
      <c r="B188" s="185"/>
      <c r="C188" s="263" t="s">
        <v>3</v>
      </c>
      <c r="D188" s="263"/>
      <c r="E188" s="263"/>
      <c r="F188" s="263" t="s">
        <v>4</v>
      </c>
      <c r="G188" s="263"/>
    </row>
    <row r="189" spans="1:9" x14ac:dyDescent="0.4">
      <c r="A189" s="185"/>
      <c r="B189" s="185"/>
      <c r="C189" s="263" t="s">
        <v>244</v>
      </c>
      <c r="D189" s="264">
        <v>1000</v>
      </c>
      <c r="E189" s="263"/>
      <c r="F189" s="263" t="s">
        <v>456</v>
      </c>
      <c r="G189" s="264">
        <v>1000</v>
      </c>
    </row>
    <row r="190" spans="1:9" x14ac:dyDescent="0.4">
      <c r="A190" s="185"/>
      <c r="B190" s="185"/>
      <c r="C190" s="185"/>
      <c r="D190" s="185"/>
      <c r="E190" s="185"/>
      <c r="F190" s="185"/>
      <c r="G190" s="185"/>
    </row>
    <row r="191" spans="1:9" x14ac:dyDescent="0.4">
      <c r="A191" s="185">
        <v>22</v>
      </c>
      <c r="B191" s="262" t="s">
        <v>395</v>
      </c>
      <c r="C191" s="185" t="s">
        <v>459</v>
      </c>
      <c r="D191" s="185"/>
      <c r="E191" s="185"/>
      <c r="F191" s="185"/>
      <c r="G191" s="262" t="s">
        <v>57</v>
      </c>
      <c r="H191" t="s">
        <v>73</v>
      </c>
    </row>
    <row r="192" spans="1:9" x14ac:dyDescent="0.4">
      <c r="A192" s="185"/>
      <c r="B192" s="185"/>
      <c r="C192" s="263" t="s">
        <v>3</v>
      </c>
      <c r="D192" s="193"/>
      <c r="E192" s="263"/>
      <c r="F192" s="194" t="s">
        <v>4</v>
      </c>
      <c r="G192" s="263"/>
    </row>
    <row r="193" spans="1:8" x14ac:dyDescent="0.4">
      <c r="A193" s="185"/>
      <c r="B193" s="185"/>
      <c r="C193" s="263" t="s">
        <v>244</v>
      </c>
      <c r="D193" s="267">
        <v>9000</v>
      </c>
      <c r="E193" s="263"/>
      <c r="F193" s="194" t="s">
        <v>57</v>
      </c>
      <c r="G193" s="264">
        <v>9000</v>
      </c>
    </row>
    <row r="194" spans="1:8" x14ac:dyDescent="0.4">
      <c r="A194" s="185"/>
      <c r="B194" s="185"/>
      <c r="C194" s="185"/>
      <c r="D194" s="364"/>
      <c r="E194" s="364"/>
      <c r="F194" s="185"/>
      <c r="G194" s="185"/>
    </row>
    <row r="195" spans="1:8" x14ac:dyDescent="0.4">
      <c r="A195" s="185">
        <v>33</v>
      </c>
      <c r="B195" s="262" t="s">
        <v>395</v>
      </c>
      <c r="C195" s="185" t="s">
        <v>460</v>
      </c>
      <c r="D195" s="185"/>
      <c r="E195" s="185"/>
      <c r="F195" s="185"/>
      <c r="G195" s="262" t="s">
        <v>57</v>
      </c>
      <c r="H195" t="s">
        <v>73</v>
      </c>
    </row>
    <row r="196" spans="1:8" x14ac:dyDescent="0.4">
      <c r="A196" s="185"/>
      <c r="B196" s="185"/>
      <c r="C196" s="185" t="s">
        <v>461</v>
      </c>
      <c r="D196" s="185"/>
      <c r="E196" s="363"/>
      <c r="F196" s="185"/>
      <c r="G196" s="185"/>
    </row>
    <row r="197" spans="1:8" x14ac:dyDescent="0.4">
      <c r="A197" s="185"/>
      <c r="B197" s="185"/>
      <c r="C197" s="263" t="s">
        <v>3</v>
      </c>
      <c r="D197" s="193"/>
      <c r="E197" s="263"/>
      <c r="F197" s="194" t="s">
        <v>4</v>
      </c>
      <c r="G197" s="263"/>
    </row>
    <row r="198" spans="1:8" x14ac:dyDescent="0.4">
      <c r="A198" s="185"/>
      <c r="B198" s="185"/>
      <c r="C198" s="263" t="s">
        <v>57</v>
      </c>
      <c r="D198" s="267">
        <v>9000</v>
      </c>
      <c r="E198" s="263"/>
      <c r="F198" s="194" t="s">
        <v>325</v>
      </c>
      <c r="G198" s="264">
        <v>9000</v>
      </c>
    </row>
    <row r="199" spans="1:8" x14ac:dyDescent="0.4">
      <c r="D199" s="152"/>
      <c r="E199" s="152"/>
    </row>
    <row r="200" spans="1:8" x14ac:dyDescent="0.4">
      <c r="A200">
        <v>27</v>
      </c>
      <c r="B200" s="265" t="s">
        <v>397</v>
      </c>
      <c r="C200" t="s">
        <v>462</v>
      </c>
    </row>
    <row r="201" spans="1:8" x14ac:dyDescent="0.4">
      <c r="C201" t="s">
        <v>463</v>
      </c>
      <c r="E201" s="226"/>
      <c r="G201" s="159" t="s">
        <v>161</v>
      </c>
      <c r="H201" t="s">
        <v>73</v>
      </c>
    </row>
    <row r="202" spans="1:8" x14ac:dyDescent="0.4">
      <c r="C202" s="149" t="s">
        <v>3</v>
      </c>
      <c r="D202" s="164"/>
      <c r="E202" s="149"/>
      <c r="F202" s="166" t="s">
        <v>4</v>
      </c>
      <c r="G202" s="149"/>
    </row>
    <row r="203" spans="1:8" x14ac:dyDescent="0.4">
      <c r="C203" s="149" t="s">
        <v>65</v>
      </c>
      <c r="D203" s="268">
        <v>10000</v>
      </c>
      <c r="E203" s="149"/>
      <c r="F203" s="166" t="s">
        <v>161</v>
      </c>
      <c r="G203" s="165">
        <v>10000</v>
      </c>
    </row>
    <row r="204" spans="1:8" x14ac:dyDescent="0.4">
      <c r="D204" s="152"/>
      <c r="E204" s="152"/>
      <c r="F204" s="152"/>
    </row>
    <row r="205" spans="1:8" x14ac:dyDescent="0.4">
      <c r="A205">
        <v>46</v>
      </c>
      <c r="B205" s="159" t="s">
        <v>395</v>
      </c>
      <c r="C205" t="s">
        <v>798</v>
      </c>
    </row>
    <row r="206" spans="1:8" x14ac:dyDescent="0.4">
      <c r="C206" t="s">
        <v>464</v>
      </c>
    </row>
    <row r="207" spans="1:8" x14ac:dyDescent="0.4">
      <c r="C207" s="149" t="s">
        <v>3</v>
      </c>
      <c r="D207" s="149"/>
      <c r="E207" s="149"/>
      <c r="F207" s="149" t="s">
        <v>4</v>
      </c>
      <c r="G207" s="149"/>
    </row>
    <row r="208" spans="1:8" x14ac:dyDescent="0.4">
      <c r="C208" s="149" t="s">
        <v>161</v>
      </c>
      <c r="D208" s="165">
        <v>10000</v>
      </c>
      <c r="E208" s="149"/>
      <c r="F208" s="149" t="s">
        <v>65</v>
      </c>
      <c r="G208" s="165">
        <v>10000</v>
      </c>
    </row>
    <row r="210" spans="1:13" x14ac:dyDescent="0.4">
      <c r="B210" s="159" t="s">
        <v>395</v>
      </c>
      <c r="C210" s="149" t="s">
        <v>3</v>
      </c>
      <c r="D210" s="149"/>
      <c r="E210" s="149"/>
      <c r="F210" s="149" t="s">
        <v>4</v>
      </c>
      <c r="G210" s="149"/>
    </row>
    <row r="211" spans="1:13" x14ac:dyDescent="0.4">
      <c r="C211" s="149" t="s">
        <v>53</v>
      </c>
      <c r="D211" s="149"/>
      <c r="E211" s="149"/>
      <c r="F211" s="149" t="s">
        <v>65</v>
      </c>
      <c r="G211" s="149"/>
    </row>
    <row r="213" spans="1:13" x14ac:dyDescent="0.4">
      <c r="A213" s="185">
        <v>30</v>
      </c>
      <c r="B213" s="185" t="s">
        <v>397</v>
      </c>
      <c r="C213" s="185" t="s">
        <v>465</v>
      </c>
      <c r="D213" s="185"/>
      <c r="E213" s="185"/>
      <c r="F213" s="185"/>
      <c r="G213" s="185"/>
    </row>
    <row r="214" spans="1:13" x14ac:dyDescent="0.4">
      <c r="A214" s="185"/>
      <c r="B214" s="185"/>
      <c r="C214" s="185" t="s">
        <v>740</v>
      </c>
      <c r="D214" s="185"/>
      <c r="E214" s="185"/>
      <c r="F214" s="185"/>
      <c r="G214" s="262" t="s">
        <v>34</v>
      </c>
      <c r="H214" t="s">
        <v>73</v>
      </c>
    </row>
    <row r="215" spans="1:13" x14ac:dyDescent="0.4">
      <c r="A215" s="185"/>
      <c r="B215" s="185"/>
      <c r="C215" s="263" t="s">
        <v>3</v>
      </c>
      <c r="D215" s="263"/>
      <c r="E215" s="263"/>
      <c r="F215" s="263" t="s">
        <v>4</v>
      </c>
      <c r="G215" s="263"/>
    </row>
    <row r="216" spans="1:13" x14ac:dyDescent="0.4">
      <c r="A216" s="185"/>
      <c r="B216" s="185"/>
      <c r="C216" s="263" t="s">
        <v>32</v>
      </c>
      <c r="D216" s="264">
        <v>1000</v>
      </c>
      <c r="E216" s="263"/>
      <c r="F216" s="263" t="s">
        <v>34</v>
      </c>
      <c r="G216" s="264">
        <v>1000</v>
      </c>
    </row>
    <row r="217" spans="1:13" x14ac:dyDescent="0.4">
      <c r="A217" s="185"/>
      <c r="B217" s="185"/>
      <c r="C217" s="185"/>
      <c r="D217" s="185"/>
      <c r="E217" s="185"/>
      <c r="F217" s="185"/>
      <c r="G217" s="185"/>
    </row>
    <row r="218" spans="1:13" x14ac:dyDescent="0.4">
      <c r="A218" s="185">
        <v>28</v>
      </c>
      <c r="B218" s="185" t="s">
        <v>397</v>
      </c>
      <c r="C218" s="185" t="s">
        <v>488</v>
      </c>
      <c r="D218" s="185"/>
      <c r="E218" s="185"/>
      <c r="F218" s="185"/>
      <c r="G218" s="185"/>
    </row>
    <row r="219" spans="1:13" x14ac:dyDescent="0.4">
      <c r="A219" s="185"/>
      <c r="B219" s="185"/>
      <c r="C219" s="185" t="s">
        <v>490</v>
      </c>
      <c r="D219" s="185"/>
      <c r="E219" s="185"/>
      <c r="F219" s="185"/>
      <c r="G219" s="185"/>
      <c r="H219" s="154"/>
    </row>
    <row r="220" spans="1:13" x14ac:dyDescent="0.4">
      <c r="A220" s="185"/>
      <c r="B220" s="185"/>
      <c r="C220" s="263" t="s">
        <v>3</v>
      </c>
      <c r="D220" s="263"/>
      <c r="E220" s="263"/>
      <c r="F220" s="263" t="s">
        <v>4</v>
      </c>
      <c r="G220" s="263"/>
      <c r="H220" s="154"/>
    </row>
    <row r="221" spans="1:13" x14ac:dyDescent="0.4">
      <c r="A221" s="185"/>
      <c r="B221" s="185"/>
      <c r="C221" s="263" t="s">
        <v>34</v>
      </c>
      <c r="D221" s="264">
        <v>1000</v>
      </c>
      <c r="E221" s="263"/>
      <c r="F221" s="263" t="s">
        <v>100</v>
      </c>
      <c r="G221" s="264">
        <v>1000</v>
      </c>
      <c r="H221" s="284"/>
    </row>
    <row r="222" spans="1:13" x14ac:dyDescent="0.4">
      <c r="A222" s="185"/>
      <c r="B222" s="185"/>
      <c r="C222" s="185"/>
      <c r="D222" s="187"/>
      <c r="E222" s="185"/>
      <c r="F222" s="185"/>
      <c r="G222" s="187"/>
      <c r="J222" s="156"/>
      <c r="M222" s="156"/>
    </row>
    <row r="223" spans="1:13" x14ac:dyDescent="0.4">
      <c r="A223" s="185">
        <v>29</v>
      </c>
      <c r="B223" s="185" t="s">
        <v>397</v>
      </c>
      <c r="C223" s="185" t="s">
        <v>467</v>
      </c>
      <c r="D223" s="187"/>
      <c r="E223" s="185"/>
      <c r="F223" s="185"/>
      <c r="G223" s="187"/>
      <c r="J223" s="156"/>
    </row>
    <row r="224" spans="1:13" x14ac:dyDescent="0.4">
      <c r="A224" s="185"/>
      <c r="B224" s="185"/>
      <c r="C224" s="185" t="s">
        <v>491</v>
      </c>
      <c r="D224" s="187"/>
      <c r="E224" s="185"/>
      <c r="F224" s="185"/>
      <c r="G224" s="187"/>
      <c r="J224" s="156"/>
    </row>
    <row r="225" spans="1:13" x14ac:dyDescent="0.4">
      <c r="A225" s="185"/>
      <c r="B225" s="185"/>
      <c r="C225" s="263" t="s">
        <v>3</v>
      </c>
      <c r="D225" s="264"/>
      <c r="E225" s="263"/>
      <c r="F225" s="263" t="s">
        <v>4</v>
      </c>
      <c r="G225" s="264"/>
    </row>
    <row r="226" spans="1:13" x14ac:dyDescent="0.4">
      <c r="A226" s="185"/>
      <c r="B226" s="185"/>
      <c r="C226" s="263" t="s">
        <v>99</v>
      </c>
      <c r="D226" s="264">
        <v>3300</v>
      </c>
      <c r="E226" s="263"/>
      <c r="F226" s="263" t="s">
        <v>100</v>
      </c>
      <c r="G226" s="264">
        <v>3300</v>
      </c>
    </row>
    <row r="227" spans="1:13" x14ac:dyDescent="0.4">
      <c r="A227" s="185"/>
      <c r="B227" s="185"/>
      <c r="C227" s="185"/>
      <c r="D227" s="187"/>
      <c r="E227" s="185"/>
      <c r="F227" s="185"/>
      <c r="G227" s="187"/>
    </row>
    <row r="228" spans="1:13" x14ac:dyDescent="0.4">
      <c r="A228" s="185">
        <v>31</v>
      </c>
      <c r="B228" s="185" t="s">
        <v>397</v>
      </c>
      <c r="C228" s="185" t="s">
        <v>466</v>
      </c>
      <c r="D228" s="185"/>
      <c r="E228" s="185"/>
      <c r="F228" s="185"/>
      <c r="G228" s="185"/>
    </row>
    <row r="229" spans="1:13" x14ac:dyDescent="0.4">
      <c r="A229" s="185"/>
      <c r="B229" s="185"/>
      <c r="C229" s="185" t="s">
        <v>475</v>
      </c>
      <c r="D229" s="185"/>
      <c r="E229" s="185"/>
      <c r="F229" s="185"/>
      <c r="G229" s="185"/>
    </row>
    <row r="230" spans="1:13" x14ac:dyDescent="0.4">
      <c r="A230" s="185"/>
      <c r="B230" s="185"/>
      <c r="C230" s="263" t="s">
        <v>3</v>
      </c>
      <c r="D230" s="263"/>
      <c r="E230" s="263"/>
      <c r="F230" s="263" t="s">
        <v>4</v>
      </c>
      <c r="G230" s="263"/>
    </row>
    <row r="231" spans="1:13" x14ac:dyDescent="0.4">
      <c r="A231" s="185"/>
      <c r="B231" s="185"/>
      <c r="C231" s="263" t="s">
        <v>65</v>
      </c>
      <c r="D231" s="264">
        <v>3300</v>
      </c>
      <c r="E231" s="263"/>
      <c r="F231" s="263" t="s">
        <v>99</v>
      </c>
      <c r="G231" s="264">
        <v>3300</v>
      </c>
      <c r="J231" s="156"/>
      <c r="M231" s="156"/>
    </row>
    <row r="233" spans="1:13" x14ac:dyDescent="0.4">
      <c r="A233">
        <v>35</v>
      </c>
      <c r="B233" s="159" t="s">
        <v>395</v>
      </c>
      <c r="C233" t="s">
        <v>468</v>
      </c>
    </row>
    <row r="234" spans="1:13" x14ac:dyDescent="0.4">
      <c r="C234" t="s">
        <v>474</v>
      </c>
      <c r="G234" s="159" t="s">
        <v>9</v>
      </c>
      <c r="H234" t="s">
        <v>126</v>
      </c>
    </row>
    <row r="235" spans="1:13" x14ac:dyDescent="0.4">
      <c r="C235" s="149" t="s">
        <v>3</v>
      </c>
      <c r="D235" s="149"/>
      <c r="E235" s="149"/>
      <c r="F235" s="149" t="s">
        <v>4</v>
      </c>
      <c r="G235" s="149"/>
    </row>
    <row r="236" spans="1:13" x14ac:dyDescent="0.4">
      <c r="C236" s="149" t="s">
        <v>9</v>
      </c>
      <c r="D236" s="165">
        <v>5000</v>
      </c>
      <c r="E236" s="149"/>
      <c r="F236" s="149" t="s">
        <v>65</v>
      </c>
      <c r="G236" s="165">
        <v>5000</v>
      </c>
    </row>
    <row r="238" spans="1:13" x14ac:dyDescent="0.4">
      <c r="A238">
        <v>36</v>
      </c>
      <c r="B238" s="159" t="s">
        <v>395</v>
      </c>
      <c r="C238" t="s">
        <v>469</v>
      </c>
    </row>
    <row r="239" spans="1:13" x14ac:dyDescent="0.4">
      <c r="C239" t="s">
        <v>472</v>
      </c>
    </row>
    <row r="240" spans="1:13" x14ac:dyDescent="0.4">
      <c r="C240" s="149" t="s">
        <v>3</v>
      </c>
      <c r="D240" s="149"/>
      <c r="E240" s="149"/>
      <c r="F240" s="149" t="s">
        <v>4</v>
      </c>
      <c r="G240" s="149"/>
    </row>
    <row r="241" spans="1:8" x14ac:dyDescent="0.4">
      <c r="C241" s="149" t="s">
        <v>470</v>
      </c>
      <c r="D241" s="165">
        <v>4000</v>
      </c>
      <c r="E241" s="149"/>
      <c r="F241" s="149" t="s">
        <v>9</v>
      </c>
      <c r="G241" s="165">
        <v>4000</v>
      </c>
    </row>
    <row r="243" spans="1:8" x14ac:dyDescent="0.4">
      <c r="A243">
        <v>34</v>
      </c>
      <c r="B243" s="265" t="s">
        <v>397</v>
      </c>
      <c r="C243" t="s">
        <v>471</v>
      </c>
    </row>
    <row r="244" spans="1:8" x14ac:dyDescent="0.4">
      <c r="C244" t="s">
        <v>473</v>
      </c>
    </row>
    <row r="245" spans="1:8" x14ac:dyDescent="0.4">
      <c r="C245" s="149" t="s">
        <v>3</v>
      </c>
      <c r="D245" s="149"/>
      <c r="E245" s="149"/>
      <c r="F245" s="149" t="s">
        <v>4</v>
      </c>
      <c r="G245" s="149"/>
    </row>
    <row r="246" spans="1:8" x14ac:dyDescent="0.4">
      <c r="C246" s="149" t="s">
        <v>65</v>
      </c>
      <c r="D246" s="165">
        <v>1000</v>
      </c>
      <c r="E246" s="149"/>
      <c r="F246" s="149" t="s">
        <v>9</v>
      </c>
      <c r="G246" s="165">
        <v>1000</v>
      </c>
    </row>
    <row r="248" spans="1:8" x14ac:dyDescent="0.4">
      <c r="A248" s="185">
        <v>39</v>
      </c>
      <c r="B248" s="262" t="s">
        <v>395</v>
      </c>
      <c r="C248" s="185" t="s">
        <v>480</v>
      </c>
      <c r="D248" s="185"/>
      <c r="E248" s="185"/>
      <c r="F248" s="185"/>
      <c r="G248" s="262" t="s">
        <v>481</v>
      </c>
      <c r="H248" t="s">
        <v>73</v>
      </c>
    </row>
    <row r="249" spans="1:8" x14ac:dyDescent="0.4">
      <c r="A249" s="185"/>
      <c r="B249" s="185"/>
      <c r="C249" s="185" t="s">
        <v>484</v>
      </c>
      <c r="D249" s="185"/>
      <c r="E249" s="185"/>
      <c r="F249" s="185"/>
      <c r="G249" s="185"/>
    </row>
    <row r="250" spans="1:8" x14ac:dyDescent="0.4">
      <c r="A250" s="185"/>
      <c r="B250" s="185"/>
      <c r="C250" s="263" t="s">
        <v>3</v>
      </c>
      <c r="D250" s="263"/>
      <c r="E250" s="263"/>
      <c r="F250" s="263" t="s">
        <v>4</v>
      </c>
      <c r="G250" s="263"/>
    </row>
    <row r="251" spans="1:8" x14ac:dyDescent="0.4">
      <c r="A251" s="185"/>
      <c r="B251" s="185"/>
      <c r="C251" s="263" t="s">
        <v>481</v>
      </c>
      <c r="D251" s="263">
        <v>100</v>
      </c>
      <c r="E251" s="263"/>
      <c r="F251" s="263" t="s">
        <v>65</v>
      </c>
      <c r="G251" s="263">
        <v>100</v>
      </c>
    </row>
    <row r="252" spans="1:8" x14ac:dyDescent="0.4">
      <c r="A252" s="185"/>
      <c r="B252" s="185"/>
      <c r="C252" s="185"/>
      <c r="D252" s="185"/>
      <c r="E252" s="185"/>
      <c r="F252" s="185"/>
      <c r="G252" s="185"/>
    </row>
    <row r="253" spans="1:8" x14ac:dyDescent="0.4">
      <c r="A253" s="185">
        <v>38</v>
      </c>
      <c r="B253" s="262" t="s">
        <v>395</v>
      </c>
      <c r="C253" s="185" t="s">
        <v>482</v>
      </c>
      <c r="D253" s="185"/>
      <c r="E253" s="185"/>
      <c r="F253" s="185"/>
      <c r="G253" s="185"/>
    </row>
    <row r="254" spans="1:8" x14ac:dyDescent="0.4">
      <c r="A254" s="185"/>
      <c r="B254" s="185"/>
      <c r="C254" s="185"/>
      <c r="D254" s="185"/>
      <c r="E254" s="185"/>
      <c r="F254" s="185"/>
      <c r="G254" s="185"/>
    </row>
    <row r="255" spans="1:8" x14ac:dyDescent="0.4">
      <c r="A255" s="185"/>
      <c r="B255" s="185"/>
      <c r="C255" s="263" t="s">
        <v>3</v>
      </c>
      <c r="D255" s="263"/>
      <c r="E255" s="263"/>
      <c r="F255" s="263" t="s">
        <v>4</v>
      </c>
      <c r="G255" s="263"/>
    </row>
    <row r="256" spans="1:8" x14ac:dyDescent="0.4">
      <c r="A256" s="185"/>
      <c r="B256" s="185"/>
      <c r="C256" s="263" t="s">
        <v>41</v>
      </c>
      <c r="D256" s="264">
        <v>30000</v>
      </c>
      <c r="E256" s="263"/>
      <c r="F256" s="263" t="s">
        <v>65</v>
      </c>
      <c r="G256" s="264">
        <v>30000</v>
      </c>
    </row>
    <row r="257" spans="1:8" x14ac:dyDescent="0.4">
      <c r="A257" s="185"/>
      <c r="B257" s="185"/>
      <c r="C257" s="185"/>
      <c r="D257" s="185"/>
      <c r="E257" s="185"/>
      <c r="F257" s="185"/>
      <c r="G257" s="185"/>
    </row>
    <row r="258" spans="1:8" x14ac:dyDescent="0.4">
      <c r="A258" s="185">
        <v>39</v>
      </c>
      <c r="B258" s="262" t="s">
        <v>395</v>
      </c>
      <c r="C258" s="185" t="s">
        <v>483</v>
      </c>
      <c r="D258" s="185"/>
      <c r="E258" s="185"/>
      <c r="F258" s="185"/>
      <c r="G258" s="185"/>
    </row>
    <row r="259" spans="1:8" x14ac:dyDescent="0.4">
      <c r="A259" s="185"/>
      <c r="B259" s="185"/>
      <c r="C259" s="185"/>
      <c r="D259" s="185"/>
      <c r="E259" s="185"/>
      <c r="F259" s="185"/>
      <c r="G259" s="185"/>
    </row>
    <row r="260" spans="1:8" x14ac:dyDescent="0.4">
      <c r="A260" s="185"/>
      <c r="B260" s="185"/>
      <c r="C260" s="263" t="s">
        <v>3</v>
      </c>
      <c r="D260" s="263"/>
      <c r="E260" s="263"/>
      <c r="F260" s="263" t="s">
        <v>4</v>
      </c>
      <c r="G260" s="263"/>
    </row>
    <row r="261" spans="1:8" x14ac:dyDescent="0.4">
      <c r="A261" s="185"/>
      <c r="B261" s="185"/>
      <c r="C261" s="263" t="s">
        <v>41</v>
      </c>
      <c r="D261" s="263">
        <v>100</v>
      </c>
      <c r="E261" s="263"/>
      <c r="F261" s="263" t="s">
        <v>481</v>
      </c>
      <c r="G261" s="263">
        <v>100</v>
      </c>
    </row>
    <row r="263" spans="1:8" x14ac:dyDescent="0.4">
      <c r="A263">
        <v>43</v>
      </c>
      <c r="B263" s="270" t="s">
        <v>397</v>
      </c>
      <c r="C263" t="s">
        <v>494</v>
      </c>
      <c r="G263" s="153" t="s">
        <v>489</v>
      </c>
      <c r="H263" t="s">
        <v>126</v>
      </c>
    </row>
    <row r="264" spans="1:8" x14ac:dyDescent="0.4">
      <c r="C264" t="s">
        <v>499</v>
      </c>
    </row>
    <row r="265" spans="1:8" x14ac:dyDescent="0.4">
      <c r="C265" s="149" t="s">
        <v>3</v>
      </c>
      <c r="D265" s="149"/>
      <c r="E265" s="149"/>
      <c r="F265" s="149" t="s">
        <v>4</v>
      </c>
      <c r="G265" s="149"/>
      <c r="H265" t="s">
        <v>498</v>
      </c>
    </row>
    <row r="266" spans="1:8" x14ac:dyDescent="0.4">
      <c r="C266" s="149" t="s">
        <v>489</v>
      </c>
      <c r="D266" s="165">
        <v>10000</v>
      </c>
      <c r="E266" s="149"/>
      <c r="F266" s="149" t="s">
        <v>29</v>
      </c>
      <c r="G266" s="165">
        <v>10000</v>
      </c>
    </row>
    <row r="268" spans="1:8" x14ac:dyDescent="0.4">
      <c r="A268">
        <v>43</v>
      </c>
      <c r="B268" s="270" t="s">
        <v>397</v>
      </c>
      <c r="C268" t="s">
        <v>741</v>
      </c>
    </row>
    <row r="270" spans="1:8" x14ac:dyDescent="0.4">
      <c r="C270" s="149" t="s">
        <v>3</v>
      </c>
      <c r="D270" s="149"/>
      <c r="E270" s="149"/>
      <c r="F270" s="149" t="s">
        <v>4</v>
      </c>
      <c r="G270" s="149"/>
    </row>
    <row r="271" spans="1:8" x14ac:dyDescent="0.4">
      <c r="C271" s="149" t="s">
        <v>325</v>
      </c>
      <c r="D271" s="165">
        <v>10000</v>
      </c>
      <c r="E271" s="149"/>
      <c r="F271" s="149" t="s">
        <v>489</v>
      </c>
      <c r="G271" s="165">
        <v>10000</v>
      </c>
    </row>
    <row r="273" spans="1:8" x14ac:dyDescent="0.4">
      <c r="A273">
        <v>45</v>
      </c>
      <c r="B273" s="159" t="s">
        <v>395</v>
      </c>
      <c r="C273" t="s">
        <v>497</v>
      </c>
      <c r="G273" s="153" t="s">
        <v>496</v>
      </c>
      <c r="H273" t="s">
        <v>126</v>
      </c>
    </row>
    <row r="274" spans="1:8" x14ac:dyDescent="0.4">
      <c r="C274" t="s">
        <v>500</v>
      </c>
    </row>
    <row r="275" spans="1:8" x14ac:dyDescent="0.4">
      <c r="C275" s="149" t="s">
        <v>3</v>
      </c>
      <c r="D275" s="149"/>
      <c r="E275" s="149"/>
      <c r="F275" s="149" t="s">
        <v>4</v>
      </c>
      <c r="G275" s="149"/>
    </row>
    <row r="276" spans="1:8" x14ac:dyDescent="0.4">
      <c r="C276" s="149" t="s">
        <v>496</v>
      </c>
      <c r="D276" s="165">
        <v>1000</v>
      </c>
      <c r="E276" s="149"/>
      <c r="F276" s="149" t="s">
        <v>65</v>
      </c>
      <c r="G276" s="165">
        <v>1000</v>
      </c>
    </row>
    <row r="278" spans="1:8" x14ac:dyDescent="0.4">
      <c r="A278">
        <v>44</v>
      </c>
      <c r="B278" s="285" t="s">
        <v>397</v>
      </c>
      <c r="C278" t="s">
        <v>495</v>
      </c>
    </row>
    <row r="279" spans="1:8" x14ac:dyDescent="0.4">
      <c r="C279" t="s">
        <v>501</v>
      </c>
    </row>
    <row r="280" spans="1:8" x14ac:dyDescent="0.4">
      <c r="C280" s="149" t="s">
        <v>3</v>
      </c>
      <c r="D280" s="149"/>
      <c r="E280" s="149"/>
      <c r="F280" s="149" t="s">
        <v>4</v>
      </c>
      <c r="G280" s="149"/>
    </row>
    <row r="281" spans="1:8" x14ac:dyDescent="0.4">
      <c r="C281" s="149" t="s">
        <v>65</v>
      </c>
      <c r="D281" s="165">
        <v>1000</v>
      </c>
      <c r="E281" s="149"/>
      <c r="F281" s="149" t="s">
        <v>496</v>
      </c>
      <c r="G281" s="165">
        <v>1000</v>
      </c>
    </row>
    <row r="282" spans="1:8" x14ac:dyDescent="0.4">
      <c r="D282" s="156"/>
      <c r="G282" s="156"/>
    </row>
    <row r="283" spans="1:8" x14ac:dyDescent="0.4">
      <c r="D283" s="156"/>
      <c r="G283" s="156"/>
    </row>
    <row r="285" spans="1:8" x14ac:dyDescent="0.4">
      <c r="A285" s="297">
        <v>49</v>
      </c>
      <c r="B285" s="304" t="s">
        <v>395</v>
      </c>
      <c r="C285" s="297" t="s">
        <v>555</v>
      </c>
      <c r="D285" s="297"/>
      <c r="E285" s="297"/>
      <c r="F285" s="297"/>
      <c r="G285" s="297"/>
    </row>
    <row r="286" spans="1:8" x14ac:dyDescent="0.4">
      <c r="A286" s="297"/>
      <c r="B286" s="297"/>
      <c r="C286" s="297" t="s">
        <v>556</v>
      </c>
      <c r="D286" s="297"/>
      <c r="E286" s="297"/>
      <c r="F286" s="297"/>
      <c r="G286" s="304" t="s">
        <v>558</v>
      </c>
    </row>
    <row r="287" spans="1:8" x14ac:dyDescent="0.4">
      <c r="A287" s="297"/>
      <c r="B287" s="297"/>
      <c r="C287" s="301" t="s">
        <v>3</v>
      </c>
      <c r="D287" s="301"/>
      <c r="E287" s="301"/>
      <c r="F287" s="301" t="s">
        <v>4</v>
      </c>
      <c r="G287" s="301"/>
    </row>
    <row r="288" spans="1:8" x14ac:dyDescent="0.4">
      <c r="A288" s="297"/>
      <c r="B288" s="297"/>
      <c r="C288" s="301" t="s">
        <v>326</v>
      </c>
      <c r="D288" s="302">
        <v>5000</v>
      </c>
      <c r="E288" s="301"/>
      <c r="F288" s="301" t="s">
        <v>65</v>
      </c>
      <c r="G288" s="302">
        <v>5000</v>
      </c>
    </row>
    <row r="289" spans="1:9" x14ac:dyDescent="0.4">
      <c r="A289" s="297"/>
      <c r="B289" s="297"/>
      <c r="C289" s="297"/>
      <c r="D289" s="297"/>
      <c r="E289" s="297"/>
      <c r="F289" s="297"/>
      <c r="G289" s="297"/>
    </row>
    <row r="290" spans="1:9" x14ac:dyDescent="0.4">
      <c r="A290" s="297">
        <v>58</v>
      </c>
      <c r="B290" s="305" t="s">
        <v>397</v>
      </c>
      <c r="C290" s="297" t="s">
        <v>719</v>
      </c>
      <c r="D290" s="297"/>
      <c r="E290" s="297"/>
      <c r="F290" s="297"/>
      <c r="G290" s="297"/>
    </row>
    <row r="291" spans="1:9" x14ac:dyDescent="0.4">
      <c r="A291" s="297"/>
      <c r="B291" s="297"/>
      <c r="C291" s="297" t="s">
        <v>557</v>
      </c>
      <c r="D291" s="297"/>
      <c r="E291" s="297"/>
      <c r="F291" s="297"/>
      <c r="G291" s="297"/>
      <c r="I291" t="s">
        <v>745</v>
      </c>
    </row>
    <row r="292" spans="1:9" x14ac:dyDescent="0.4">
      <c r="A292" s="297"/>
      <c r="B292" s="297"/>
      <c r="C292" s="301" t="s">
        <v>3</v>
      </c>
      <c r="D292" s="301"/>
      <c r="E292" s="301"/>
      <c r="F292" s="301" t="s">
        <v>4</v>
      </c>
      <c r="G292" s="301"/>
      <c r="I292" t="s">
        <v>742</v>
      </c>
    </row>
    <row r="293" spans="1:9" x14ac:dyDescent="0.4">
      <c r="A293" s="297"/>
      <c r="B293" s="297"/>
      <c r="C293" s="301" t="s">
        <v>558</v>
      </c>
      <c r="D293" s="302">
        <v>1000</v>
      </c>
      <c r="E293" s="301"/>
      <c r="F293" s="301" t="s">
        <v>326</v>
      </c>
      <c r="G293" s="302">
        <v>1000</v>
      </c>
      <c r="I293" t="s">
        <v>743</v>
      </c>
    </row>
    <row r="294" spans="1:9" x14ac:dyDescent="0.4">
      <c r="A294" s="297"/>
      <c r="B294" s="297"/>
      <c r="C294" s="297"/>
      <c r="D294" s="299"/>
      <c r="E294" s="297"/>
      <c r="F294" s="297"/>
      <c r="G294" s="299"/>
    </row>
    <row r="295" spans="1:9" x14ac:dyDescent="0.4">
      <c r="A295">
        <v>67</v>
      </c>
      <c r="B295" s="159" t="s">
        <v>395</v>
      </c>
      <c r="C295" t="s">
        <v>559</v>
      </c>
    </row>
    <row r="296" spans="1:9" x14ac:dyDescent="0.4">
      <c r="C296" t="s">
        <v>560</v>
      </c>
    </row>
    <row r="297" spans="1:9" x14ac:dyDescent="0.4">
      <c r="C297" s="149" t="s">
        <v>3</v>
      </c>
      <c r="D297" s="149"/>
      <c r="E297" s="149"/>
      <c r="F297" s="149" t="s">
        <v>4</v>
      </c>
      <c r="G297" s="149"/>
      <c r="I297" t="s">
        <v>744</v>
      </c>
    </row>
    <row r="298" spans="1:9" x14ac:dyDescent="0.4">
      <c r="C298" s="149" t="s">
        <v>15</v>
      </c>
      <c r="D298" s="149">
        <v>700</v>
      </c>
      <c r="E298" s="149"/>
      <c r="F298" s="149" t="s">
        <v>558</v>
      </c>
      <c r="G298" s="149">
        <v>700</v>
      </c>
    </row>
    <row r="299" spans="1:9" x14ac:dyDescent="0.4">
      <c r="C299" t="s">
        <v>561</v>
      </c>
    </row>
    <row r="300" spans="1:9" x14ac:dyDescent="0.4">
      <c r="D300" s="156"/>
      <c r="G300" s="156"/>
    </row>
    <row r="301" spans="1:9" x14ac:dyDescent="0.4">
      <c r="A301">
        <v>50</v>
      </c>
      <c r="B301" s="159" t="s">
        <v>395</v>
      </c>
      <c r="C301" t="s">
        <v>707</v>
      </c>
      <c r="D301" s="156"/>
      <c r="G301" s="156"/>
    </row>
    <row r="302" spans="1:9" x14ac:dyDescent="0.4">
      <c r="C302" t="s">
        <v>708</v>
      </c>
      <c r="D302" s="156"/>
      <c r="G302" s="156"/>
    </row>
    <row r="303" spans="1:9" x14ac:dyDescent="0.4">
      <c r="C303" t="s">
        <v>709</v>
      </c>
      <c r="D303" s="156"/>
      <c r="G303" s="309" t="s">
        <v>706</v>
      </c>
    </row>
    <row r="304" spans="1:9" x14ac:dyDescent="0.4">
      <c r="C304" s="149" t="s">
        <v>3</v>
      </c>
      <c r="D304" s="165"/>
      <c r="E304" s="149"/>
      <c r="F304" s="149" t="s">
        <v>4</v>
      </c>
      <c r="G304" s="165"/>
    </row>
    <row r="305" spans="1:27" x14ac:dyDescent="0.4">
      <c r="C305" s="149" t="s">
        <v>706</v>
      </c>
      <c r="D305" s="165">
        <v>10000</v>
      </c>
      <c r="E305" s="149"/>
      <c r="F305" s="149" t="s">
        <v>65</v>
      </c>
      <c r="G305" s="165">
        <v>10000</v>
      </c>
      <c r="K305" s="154" t="s">
        <v>760</v>
      </c>
      <c r="P305" s="155" t="s">
        <v>759</v>
      </c>
    </row>
    <row r="306" spans="1:27" x14ac:dyDescent="0.4">
      <c r="D306" s="156"/>
      <c r="G306" s="156"/>
    </row>
    <row r="307" spans="1:27" x14ac:dyDescent="0.4">
      <c r="A307" s="297">
        <v>51</v>
      </c>
      <c r="B307" s="312" t="s">
        <v>397</v>
      </c>
      <c r="C307" s="297" t="s">
        <v>748</v>
      </c>
      <c r="D307" s="299"/>
      <c r="E307" s="297"/>
      <c r="F307" s="297"/>
      <c r="G307" s="300" t="s">
        <v>753</v>
      </c>
      <c r="H307" t="s">
        <v>73</v>
      </c>
      <c r="L307" s="297">
        <v>51</v>
      </c>
      <c r="M307" s="312" t="s">
        <v>397</v>
      </c>
      <c r="N307" s="297" t="s">
        <v>748</v>
      </c>
      <c r="O307" s="299"/>
      <c r="P307" s="297"/>
      <c r="Q307" s="297"/>
      <c r="R307" s="300" t="s">
        <v>753</v>
      </c>
      <c r="S307" t="s">
        <v>73</v>
      </c>
      <c r="T307" s="248">
        <v>30</v>
      </c>
      <c r="U307" s="248" t="s">
        <v>397</v>
      </c>
      <c r="V307" s="248" t="s">
        <v>465</v>
      </c>
      <c r="W307" s="248"/>
      <c r="X307" s="248"/>
      <c r="Y307" s="248"/>
      <c r="Z307" s="248"/>
    </row>
    <row r="308" spans="1:27" x14ac:dyDescent="0.4">
      <c r="A308" s="297"/>
      <c r="B308" s="297"/>
      <c r="C308" s="297" t="s">
        <v>813</v>
      </c>
      <c r="D308" s="299"/>
      <c r="E308" s="297"/>
      <c r="F308" s="297"/>
      <c r="G308" s="299"/>
      <c r="L308" s="297"/>
      <c r="M308" s="297" t="s">
        <v>812</v>
      </c>
      <c r="N308" s="297" t="s">
        <v>813</v>
      </c>
      <c r="O308" s="299"/>
      <c r="P308" s="297"/>
      <c r="Q308" s="297"/>
      <c r="R308" s="299"/>
      <c r="T308" s="248"/>
      <c r="U308" s="248"/>
      <c r="V308" s="248" t="s">
        <v>740</v>
      </c>
      <c r="W308" s="248"/>
      <c r="X308" s="248"/>
      <c r="Y308" s="248"/>
      <c r="Z308" s="261" t="s">
        <v>34</v>
      </c>
      <c r="AA308" t="s">
        <v>73</v>
      </c>
    </row>
    <row r="309" spans="1:27" x14ac:dyDescent="0.4">
      <c r="A309" s="297"/>
      <c r="B309" s="297"/>
      <c r="C309" s="301" t="s">
        <v>3</v>
      </c>
      <c r="D309" s="302"/>
      <c r="E309" s="301"/>
      <c r="F309" s="301" t="s">
        <v>4</v>
      </c>
      <c r="G309" s="302"/>
      <c r="L309" s="297"/>
      <c r="M309" s="297"/>
      <c r="N309" s="301" t="s">
        <v>3</v>
      </c>
      <c r="O309" s="302"/>
      <c r="P309" s="301"/>
      <c r="Q309" s="301" t="s">
        <v>4</v>
      </c>
      <c r="R309" s="302"/>
      <c r="T309" s="248"/>
      <c r="U309" s="248"/>
      <c r="V309" s="388" t="s">
        <v>3</v>
      </c>
      <c r="W309" s="388"/>
      <c r="X309" s="388"/>
      <c r="Y309" s="388" t="s">
        <v>4</v>
      </c>
      <c r="Z309" s="388"/>
    </row>
    <row r="310" spans="1:27" x14ac:dyDescent="0.4">
      <c r="A310" s="297"/>
      <c r="B310" s="297"/>
      <c r="C310" s="301" t="s">
        <v>32</v>
      </c>
      <c r="D310" s="302">
        <v>156000</v>
      </c>
      <c r="E310" s="301"/>
      <c r="F310" s="301" t="s">
        <v>749</v>
      </c>
      <c r="G310" s="302">
        <v>156000</v>
      </c>
      <c r="L310" s="297"/>
      <c r="M310" s="297"/>
      <c r="N310" s="301" t="s">
        <v>32</v>
      </c>
      <c r="O310" s="302">
        <v>156000</v>
      </c>
      <c r="P310" s="301"/>
      <c r="Q310" s="301" t="s">
        <v>749</v>
      </c>
      <c r="R310" s="302">
        <v>156000</v>
      </c>
      <c r="T310" s="248"/>
      <c r="U310" s="248"/>
      <c r="V310" s="388" t="s">
        <v>32</v>
      </c>
      <c r="W310" s="389">
        <v>1000</v>
      </c>
      <c r="X310" s="388"/>
      <c r="Y310" s="388" t="s">
        <v>34</v>
      </c>
      <c r="Z310" s="389">
        <v>1000</v>
      </c>
    </row>
    <row r="311" spans="1:27" x14ac:dyDescent="0.4">
      <c r="A311" s="297"/>
      <c r="B311" s="297"/>
      <c r="C311" s="297"/>
      <c r="D311" s="299"/>
      <c r="E311" s="297"/>
      <c r="F311" s="297"/>
      <c r="G311" s="299"/>
      <c r="L311" s="297"/>
      <c r="M311" s="297"/>
      <c r="N311" s="297"/>
      <c r="O311" s="299"/>
      <c r="P311" s="297"/>
      <c r="Q311" s="297"/>
      <c r="R311" s="299"/>
      <c r="T311" s="248"/>
      <c r="U311" s="248"/>
      <c r="V311" s="248"/>
      <c r="W311" s="248"/>
      <c r="X311" s="248"/>
      <c r="Y311" s="248"/>
      <c r="Z311" s="248"/>
    </row>
    <row r="312" spans="1:27" x14ac:dyDescent="0.4">
      <c r="A312" s="297"/>
      <c r="B312" s="297"/>
      <c r="C312" s="297"/>
      <c r="D312" s="299"/>
      <c r="E312" s="297"/>
      <c r="F312" s="297"/>
      <c r="G312" s="299"/>
      <c r="L312" s="297"/>
      <c r="M312" s="297"/>
      <c r="N312" s="297"/>
      <c r="O312" s="299"/>
      <c r="P312" s="297"/>
      <c r="Q312" s="297"/>
      <c r="R312" s="299"/>
      <c r="T312" s="248">
        <v>28</v>
      </c>
      <c r="U312" s="248" t="s">
        <v>397</v>
      </c>
      <c r="V312" s="248" t="s">
        <v>488</v>
      </c>
      <c r="W312" s="248"/>
      <c r="X312" s="248"/>
      <c r="Y312" s="248"/>
      <c r="Z312" s="248"/>
    </row>
    <row r="313" spans="1:27" x14ac:dyDescent="0.4">
      <c r="A313" s="297"/>
      <c r="B313" s="303" t="s">
        <v>750</v>
      </c>
      <c r="C313" s="297"/>
      <c r="D313" s="299"/>
      <c r="E313" s="297"/>
      <c r="F313" s="297"/>
      <c r="G313" s="299"/>
      <c r="L313" s="297"/>
      <c r="M313" s="303" t="s">
        <v>750</v>
      </c>
      <c r="N313" s="297"/>
      <c r="O313" s="299"/>
      <c r="P313" s="297"/>
      <c r="Q313" s="297"/>
      <c r="R313" s="299"/>
      <c r="T313" s="248"/>
      <c r="U313" s="248"/>
      <c r="V313" s="248" t="s">
        <v>490</v>
      </c>
      <c r="W313" s="248"/>
      <c r="X313" s="248"/>
      <c r="Y313" s="248"/>
      <c r="Z313" s="248"/>
      <c r="AA313" s="154"/>
    </row>
    <row r="314" spans="1:27" x14ac:dyDescent="0.4">
      <c r="A314" s="297">
        <v>57</v>
      </c>
      <c r="B314" s="304" t="s">
        <v>395</v>
      </c>
      <c r="C314" s="297" t="s">
        <v>751</v>
      </c>
      <c r="D314" s="299"/>
      <c r="E314" s="297"/>
      <c r="F314" s="297"/>
      <c r="G314" s="299"/>
      <c r="L314" s="297">
        <v>57</v>
      </c>
      <c r="M314" s="304" t="s">
        <v>395</v>
      </c>
      <c r="N314" s="297" t="s">
        <v>751</v>
      </c>
      <c r="O314" s="299"/>
      <c r="P314" s="297" t="s">
        <v>815</v>
      </c>
      <c r="Q314" s="297"/>
      <c r="R314" s="299"/>
      <c r="T314" s="248"/>
      <c r="U314" s="248"/>
      <c r="V314" s="388" t="s">
        <v>3</v>
      </c>
      <c r="W314" s="388"/>
      <c r="X314" s="388"/>
      <c r="Y314" s="388" t="s">
        <v>4</v>
      </c>
      <c r="Z314" s="388"/>
      <c r="AA314" s="154"/>
    </row>
    <row r="315" spans="1:27" x14ac:dyDescent="0.4">
      <c r="A315" s="297"/>
      <c r="B315" s="298"/>
      <c r="C315" s="297" t="s">
        <v>752</v>
      </c>
      <c r="D315" s="299"/>
      <c r="E315" s="297"/>
      <c r="F315" s="297"/>
      <c r="G315" s="299"/>
      <c r="L315" s="297"/>
      <c r="M315" s="298" t="s">
        <v>351</v>
      </c>
      <c r="N315" s="297" t="s">
        <v>752</v>
      </c>
      <c r="O315" s="299"/>
      <c r="P315" s="297"/>
      <c r="Q315" s="297"/>
      <c r="R315" s="299"/>
      <c r="T315" s="248"/>
      <c r="U315" s="248"/>
      <c r="V315" s="388" t="s">
        <v>34</v>
      </c>
      <c r="W315" s="389">
        <v>1000</v>
      </c>
      <c r="X315" s="388"/>
      <c r="Y315" s="388" t="s">
        <v>100</v>
      </c>
      <c r="Z315" s="389">
        <v>1000</v>
      </c>
      <c r="AA315" s="284"/>
    </row>
    <row r="316" spans="1:27" x14ac:dyDescent="0.4">
      <c r="A316" s="297"/>
      <c r="B316" s="297"/>
      <c r="C316" s="301" t="s">
        <v>3</v>
      </c>
      <c r="D316" s="302"/>
      <c r="E316" s="301"/>
      <c r="F316" s="301" t="s">
        <v>4</v>
      </c>
      <c r="G316" s="302"/>
      <c r="L316" s="297"/>
      <c r="M316" s="297"/>
      <c r="N316" s="301" t="s">
        <v>3</v>
      </c>
      <c r="O316" s="302"/>
      <c r="P316" s="301"/>
      <c r="Q316" s="301" t="s">
        <v>4</v>
      </c>
      <c r="R316" s="302"/>
      <c r="T316" s="248"/>
      <c r="U316" s="248"/>
      <c r="V316" s="248"/>
      <c r="W316" s="390"/>
      <c r="X316" s="248"/>
      <c r="Y316" s="248"/>
      <c r="Z316" s="390"/>
    </row>
    <row r="317" spans="1:27" x14ac:dyDescent="0.4">
      <c r="A317" s="297"/>
      <c r="B317" s="297"/>
      <c r="C317" s="301" t="s">
        <v>749</v>
      </c>
      <c r="D317" s="302">
        <v>117000</v>
      </c>
      <c r="E317" s="301"/>
      <c r="F317" s="301" t="s">
        <v>753</v>
      </c>
      <c r="G317" s="302">
        <v>117000</v>
      </c>
      <c r="L317" s="297"/>
      <c r="M317" s="297"/>
      <c r="N317" s="301" t="s">
        <v>749</v>
      </c>
      <c r="O317" s="302">
        <v>117000</v>
      </c>
      <c r="P317" s="301"/>
      <c r="Q317" s="301" t="s">
        <v>753</v>
      </c>
      <c r="R317" s="302">
        <v>117000</v>
      </c>
      <c r="T317" s="248">
        <v>29</v>
      </c>
      <c r="U317" s="248" t="s">
        <v>397</v>
      </c>
      <c r="V317" s="248" t="s">
        <v>467</v>
      </c>
      <c r="W317" s="390"/>
      <c r="X317" s="248"/>
      <c r="Y317" s="248"/>
      <c r="Z317" s="390"/>
    </row>
    <row r="318" spans="1:27" x14ac:dyDescent="0.4">
      <c r="A318" s="297"/>
      <c r="B318" s="297"/>
      <c r="C318" s="297" t="s">
        <v>754</v>
      </c>
      <c r="D318" s="299"/>
      <c r="E318" s="297"/>
      <c r="F318" s="297"/>
      <c r="G318" s="299"/>
      <c r="L318" s="297"/>
      <c r="M318" s="297"/>
      <c r="N318" s="297" t="s">
        <v>754</v>
      </c>
      <c r="O318" s="299"/>
      <c r="P318" s="297"/>
      <c r="Q318" s="297"/>
      <c r="R318" s="299"/>
      <c r="T318" s="248"/>
      <c r="U318" s="248"/>
      <c r="V318" s="248" t="s">
        <v>491</v>
      </c>
      <c r="W318" s="390"/>
      <c r="X318" s="248"/>
      <c r="Y318" s="248"/>
      <c r="Z318" s="390"/>
    </row>
    <row r="319" spans="1:27" x14ac:dyDescent="0.4">
      <c r="A319" s="297"/>
      <c r="B319" s="297"/>
      <c r="C319" s="297"/>
      <c r="D319" s="299"/>
      <c r="E319" s="297"/>
      <c r="F319" s="297"/>
      <c r="G319" s="299"/>
      <c r="L319" s="297"/>
      <c r="M319" s="297"/>
      <c r="N319" s="297"/>
      <c r="O319" s="299"/>
      <c r="P319" s="297"/>
      <c r="Q319" s="297"/>
      <c r="R319" s="299"/>
      <c r="T319" s="248"/>
      <c r="U319" s="248"/>
      <c r="V319" s="388" t="s">
        <v>3</v>
      </c>
      <c r="W319" s="389"/>
      <c r="X319" s="388"/>
      <c r="Y319" s="388" t="s">
        <v>4</v>
      </c>
      <c r="Z319" s="389"/>
    </row>
    <row r="320" spans="1:27" x14ac:dyDescent="0.4">
      <c r="A320" s="297"/>
      <c r="B320" s="304" t="s">
        <v>352</v>
      </c>
      <c r="C320" s="297"/>
      <c r="D320" s="299"/>
      <c r="E320" s="297"/>
      <c r="F320" s="297"/>
      <c r="G320" s="299"/>
      <c r="L320" s="297"/>
      <c r="M320" s="304"/>
      <c r="N320" s="297"/>
      <c r="O320" s="299"/>
      <c r="P320" s="297"/>
      <c r="Q320" s="297"/>
      <c r="R320" s="299"/>
      <c r="T320" s="248"/>
      <c r="U320" s="248"/>
      <c r="V320" s="388" t="s">
        <v>99</v>
      </c>
      <c r="W320" s="389">
        <v>3300</v>
      </c>
      <c r="X320" s="388"/>
      <c r="Y320" s="388" t="s">
        <v>100</v>
      </c>
      <c r="Z320" s="389">
        <v>3300</v>
      </c>
    </row>
    <row r="321" spans="1:27" x14ac:dyDescent="0.4">
      <c r="A321" s="297">
        <v>62</v>
      </c>
      <c r="B321" s="305" t="s">
        <v>397</v>
      </c>
      <c r="C321" s="297" t="s">
        <v>755</v>
      </c>
      <c r="D321" s="299"/>
      <c r="E321" s="297"/>
      <c r="F321" s="297"/>
      <c r="G321" s="299"/>
      <c r="L321" s="297">
        <v>62</v>
      </c>
      <c r="M321" s="305" t="s">
        <v>397</v>
      </c>
      <c r="N321" s="297" t="s">
        <v>755</v>
      </c>
      <c r="O321" s="299"/>
      <c r="P321" s="297"/>
      <c r="Q321" s="297"/>
      <c r="R321" s="299"/>
      <c r="T321" s="248"/>
      <c r="U321" s="248"/>
      <c r="V321" s="248"/>
      <c r="W321" s="390"/>
      <c r="X321" s="248"/>
      <c r="Y321" s="248"/>
      <c r="Z321" s="390"/>
    </row>
    <row r="322" spans="1:27" x14ac:dyDescent="0.4">
      <c r="A322" s="297"/>
      <c r="B322" s="304"/>
      <c r="C322" s="297" t="s">
        <v>756</v>
      </c>
      <c r="D322" s="299"/>
      <c r="E322" s="297"/>
      <c r="F322" s="297"/>
      <c r="G322" s="299"/>
      <c r="L322" s="297"/>
      <c r="M322" s="304" t="s">
        <v>352</v>
      </c>
      <c r="N322" s="297" t="s">
        <v>756</v>
      </c>
      <c r="O322" s="299"/>
      <c r="P322" s="297"/>
      <c r="Q322" s="297"/>
      <c r="R322" s="299"/>
      <c r="T322" s="248">
        <v>31</v>
      </c>
      <c r="U322" s="248" t="s">
        <v>397</v>
      </c>
      <c r="V322" s="248" t="s">
        <v>466</v>
      </c>
      <c r="W322" s="248"/>
      <c r="X322" s="248"/>
      <c r="Y322" s="248"/>
      <c r="Z322" s="248"/>
    </row>
    <row r="323" spans="1:27" x14ac:dyDescent="0.4">
      <c r="A323" s="297"/>
      <c r="B323" s="297"/>
      <c r="C323" s="301" t="s">
        <v>3</v>
      </c>
      <c r="D323" s="302"/>
      <c r="E323" s="301"/>
      <c r="F323" s="301" t="s">
        <v>4</v>
      </c>
      <c r="G323" s="302"/>
      <c r="L323" s="297"/>
      <c r="M323" s="297"/>
      <c r="N323" s="301" t="s">
        <v>3</v>
      </c>
      <c r="O323" s="302"/>
      <c r="P323" s="301"/>
      <c r="Q323" s="301" t="s">
        <v>4</v>
      </c>
      <c r="R323" s="302"/>
      <c r="T323" s="248"/>
      <c r="U323" s="248"/>
      <c r="V323" s="248" t="s">
        <v>475</v>
      </c>
      <c r="W323" s="248"/>
      <c r="X323" s="248"/>
      <c r="Y323" s="248"/>
      <c r="Z323" s="248"/>
    </row>
    <row r="324" spans="1:27" x14ac:dyDescent="0.4">
      <c r="A324" s="297"/>
      <c r="B324" s="297"/>
      <c r="C324" s="301" t="s">
        <v>753</v>
      </c>
      <c r="D324" s="302">
        <v>117000</v>
      </c>
      <c r="E324" s="301"/>
      <c r="F324" s="301" t="s">
        <v>749</v>
      </c>
      <c r="G324" s="302">
        <v>117000</v>
      </c>
      <c r="L324" s="297"/>
      <c r="M324" s="297"/>
      <c r="N324" s="301" t="s">
        <v>753</v>
      </c>
      <c r="O324" s="302">
        <v>117000</v>
      </c>
      <c r="P324" s="301"/>
      <c r="Q324" s="301" t="s">
        <v>749</v>
      </c>
      <c r="R324" s="302">
        <v>117000</v>
      </c>
      <c r="T324" s="248"/>
      <c r="U324" s="248"/>
      <c r="V324" s="388" t="s">
        <v>3</v>
      </c>
      <c r="W324" s="388"/>
      <c r="X324" s="388"/>
      <c r="Y324" s="388" t="s">
        <v>4</v>
      </c>
      <c r="Z324" s="388"/>
    </row>
    <row r="325" spans="1:27" x14ac:dyDescent="0.4">
      <c r="D325" s="156"/>
      <c r="G325" s="156"/>
      <c r="T325" s="248"/>
      <c r="U325" s="248"/>
      <c r="V325" s="388" t="s">
        <v>65</v>
      </c>
      <c r="W325" s="389">
        <v>3300</v>
      </c>
      <c r="X325" s="388"/>
      <c r="Y325" s="388" t="s">
        <v>99</v>
      </c>
      <c r="Z325" s="389">
        <v>3300</v>
      </c>
    </row>
    <row r="326" spans="1:27" x14ac:dyDescent="0.4">
      <c r="D326" s="156"/>
      <c r="G326" s="156"/>
      <c r="L326" s="297">
        <v>50</v>
      </c>
      <c r="M326" s="304" t="s">
        <v>395</v>
      </c>
      <c r="N326" s="297" t="s">
        <v>707</v>
      </c>
      <c r="O326" s="299"/>
      <c r="P326" s="297"/>
      <c r="Q326" s="297"/>
      <c r="R326" s="299"/>
    </row>
    <row r="327" spans="1:27" x14ac:dyDescent="0.4">
      <c r="A327">
        <v>59</v>
      </c>
      <c r="B327" s="308" t="s">
        <v>397</v>
      </c>
      <c r="C327" t="s">
        <v>710</v>
      </c>
      <c r="D327" s="156"/>
      <c r="G327" s="156"/>
      <c r="L327" s="297"/>
      <c r="M327" s="297" t="s">
        <v>812</v>
      </c>
      <c r="N327" s="297" t="s">
        <v>708</v>
      </c>
      <c r="O327" s="299"/>
      <c r="P327" s="297"/>
      <c r="Q327" s="297"/>
      <c r="R327" s="299"/>
      <c r="U327" s="159"/>
    </row>
    <row r="328" spans="1:27" x14ac:dyDescent="0.4">
      <c r="C328" t="s">
        <v>712</v>
      </c>
      <c r="D328" s="156"/>
      <c r="G328" s="156"/>
      <c r="L328" s="297"/>
      <c r="M328" s="297"/>
      <c r="N328" s="297" t="s">
        <v>709</v>
      </c>
      <c r="O328" s="299"/>
      <c r="P328" s="297"/>
      <c r="Q328" s="297"/>
      <c r="R328" s="300" t="s">
        <v>706</v>
      </c>
      <c r="Z328" s="159"/>
    </row>
    <row r="329" spans="1:27" x14ac:dyDescent="0.4">
      <c r="C329" t="s">
        <v>711</v>
      </c>
      <c r="D329" s="156"/>
      <c r="G329" s="309" t="s">
        <v>695</v>
      </c>
      <c r="H329" t="s">
        <v>126</v>
      </c>
      <c r="L329" s="297"/>
      <c r="M329" s="297"/>
      <c r="N329" s="301" t="s">
        <v>3</v>
      </c>
      <c r="O329" s="302"/>
      <c r="P329" s="301"/>
      <c r="Q329" s="301" t="s">
        <v>4</v>
      </c>
      <c r="R329" s="302"/>
    </row>
    <row r="330" spans="1:27" x14ac:dyDescent="0.4">
      <c r="C330" s="149" t="s">
        <v>3</v>
      </c>
      <c r="D330" s="165"/>
      <c r="E330" s="149"/>
      <c r="F330" s="149" t="s">
        <v>4</v>
      </c>
      <c r="G330" s="165"/>
      <c r="L330" s="297"/>
      <c r="M330" s="297"/>
      <c r="N330" s="301" t="s">
        <v>706</v>
      </c>
      <c r="O330" s="302">
        <v>10000</v>
      </c>
      <c r="P330" s="301"/>
      <c r="Q330" s="301" t="s">
        <v>65</v>
      </c>
      <c r="R330" s="302">
        <v>10000</v>
      </c>
      <c r="W330" s="156"/>
      <c r="Z330" s="156"/>
    </row>
    <row r="331" spans="1:27" x14ac:dyDescent="0.4">
      <c r="C331" s="149" t="s">
        <v>695</v>
      </c>
      <c r="D331" s="165">
        <v>1000</v>
      </c>
      <c r="E331" s="149"/>
      <c r="F331" s="149" t="s">
        <v>12</v>
      </c>
      <c r="G331" s="165">
        <v>1000</v>
      </c>
      <c r="L331" s="297"/>
      <c r="M331" s="297"/>
      <c r="N331" s="297"/>
      <c r="O331" s="297"/>
      <c r="P331" s="297"/>
      <c r="Q331" s="297"/>
      <c r="R331" s="297"/>
    </row>
    <row r="332" spans="1:27" x14ac:dyDescent="0.4">
      <c r="D332" s="156"/>
      <c r="G332" s="156" t="s">
        <v>12</v>
      </c>
      <c r="H332" t="s">
        <v>66</v>
      </c>
      <c r="L332" s="297">
        <v>59</v>
      </c>
      <c r="M332" s="387" t="s">
        <v>397</v>
      </c>
      <c r="N332" s="297" t="s">
        <v>710</v>
      </c>
      <c r="O332" s="299"/>
      <c r="P332" s="297" t="s">
        <v>816</v>
      </c>
      <c r="Q332" s="297"/>
      <c r="R332" s="299"/>
    </row>
    <row r="333" spans="1:27" x14ac:dyDescent="0.4">
      <c r="A333">
        <v>64</v>
      </c>
      <c r="B333" s="159" t="s">
        <v>395</v>
      </c>
      <c r="C333" t="s">
        <v>720</v>
      </c>
      <c r="D333" s="156"/>
      <c r="G333" s="156"/>
      <c r="L333" s="297"/>
      <c r="M333" s="297" t="s">
        <v>351</v>
      </c>
      <c r="N333" s="297" t="s">
        <v>712</v>
      </c>
      <c r="O333" s="299"/>
      <c r="P333" s="297"/>
      <c r="Q333" s="297"/>
      <c r="R333" s="299"/>
    </row>
    <row r="334" spans="1:27" x14ac:dyDescent="0.4">
      <c r="C334" t="s">
        <v>713</v>
      </c>
      <c r="D334" s="156"/>
      <c r="G334" s="156"/>
      <c r="L334" s="297"/>
      <c r="M334" s="297"/>
      <c r="N334" s="297" t="s">
        <v>711</v>
      </c>
      <c r="O334" s="299"/>
      <c r="P334" s="297"/>
      <c r="Q334" s="297"/>
      <c r="R334" s="300" t="s">
        <v>695</v>
      </c>
      <c r="S334" t="s">
        <v>126</v>
      </c>
      <c r="T334" s="248">
        <v>43</v>
      </c>
      <c r="U334" s="396" t="s">
        <v>397</v>
      </c>
      <c r="V334" s="248" t="s">
        <v>494</v>
      </c>
      <c r="W334" s="248"/>
      <c r="X334" s="248"/>
      <c r="Y334" s="248"/>
      <c r="Z334" s="261" t="s">
        <v>489</v>
      </c>
      <c r="AA334" t="s">
        <v>126</v>
      </c>
    </row>
    <row r="335" spans="1:27" x14ac:dyDescent="0.4">
      <c r="C335" s="149" t="s">
        <v>3</v>
      </c>
      <c r="D335" s="165"/>
      <c r="E335" s="149"/>
      <c r="F335" s="149" t="s">
        <v>4</v>
      </c>
      <c r="G335" s="165"/>
      <c r="L335" s="297"/>
      <c r="M335" s="297"/>
      <c r="N335" s="301" t="s">
        <v>3</v>
      </c>
      <c r="O335" s="302"/>
      <c r="P335" s="301"/>
      <c r="Q335" s="301" t="s">
        <v>4</v>
      </c>
      <c r="R335" s="302"/>
      <c r="T335" s="248"/>
      <c r="U335" s="248"/>
      <c r="V335" s="248" t="s">
        <v>499</v>
      </c>
      <c r="W335" s="248"/>
      <c r="X335" s="248"/>
      <c r="Y335" s="248"/>
      <c r="Z335" s="248"/>
    </row>
    <row r="336" spans="1:27" x14ac:dyDescent="0.4">
      <c r="C336" s="149" t="s">
        <v>12</v>
      </c>
      <c r="D336" s="165">
        <v>1000</v>
      </c>
      <c r="E336" s="149"/>
      <c r="F336" s="149" t="s">
        <v>695</v>
      </c>
      <c r="G336" s="165">
        <v>1000</v>
      </c>
      <c r="L336" s="297"/>
      <c r="M336" s="297"/>
      <c r="N336" s="301" t="s">
        <v>695</v>
      </c>
      <c r="O336" s="302">
        <v>1000</v>
      </c>
      <c r="P336" s="301"/>
      <c r="Q336" s="301" t="s">
        <v>12</v>
      </c>
      <c r="R336" s="302">
        <v>1000</v>
      </c>
      <c r="T336" s="248"/>
      <c r="U336" s="248"/>
      <c r="V336" s="388" t="s">
        <v>3</v>
      </c>
      <c r="W336" s="388"/>
      <c r="X336" s="388"/>
      <c r="Y336" s="388" t="s">
        <v>4</v>
      </c>
      <c r="Z336" s="388"/>
      <c r="AA336" t="s">
        <v>498</v>
      </c>
    </row>
    <row r="337" spans="1:27" x14ac:dyDescent="0.4">
      <c r="D337" s="156"/>
      <c r="G337" s="156"/>
      <c r="L337" s="297"/>
      <c r="M337" s="297"/>
      <c r="N337" s="297"/>
      <c r="O337" s="299"/>
      <c r="P337" s="297"/>
      <c r="Q337" s="297"/>
      <c r="R337" s="299" t="s">
        <v>12</v>
      </c>
      <c r="S337" t="s">
        <v>66</v>
      </c>
      <c r="T337" s="248"/>
      <c r="U337" s="248"/>
      <c r="V337" s="388" t="s">
        <v>489</v>
      </c>
      <c r="W337" s="389">
        <v>10000</v>
      </c>
      <c r="X337" s="388"/>
      <c r="Y337" s="388" t="s">
        <v>29</v>
      </c>
      <c r="Z337" s="389">
        <v>10000</v>
      </c>
    </row>
    <row r="338" spans="1:27" x14ac:dyDescent="0.4">
      <c r="A338">
        <v>70</v>
      </c>
      <c r="B338" s="308" t="s">
        <v>397</v>
      </c>
      <c r="C338" t="s">
        <v>714</v>
      </c>
      <c r="D338" s="156"/>
      <c r="G338" s="156"/>
      <c r="L338" s="297">
        <v>64</v>
      </c>
      <c r="M338" s="304" t="s">
        <v>395</v>
      </c>
      <c r="N338" s="297" t="s">
        <v>720</v>
      </c>
      <c r="O338" s="299"/>
      <c r="P338" s="297"/>
      <c r="Q338" s="297"/>
      <c r="R338" s="299"/>
      <c r="T338" s="248"/>
      <c r="U338" s="248"/>
      <c r="V338" s="248"/>
      <c r="W338" s="248"/>
      <c r="X338" s="248"/>
      <c r="Y338" s="248"/>
      <c r="Z338" s="248"/>
    </row>
    <row r="339" spans="1:27" x14ac:dyDescent="0.4">
      <c r="C339" t="s">
        <v>715</v>
      </c>
      <c r="D339" s="156"/>
      <c r="G339" s="309" t="s">
        <v>706</v>
      </c>
      <c r="H339" t="s">
        <v>126</v>
      </c>
      <c r="L339" s="297"/>
      <c r="M339" s="297" t="s">
        <v>352</v>
      </c>
      <c r="N339" s="297" t="s">
        <v>713</v>
      </c>
      <c r="O339" s="299"/>
      <c r="P339" s="297"/>
      <c r="Q339" s="297"/>
      <c r="R339" s="299"/>
      <c r="T339" s="248">
        <v>43</v>
      </c>
      <c r="U339" s="396" t="s">
        <v>397</v>
      </c>
      <c r="V339" s="248" t="s">
        <v>741</v>
      </c>
      <c r="W339" s="248"/>
      <c r="X339" s="248"/>
      <c r="Y339" s="248"/>
      <c r="Z339" s="248"/>
    </row>
    <row r="340" spans="1:27" x14ac:dyDescent="0.4">
      <c r="C340" s="149" t="s">
        <v>3</v>
      </c>
      <c r="D340" s="165"/>
      <c r="E340" s="149"/>
      <c r="F340" s="149" t="s">
        <v>4</v>
      </c>
      <c r="G340" s="165"/>
      <c r="L340" s="297"/>
      <c r="M340" s="297"/>
      <c r="N340" s="301" t="s">
        <v>3</v>
      </c>
      <c r="O340" s="302"/>
      <c r="P340" s="301"/>
      <c r="Q340" s="301" t="s">
        <v>4</v>
      </c>
      <c r="R340" s="302"/>
      <c r="T340" s="248"/>
      <c r="U340" s="248"/>
      <c r="V340" s="248"/>
      <c r="W340" s="248"/>
      <c r="X340" s="248"/>
      <c r="Y340" s="248"/>
      <c r="Z340" s="248"/>
    </row>
    <row r="341" spans="1:27" x14ac:dyDescent="0.4">
      <c r="C341" s="149" t="s">
        <v>65</v>
      </c>
      <c r="D341" s="165">
        <v>2400</v>
      </c>
      <c r="E341" s="149"/>
      <c r="F341" s="149" t="s">
        <v>12</v>
      </c>
      <c r="G341" s="165">
        <v>2400</v>
      </c>
      <c r="L341" s="297"/>
      <c r="M341" s="297"/>
      <c r="N341" s="301" t="s">
        <v>12</v>
      </c>
      <c r="O341" s="302">
        <v>1000</v>
      </c>
      <c r="P341" s="301"/>
      <c r="Q341" s="301" t="s">
        <v>695</v>
      </c>
      <c r="R341" s="302">
        <v>1000</v>
      </c>
      <c r="T341" s="248"/>
      <c r="U341" s="248"/>
      <c r="V341" s="388" t="s">
        <v>3</v>
      </c>
      <c r="W341" s="388"/>
      <c r="X341" s="388"/>
      <c r="Y341" s="388" t="s">
        <v>4</v>
      </c>
      <c r="Z341" s="388"/>
    </row>
    <row r="342" spans="1:27" x14ac:dyDescent="0.4">
      <c r="D342" s="156"/>
      <c r="G342" s="156"/>
      <c r="L342" s="297"/>
      <c r="M342" s="297"/>
      <c r="N342" s="297"/>
      <c r="O342" s="299"/>
      <c r="P342" s="297"/>
      <c r="Q342" s="297"/>
      <c r="R342" s="299"/>
      <c r="T342" s="248"/>
      <c r="U342" s="248"/>
      <c r="V342" s="388" t="s">
        <v>325</v>
      </c>
      <c r="W342" s="389">
        <v>10000</v>
      </c>
      <c r="X342" s="388"/>
      <c r="Y342" s="388" t="s">
        <v>489</v>
      </c>
      <c r="Z342" s="389">
        <v>10000</v>
      </c>
    </row>
    <row r="343" spans="1:27" x14ac:dyDescent="0.4">
      <c r="A343">
        <v>69</v>
      </c>
      <c r="B343" s="308" t="s">
        <v>397</v>
      </c>
      <c r="C343" t="s">
        <v>716</v>
      </c>
      <c r="L343" s="297">
        <v>70</v>
      </c>
      <c r="M343" s="387" t="s">
        <v>397</v>
      </c>
      <c r="N343" s="297" t="s">
        <v>714</v>
      </c>
      <c r="O343" s="299"/>
      <c r="P343" s="297"/>
      <c r="Q343" s="297"/>
      <c r="R343" s="299"/>
      <c r="T343" s="248"/>
      <c r="U343" s="248"/>
      <c r="V343" s="248"/>
      <c r="W343" s="248"/>
      <c r="X343" s="248"/>
      <c r="Y343" s="248"/>
      <c r="Z343" s="248"/>
    </row>
    <row r="344" spans="1:27" x14ac:dyDescent="0.4">
      <c r="C344" s="149" t="s">
        <v>3</v>
      </c>
      <c r="D344" s="165"/>
      <c r="E344" s="149"/>
      <c r="F344" s="149" t="s">
        <v>4</v>
      </c>
      <c r="G344" s="165"/>
      <c r="L344" s="297"/>
      <c r="M344" s="297" t="s">
        <v>812</v>
      </c>
      <c r="N344" s="297" t="s">
        <v>715</v>
      </c>
      <c r="O344" s="299"/>
      <c r="P344" s="297"/>
      <c r="Q344" s="297"/>
      <c r="R344" s="300" t="s">
        <v>706</v>
      </c>
      <c r="S344" t="s">
        <v>126</v>
      </c>
    </row>
    <row r="345" spans="1:27" x14ac:dyDescent="0.4">
      <c r="C345" s="149" t="s">
        <v>65</v>
      </c>
      <c r="D345" s="165">
        <v>10000</v>
      </c>
      <c r="E345" s="149"/>
      <c r="F345" s="149" t="s">
        <v>706</v>
      </c>
      <c r="G345" s="165">
        <v>10000</v>
      </c>
      <c r="L345" s="297"/>
      <c r="M345" s="297"/>
      <c r="N345" s="301" t="s">
        <v>3</v>
      </c>
      <c r="O345" s="302"/>
      <c r="P345" s="301"/>
      <c r="Q345" s="301" t="s">
        <v>4</v>
      </c>
      <c r="R345" s="302"/>
    </row>
    <row r="346" spans="1:27" x14ac:dyDescent="0.4">
      <c r="D346" s="156"/>
      <c r="G346" s="156"/>
      <c r="L346" s="297"/>
      <c r="M346" s="297"/>
      <c r="N346" s="301" t="s">
        <v>65</v>
      </c>
      <c r="O346" s="302">
        <v>2400</v>
      </c>
      <c r="P346" s="301"/>
      <c r="Q346" s="301" t="s">
        <v>12</v>
      </c>
      <c r="R346" s="302">
        <v>2400</v>
      </c>
    </row>
    <row r="347" spans="1:27" x14ac:dyDescent="0.4">
      <c r="D347" s="156"/>
      <c r="G347" s="156"/>
      <c r="L347" s="297"/>
      <c r="M347" s="297"/>
      <c r="N347" s="297"/>
      <c r="O347" s="299"/>
      <c r="P347" s="297"/>
      <c r="Q347" s="297"/>
      <c r="R347" s="299"/>
    </row>
    <row r="348" spans="1:27" x14ac:dyDescent="0.4">
      <c r="A348" s="297">
        <v>53</v>
      </c>
      <c r="B348" s="304" t="s">
        <v>395</v>
      </c>
      <c r="C348" s="297" t="s">
        <v>690</v>
      </c>
      <c r="D348" s="299"/>
      <c r="E348" s="297"/>
      <c r="F348" s="297"/>
      <c r="G348" s="300" t="s">
        <v>511</v>
      </c>
      <c r="H348" t="s">
        <v>73</v>
      </c>
      <c r="I348" t="s">
        <v>718</v>
      </c>
      <c r="L348" s="297">
        <v>69</v>
      </c>
      <c r="M348" s="387" t="s">
        <v>397</v>
      </c>
      <c r="N348" s="297" t="s">
        <v>716</v>
      </c>
      <c r="O348" s="297"/>
      <c r="P348" s="297"/>
      <c r="Q348" s="297"/>
      <c r="R348" s="297"/>
    </row>
    <row r="349" spans="1:27" x14ac:dyDescent="0.4">
      <c r="A349" s="297"/>
      <c r="B349" s="297"/>
      <c r="C349" s="297" t="s">
        <v>692</v>
      </c>
      <c r="D349" s="299"/>
      <c r="E349" s="297"/>
      <c r="F349" s="297"/>
      <c r="G349" s="299"/>
      <c r="L349" s="297"/>
      <c r="M349" s="297" t="s">
        <v>812</v>
      </c>
      <c r="N349" s="301" t="s">
        <v>3</v>
      </c>
      <c r="O349" s="302"/>
      <c r="P349" s="301"/>
      <c r="Q349" s="301" t="s">
        <v>4</v>
      </c>
      <c r="R349" s="302"/>
    </row>
    <row r="350" spans="1:27" x14ac:dyDescent="0.4">
      <c r="A350" s="297"/>
      <c r="B350" s="297"/>
      <c r="C350" s="301" t="s">
        <v>3</v>
      </c>
      <c r="D350" s="302"/>
      <c r="E350" s="301"/>
      <c r="F350" s="301" t="s">
        <v>4</v>
      </c>
      <c r="G350" s="302"/>
      <c r="L350" s="297"/>
      <c r="M350" s="297"/>
      <c r="N350" s="301" t="s">
        <v>65</v>
      </c>
      <c r="O350" s="302">
        <v>10000</v>
      </c>
      <c r="P350" s="301"/>
      <c r="Q350" s="301" t="s">
        <v>706</v>
      </c>
      <c r="R350" s="302">
        <v>10000</v>
      </c>
    </row>
    <row r="351" spans="1:27" x14ac:dyDescent="0.4">
      <c r="A351" s="297"/>
      <c r="B351" s="297"/>
      <c r="C351" s="301" t="s">
        <v>41</v>
      </c>
      <c r="D351" s="302">
        <v>100000</v>
      </c>
      <c r="E351" s="301"/>
      <c r="F351" s="301" t="s">
        <v>511</v>
      </c>
      <c r="G351" s="302">
        <v>100000</v>
      </c>
    </row>
    <row r="352" spans="1:27" x14ac:dyDescent="0.4">
      <c r="A352" s="297"/>
      <c r="B352" s="297"/>
      <c r="C352" s="299"/>
      <c r="D352" s="299"/>
      <c r="E352" s="297"/>
      <c r="F352" s="297"/>
      <c r="G352" s="299"/>
      <c r="L352" s="297">
        <v>8</v>
      </c>
      <c r="M352" s="298" t="s">
        <v>395</v>
      </c>
      <c r="N352" s="297" t="s">
        <v>485</v>
      </c>
      <c r="O352" s="299"/>
      <c r="P352" s="297"/>
      <c r="Q352" s="297"/>
      <c r="R352" s="300" t="s">
        <v>486</v>
      </c>
      <c r="S352" t="s">
        <v>126</v>
      </c>
      <c r="T352" s="248">
        <v>23</v>
      </c>
      <c r="U352" s="261" t="s">
        <v>395</v>
      </c>
      <c r="V352" s="248" t="s">
        <v>455</v>
      </c>
      <c r="W352" s="248"/>
      <c r="X352" s="248"/>
      <c r="Y352" s="248"/>
      <c r="Z352" s="261" t="s">
        <v>456</v>
      </c>
      <c r="AA352" t="s">
        <v>126</v>
      </c>
    </row>
    <row r="353" spans="1:27" x14ac:dyDescent="0.4">
      <c r="A353" s="297">
        <v>61</v>
      </c>
      <c r="B353" s="307" t="s">
        <v>397</v>
      </c>
      <c r="C353" s="297" t="s">
        <v>696</v>
      </c>
      <c r="D353" s="299"/>
      <c r="E353" s="297"/>
      <c r="F353" s="297"/>
      <c r="G353" s="299"/>
      <c r="L353" s="297"/>
      <c r="M353" s="297" t="s">
        <v>812</v>
      </c>
      <c r="N353" s="297" t="s">
        <v>654</v>
      </c>
      <c r="O353" s="299"/>
      <c r="P353" s="297"/>
      <c r="Q353" s="297"/>
      <c r="R353" s="299"/>
      <c r="T353" s="248"/>
      <c r="U353" s="248"/>
      <c r="V353" s="248" t="s">
        <v>457</v>
      </c>
      <c r="W353" s="248"/>
      <c r="X353" s="248"/>
      <c r="Y353" s="248"/>
      <c r="Z353" s="248"/>
    </row>
    <row r="354" spans="1:27" x14ac:dyDescent="0.4">
      <c r="A354" s="297"/>
      <c r="B354" s="297"/>
      <c r="C354" s="297" t="s">
        <v>693</v>
      </c>
      <c r="D354" s="299"/>
      <c r="E354" s="297"/>
      <c r="F354" s="297"/>
      <c r="G354" s="299"/>
      <c r="L354" s="297"/>
      <c r="M354" s="297"/>
      <c r="N354" s="301" t="s">
        <v>3</v>
      </c>
      <c r="O354" s="302"/>
      <c r="P354" s="301"/>
      <c r="Q354" s="301" t="s">
        <v>4</v>
      </c>
      <c r="R354" s="302"/>
      <c r="T354" s="248"/>
      <c r="U354" s="248"/>
      <c r="V354" s="388" t="s">
        <v>3</v>
      </c>
      <c r="W354" s="388"/>
      <c r="X354" s="388"/>
      <c r="Y354" s="388" t="s">
        <v>4</v>
      </c>
      <c r="Z354" s="388"/>
    </row>
    <row r="355" spans="1:27" x14ac:dyDescent="0.4">
      <c r="A355" s="297"/>
      <c r="B355" s="297"/>
      <c r="C355" s="301" t="s">
        <v>3</v>
      </c>
      <c r="D355" s="302"/>
      <c r="E355" s="301"/>
      <c r="F355" s="301" t="s">
        <v>4</v>
      </c>
      <c r="G355" s="302"/>
      <c r="L355" s="297"/>
      <c r="M355" s="297"/>
      <c r="N355" s="301" t="s">
        <v>338</v>
      </c>
      <c r="O355" s="302">
        <v>156000</v>
      </c>
      <c r="P355" s="301"/>
      <c r="Q355" s="301" t="s">
        <v>32</v>
      </c>
      <c r="R355" s="302">
        <v>156000</v>
      </c>
      <c r="T355" s="248"/>
      <c r="U355" s="248"/>
      <c r="V355" s="388" t="s">
        <v>456</v>
      </c>
      <c r="W355" s="389">
        <v>1000</v>
      </c>
      <c r="X355" s="388"/>
      <c r="Y355" s="388" t="s">
        <v>65</v>
      </c>
      <c r="Z355" s="389">
        <v>1000</v>
      </c>
    </row>
    <row r="356" spans="1:27" x14ac:dyDescent="0.4">
      <c r="A356" s="297"/>
      <c r="B356" s="297"/>
      <c r="C356" s="301" t="s">
        <v>511</v>
      </c>
      <c r="D356" s="302">
        <v>100000</v>
      </c>
      <c r="E356" s="301"/>
      <c r="F356" s="301" t="s">
        <v>41</v>
      </c>
      <c r="G356" s="302">
        <v>100000</v>
      </c>
      <c r="L356" s="297"/>
      <c r="M356" s="297"/>
      <c r="N356" s="297"/>
      <c r="O356" s="299"/>
      <c r="P356" s="297"/>
      <c r="Q356" s="297"/>
      <c r="R356" s="299"/>
      <c r="T356" s="248"/>
      <c r="U356" s="248"/>
      <c r="V356" s="248"/>
      <c r="W356" s="248"/>
      <c r="X356" s="248"/>
      <c r="Y356" s="248"/>
      <c r="Z356" s="248"/>
    </row>
    <row r="357" spans="1:27" x14ac:dyDescent="0.4">
      <c r="A357" s="297"/>
      <c r="B357" s="297"/>
      <c r="C357" s="297"/>
      <c r="D357" s="299"/>
      <c r="E357" s="297"/>
      <c r="F357" s="297"/>
      <c r="G357" s="299"/>
      <c r="L357" s="297"/>
      <c r="M357" s="297"/>
      <c r="N357" s="297"/>
      <c r="O357" s="299"/>
      <c r="P357" s="297"/>
      <c r="Q357" s="297"/>
      <c r="R357" s="299"/>
      <c r="T357" s="248">
        <v>24</v>
      </c>
      <c r="U357" s="261" t="s">
        <v>395</v>
      </c>
      <c r="V357" s="248" t="s">
        <v>458</v>
      </c>
      <c r="W357" s="248"/>
      <c r="X357" s="248"/>
      <c r="Y357" s="248"/>
      <c r="Z357" s="248"/>
    </row>
    <row r="358" spans="1:27" x14ac:dyDescent="0.4">
      <c r="A358" s="297">
        <v>66</v>
      </c>
      <c r="B358" s="304" t="s">
        <v>395</v>
      </c>
      <c r="C358" s="297" t="s">
        <v>691</v>
      </c>
      <c r="D358" s="299"/>
      <c r="E358" s="297"/>
      <c r="F358" s="297"/>
      <c r="G358" s="299"/>
      <c r="L358" s="297"/>
      <c r="M358" s="303" t="s">
        <v>656</v>
      </c>
      <c r="N358" s="297"/>
      <c r="O358" s="299"/>
      <c r="P358" s="297"/>
      <c r="Q358" s="297"/>
      <c r="R358" s="299"/>
      <c r="T358" s="248"/>
      <c r="U358" s="248"/>
      <c r="V358" s="388" t="s">
        <v>3</v>
      </c>
      <c r="W358" s="388"/>
      <c r="X358" s="388"/>
      <c r="Y358" s="388" t="s">
        <v>4</v>
      </c>
      <c r="Z358" s="388"/>
    </row>
    <row r="359" spans="1:27" x14ac:dyDescent="0.4">
      <c r="A359" s="297"/>
      <c r="B359" s="297"/>
      <c r="C359" s="297" t="s">
        <v>694</v>
      </c>
      <c r="D359" s="299"/>
      <c r="E359" s="297"/>
      <c r="F359" s="297"/>
      <c r="G359" s="299"/>
      <c r="L359" s="297">
        <v>13</v>
      </c>
      <c r="M359" s="305" t="s">
        <v>397</v>
      </c>
      <c r="N359" s="297" t="s">
        <v>667</v>
      </c>
      <c r="O359" s="299"/>
      <c r="P359" s="297" t="s">
        <v>814</v>
      </c>
      <c r="Q359" s="297"/>
      <c r="R359" s="299"/>
      <c r="T359" s="248"/>
      <c r="U359" s="248"/>
      <c r="V359" s="388" t="s">
        <v>244</v>
      </c>
      <c r="W359" s="389">
        <v>1000</v>
      </c>
      <c r="X359" s="388"/>
      <c r="Y359" s="388" t="s">
        <v>456</v>
      </c>
      <c r="Z359" s="389">
        <v>1000</v>
      </c>
    </row>
    <row r="360" spans="1:27" x14ac:dyDescent="0.4">
      <c r="A360" s="297"/>
      <c r="B360" s="297"/>
      <c r="C360" s="301" t="s">
        <v>3</v>
      </c>
      <c r="D360" s="302"/>
      <c r="E360" s="301"/>
      <c r="F360" s="301" t="s">
        <v>4</v>
      </c>
      <c r="G360" s="302"/>
      <c r="L360" s="297"/>
      <c r="M360" s="298" t="s">
        <v>351</v>
      </c>
      <c r="N360" s="297" t="s">
        <v>659</v>
      </c>
      <c r="O360" s="299"/>
      <c r="P360" s="297"/>
      <c r="Q360" s="297"/>
      <c r="R360" s="299"/>
      <c r="T360" s="248"/>
      <c r="U360" s="248"/>
      <c r="V360" s="248"/>
      <c r="W360" s="248"/>
      <c r="X360" s="248"/>
      <c r="Y360" s="248"/>
      <c r="Z360" s="248"/>
    </row>
    <row r="361" spans="1:27" x14ac:dyDescent="0.4">
      <c r="A361" s="297"/>
      <c r="B361" s="297"/>
      <c r="C361" s="301" t="s">
        <v>41</v>
      </c>
      <c r="D361" s="302">
        <v>100000</v>
      </c>
      <c r="E361" s="301"/>
      <c r="F361" s="301" t="s">
        <v>65</v>
      </c>
      <c r="G361" s="302">
        <v>100000</v>
      </c>
      <c r="L361" s="297"/>
      <c r="M361" s="297"/>
      <c r="N361" s="301" t="s">
        <v>3</v>
      </c>
      <c r="O361" s="302"/>
      <c r="P361" s="301"/>
      <c r="Q361" s="301" t="s">
        <v>4</v>
      </c>
      <c r="R361" s="302"/>
      <c r="T361" s="248">
        <v>22</v>
      </c>
      <c r="U361" s="261" t="s">
        <v>395</v>
      </c>
      <c r="V361" s="248" t="s">
        <v>459</v>
      </c>
      <c r="W361" s="248"/>
      <c r="X361" s="248"/>
      <c r="Y361" s="248"/>
      <c r="Z361" s="261" t="s">
        <v>57</v>
      </c>
      <c r="AA361" t="s">
        <v>73</v>
      </c>
    </row>
    <row r="362" spans="1:27" x14ac:dyDescent="0.4">
      <c r="D362" s="156"/>
      <c r="G362" s="156"/>
      <c r="L362" s="297"/>
      <c r="M362" s="297"/>
      <c r="N362" s="301" t="s">
        <v>486</v>
      </c>
      <c r="O362" s="302">
        <v>117000</v>
      </c>
      <c r="P362" s="301"/>
      <c r="Q362" s="301" t="s">
        <v>338</v>
      </c>
      <c r="R362" s="302">
        <v>117000</v>
      </c>
      <c r="T362" s="248"/>
      <c r="U362" s="248"/>
      <c r="V362" s="388" t="s">
        <v>3</v>
      </c>
      <c r="W362" s="391"/>
      <c r="X362" s="388"/>
      <c r="Y362" s="392" t="s">
        <v>4</v>
      </c>
      <c r="Z362" s="388"/>
    </row>
    <row r="363" spans="1:27" x14ac:dyDescent="0.4">
      <c r="L363" s="297"/>
      <c r="M363" s="297"/>
      <c r="N363" s="297" t="s">
        <v>658</v>
      </c>
      <c r="O363" s="299"/>
      <c r="P363" s="297"/>
      <c r="Q363" s="297"/>
      <c r="R363" s="299"/>
      <c r="T363" s="248"/>
      <c r="U363" s="248"/>
      <c r="V363" s="388" t="s">
        <v>244</v>
      </c>
      <c r="W363" s="393">
        <v>9000</v>
      </c>
      <c r="X363" s="388"/>
      <c r="Y363" s="392" t="s">
        <v>57</v>
      </c>
      <c r="Z363" s="389">
        <v>9000</v>
      </c>
    </row>
    <row r="364" spans="1:27" x14ac:dyDescent="0.4">
      <c r="L364" s="297"/>
      <c r="M364" s="297"/>
      <c r="N364" s="297"/>
      <c r="O364" s="299"/>
      <c r="P364" s="297"/>
      <c r="Q364" s="297"/>
      <c r="R364" s="299"/>
      <c r="T364" s="248"/>
      <c r="U364" s="248"/>
      <c r="V364" s="248"/>
      <c r="W364" s="394"/>
      <c r="X364" s="394"/>
      <c r="Y364" s="248"/>
      <c r="Z364" s="248"/>
    </row>
    <row r="365" spans="1:27" x14ac:dyDescent="0.4">
      <c r="B365" t="s">
        <v>589</v>
      </c>
      <c r="L365" s="297"/>
      <c r="M365" s="297"/>
      <c r="N365" s="297"/>
      <c r="O365" s="299"/>
      <c r="P365" s="297"/>
      <c r="Q365" s="297"/>
      <c r="R365" s="299"/>
      <c r="T365" s="248">
        <v>33</v>
      </c>
      <c r="U365" s="261" t="s">
        <v>395</v>
      </c>
      <c r="V365" s="248" t="s">
        <v>460</v>
      </c>
      <c r="W365" s="248"/>
      <c r="X365" s="248"/>
      <c r="Y365" s="248"/>
      <c r="Z365" s="261" t="s">
        <v>57</v>
      </c>
      <c r="AA365" t="s">
        <v>73</v>
      </c>
    </row>
    <row r="366" spans="1:27" x14ac:dyDescent="0.4">
      <c r="L366" s="297">
        <v>17</v>
      </c>
      <c r="M366" s="304" t="s">
        <v>395</v>
      </c>
      <c r="N366" s="297" t="s">
        <v>655</v>
      </c>
      <c r="O366" s="299"/>
      <c r="P366" s="297"/>
      <c r="Q366" s="297"/>
      <c r="R366" s="299"/>
      <c r="T366" s="248"/>
      <c r="U366" s="248"/>
      <c r="V366" s="248" t="s">
        <v>461</v>
      </c>
      <c r="W366" s="248"/>
      <c r="X366" s="395"/>
      <c r="Y366" s="248"/>
      <c r="Z366" s="248"/>
    </row>
    <row r="367" spans="1:27" x14ac:dyDescent="0.4">
      <c r="A367">
        <v>56</v>
      </c>
      <c r="B367" s="159" t="s">
        <v>395</v>
      </c>
      <c r="C367" t="s">
        <v>717</v>
      </c>
      <c r="G367" s="286" t="s">
        <v>590</v>
      </c>
      <c r="L367" s="297"/>
      <c r="M367" s="304" t="s">
        <v>352</v>
      </c>
      <c r="N367" s="297" t="s">
        <v>657</v>
      </c>
      <c r="O367" s="299"/>
      <c r="P367" s="297"/>
      <c r="Q367" s="297"/>
      <c r="R367" s="299"/>
      <c r="T367" s="248"/>
      <c r="U367" s="248"/>
      <c r="V367" s="388" t="s">
        <v>3</v>
      </c>
      <c r="W367" s="391"/>
      <c r="X367" s="388"/>
      <c r="Y367" s="392" t="s">
        <v>4</v>
      </c>
      <c r="Z367" s="388"/>
    </row>
    <row r="368" spans="1:27" x14ac:dyDescent="0.4">
      <c r="C368" t="s">
        <v>580</v>
      </c>
      <c r="L368" s="297"/>
      <c r="M368" s="297"/>
      <c r="N368" s="301" t="s">
        <v>3</v>
      </c>
      <c r="O368" s="302"/>
      <c r="P368" s="301"/>
      <c r="Q368" s="301" t="s">
        <v>4</v>
      </c>
      <c r="R368" s="302"/>
      <c r="T368" s="248"/>
      <c r="U368" s="248"/>
      <c r="V368" s="388" t="s">
        <v>57</v>
      </c>
      <c r="W368" s="393">
        <v>9000</v>
      </c>
      <c r="X368" s="388"/>
      <c r="Y368" s="392" t="s">
        <v>325</v>
      </c>
      <c r="Z368" s="389">
        <v>9000</v>
      </c>
    </row>
    <row r="369" spans="1:27" x14ac:dyDescent="0.4">
      <c r="C369" s="149" t="s">
        <v>3</v>
      </c>
      <c r="D369" s="149"/>
      <c r="E369" s="149"/>
      <c r="F369" s="149" t="s">
        <v>4</v>
      </c>
      <c r="G369" s="149"/>
      <c r="L369" s="297"/>
      <c r="M369" s="297"/>
      <c r="N369" s="301" t="s">
        <v>338</v>
      </c>
      <c r="O369" s="302">
        <v>117000</v>
      </c>
      <c r="P369" s="301"/>
      <c r="Q369" s="301" t="s">
        <v>486</v>
      </c>
      <c r="R369" s="302">
        <v>117000</v>
      </c>
      <c r="T369" s="248"/>
      <c r="U369" s="248"/>
      <c r="V369" s="248"/>
      <c r="W369" s="248"/>
      <c r="X369" s="248"/>
      <c r="Y369" s="248"/>
      <c r="Z369" s="248"/>
    </row>
    <row r="370" spans="1:27" x14ac:dyDescent="0.4">
      <c r="C370" s="149" t="s">
        <v>581</v>
      </c>
      <c r="D370" s="165">
        <v>5000</v>
      </c>
      <c r="E370" s="149"/>
      <c r="F370" s="149" t="s">
        <v>244</v>
      </c>
      <c r="G370" s="165">
        <v>5000</v>
      </c>
      <c r="M370" s="156"/>
    </row>
    <row r="371" spans="1:27" x14ac:dyDescent="0.4">
      <c r="C371" t="s">
        <v>582</v>
      </c>
      <c r="F371" t="s">
        <v>583</v>
      </c>
      <c r="L371" s="297">
        <v>53</v>
      </c>
      <c r="M371" s="304" t="s">
        <v>395</v>
      </c>
      <c r="N371" s="297" t="s">
        <v>818</v>
      </c>
      <c r="O371" s="299" t="s">
        <v>817</v>
      </c>
      <c r="P371" s="297"/>
      <c r="Q371" s="297"/>
      <c r="R371" s="300" t="s">
        <v>511</v>
      </c>
      <c r="S371" t="s">
        <v>73</v>
      </c>
      <c r="T371" s="248">
        <v>3</v>
      </c>
      <c r="U371" s="261" t="s">
        <v>395</v>
      </c>
      <c r="V371" s="248" t="s">
        <v>424</v>
      </c>
      <c r="W371" s="248"/>
      <c r="X371" s="248"/>
      <c r="Y371" s="248"/>
      <c r="Z371" s="248"/>
    </row>
    <row r="372" spans="1:27" x14ac:dyDescent="0.4">
      <c r="C372" t="s">
        <v>584</v>
      </c>
      <c r="L372" s="297"/>
      <c r="M372" s="298" t="s">
        <v>351</v>
      </c>
      <c r="N372" s="297" t="s">
        <v>692</v>
      </c>
      <c r="O372" s="299"/>
      <c r="P372" s="297"/>
      <c r="Q372" s="297"/>
      <c r="R372" s="299"/>
      <c r="T372" s="248"/>
      <c r="U372" s="248"/>
      <c r="V372" s="248" t="s">
        <v>425</v>
      </c>
      <c r="W372" s="248"/>
      <c r="X372" s="248"/>
      <c r="Y372" s="248"/>
      <c r="Z372" s="261" t="s">
        <v>426</v>
      </c>
      <c r="AA372" t="s">
        <v>73</v>
      </c>
    </row>
    <row r="373" spans="1:27" x14ac:dyDescent="0.4">
      <c r="C373" t="s">
        <v>587</v>
      </c>
      <c r="L373" s="297"/>
      <c r="M373" s="297"/>
      <c r="N373" s="301" t="s">
        <v>3</v>
      </c>
      <c r="O373" s="302"/>
      <c r="P373" s="301"/>
      <c r="Q373" s="301" t="s">
        <v>4</v>
      </c>
      <c r="R373" s="302"/>
      <c r="T373" s="248"/>
      <c r="U373" s="248"/>
      <c r="V373" s="388" t="s">
        <v>3</v>
      </c>
      <c r="W373" s="388"/>
      <c r="X373" s="388"/>
      <c r="Y373" s="388" t="s">
        <v>4</v>
      </c>
      <c r="Z373" s="388"/>
    </row>
    <row r="374" spans="1:27" x14ac:dyDescent="0.4">
      <c r="A374">
        <v>60</v>
      </c>
      <c r="B374" s="161" t="s">
        <v>397</v>
      </c>
      <c r="C374" t="s">
        <v>585</v>
      </c>
      <c r="L374" s="297"/>
      <c r="M374" s="297"/>
      <c r="N374" s="301" t="s">
        <v>41</v>
      </c>
      <c r="O374" s="302">
        <v>100000</v>
      </c>
      <c r="P374" s="301"/>
      <c r="Q374" s="301" t="s">
        <v>511</v>
      </c>
      <c r="R374" s="302">
        <v>100000</v>
      </c>
      <c r="T374" s="248"/>
      <c r="U374" s="248"/>
      <c r="V374" s="388" t="s">
        <v>427</v>
      </c>
      <c r="W374" s="389">
        <v>2000000</v>
      </c>
      <c r="X374" s="388"/>
      <c r="Y374" s="388" t="s">
        <v>426</v>
      </c>
      <c r="Z374" s="389">
        <v>2000000</v>
      </c>
    </row>
    <row r="375" spans="1:27" x14ac:dyDescent="0.4">
      <c r="C375" t="s">
        <v>586</v>
      </c>
      <c r="L375" s="297"/>
      <c r="M375" s="297"/>
      <c r="N375" s="299"/>
      <c r="O375" s="299"/>
      <c r="P375" s="297"/>
      <c r="Q375" s="297"/>
      <c r="R375" s="299"/>
      <c r="T375" s="248"/>
      <c r="U375" s="248"/>
      <c r="V375" s="248"/>
      <c r="W375" s="248"/>
      <c r="X375" s="248"/>
      <c r="Y375" s="248"/>
      <c r="Z375" s="248"/>
    </row>
    <row r="376" spans="1:27" x14ac:dyDescent="0.4">
      <c r="C376" s="149" t="s">
        <v>3</v>
      </c>
      <c r="D376" s="149"/>
      <c r="E376" s="149"/>
      <c r="F376" s="149" t="s">
        <v>4</v>
      </c>
      <c r="G376" s="149"/>
      <c r="L376" s="297">
        <v>61</v>
      </c>
      <c r="M376" s="307" t="s">
        <v>397</v>
      </c>
      <c r="N376" s="297" t="s">
        <v>696</v>
      </c>
      <c r="O376" s="299"/>
      <c r="P376" s="297"/>
      <c r="Q376" s="297"/>
      <c r="R376" s="299"/>
      <c r="T376" s="248">
        <v>11</v>
      </c>
      <c r="U376" s="261" t="s">
        <v>395</v>
      </c>
      <c r="V376" s="248" t="s">
        <v>434</v>
      </c>
      <c r="W376" s="248"/>
      <c r="X376" s="248"/>
      <c r="Y376" s="248"/>
      <c r="Z376" s="261" t="s">
        <v>426</v>
      </c>
      <c r="AA376" t="s">
        <v>73</v>
      </c>
    </row>
    <row r="377" spans="1:27" x14ac:dyDescent="0.4">
      <c r="C377" s="149" t="s">
        <v>244</v>
      </c>
      <c r="D377" s="165">
        <v>5000</v>
      </c>
      <c r="E377" s="149"/>
      <c r="F377" s="149" t="s">
        <v>563</v>
      </c>
      <c r="G377" s="165">
        <v>5000</v>
      </c>
      <c r="L377" s="297"/>
      <c r="M377" s="386" t="s">
        <v>352</v>
      </c>
      <c r="N377" s="297" t="s">
        <v>693</v>
      </c>
      <c r="O377" s="299"/>
      <c r="P377" s="297"/>
      <c r="Q377" s="297"/>
      <c r="R377" s="299"/>
      <c r="T377" s="248"/>
      <c r="U377" s="248"/>
      <c r="V377" s="248" t="s">
        <v>435</v>
      </c>
      <c r="W377" s="248"/>
      <c r="X377" s="248"/>
      <c r="Y377" s="248"/>
      <c r="Z377" s="248"/>
    </row>
    <row r="378" spans="1:27" x14ac:dyDescent="0.4">
      <c r="C378" t="s">
        <v>588</v>
      </c>
      <c r="L378" s="297"/>
      <c r="M378" s="297"/>
      <c r="N378" s="301" t="s">
        <v>3</v>
      </c>
      <c r="O378" s="302"/>
      <c r="P378" s="301"/>
      <c r="Q378" s="301" t="s">
        <v>4</v>
      </c>
      <c r="R378" s="302"/>
      <c r="T378" s="248"/>
      <c r="U378" s="248"/>
      <c r="V378" s="388" t="s">
        <v>3</v>
      </c>
      <c r="W378" s="388"/>
      <c r="X378" s="388"/>
      <c r="Y378" s="388" t="s">
        <v>4</v>
      </c>
      <c r="Z378" s="388"/>
    </row>
    <row r="379" spans="1:27" x14ac:dyDescent="0.4">
      <c r="L379" s="297"/>
      <c r="M379" s="297"/>
      <c r="N379" s="301" t="s">
        <v>511</v>
      </c>
      <c r="O379" s="302">
        <v>100000</v>
      </c>
      <c r="P379" s="301"/>
      <c r="Q379" s="301" t="s">
        <v>41</v>
      </c>
      <c r="R379" s="302">
        <v>100000</v>
      </c>
      <c r="T379" s="248"/>
      <c r="U379" s="248"/>
      <c r="V379" s="388" t="s">
        <v>426</v>
      </c>
      <c r="W379" s="389">
        <v>2000000</v>
      </c>
      <c r="X379" s="388"/>
      <c r="Y379" s="388" t="s">
        <v>32</v>
      </c>
      <c r="Z379" s="389">
        <v>2000000</v>
      </c>
    </row>
    <row r="380" spans="1:27" x14ac:dyDescent="0.4">
      <c r="C380" s="155" t="s">
        <v>697</v>
      </c>
      <c r="L380" s="297"/>
      <c r="M380" s="297"/>
      <c r="N380" s="297"/>
      <c r="O380" s="299"/>
      <c r="P380" s="297"/>
      <c r="Q380" s="297"/>
      <c r="R380" s="299"/>
      <c r="T380" s="248"/>
      <c r="U380" s="248"/>
      <c r="V380" s="248"/>
      <c r="W380" s="390"/>
      <c r="X380" s="248"/>
      <c r="Y380" s="248"/>
      <c r="Z380" s="390"/>
    </row>
    <row r="381" spans="1:27" x14ac:dyDescent="0.4">
      <c r="L381" s="297">
        <v>66</v>
      </c>
      <c r="M381" s="304" t="s">
        <v>395</v>
      </c>
      <c r="N381" s="297" t="s">
        <v>691</v>
      </c>
      <c r="O381" s="299"/>
      <c r="P381" s="297"/>
      <c r="Q381" s="297"/>
      <c r="R381" s="299"/>
      <c r="T381" s="248"/>
      <c r="U381" s="248"/>
      <c r="V381" s="248"/>
      <c r="W381" s="248"/>
      <c r="X381" s="248"/>
      <c r="Y381" s="248"/>
      <c r="Z381" s="248"/>
    </row>
    <row r="382" spans="1:27" x14ac:dyDescent="0.4">
      <c r="L382" s="297"/>
      <c r="M382" s="297" t="s">
        <v>812</v>
      </c>
      <c r="N382" s="297" t="s">
        <v>694</v>
      </c>
      <c r="O382" s="299"/>
      <c r="P382" s="297"/>
      <c r="Q382" s="297"/>
      <c r="R382" s="299"/>
      <c r="T382" s="248"/>
      <c r="U382" s="248"/>
      <c r="V382" s="248"/>
      <c r="W382" s="248"/>
      <c r="X382" s="248"/>
      <c r="Y382" s="248"/>
      <c r="Z382" s="248"/>
    </row>
    <row r="383" spans="1:27" x14ac:dyDescent="0.4">
      <c r="C383" t="s">
        <v>698</v>
      </c>
      <c r="L383" s="297"/>
      <c r="M383" s="297"/>
      <c r="N383" s="301" t="s">
        <v>3</v>
      </c>
      <c r="O383" s="302"/>
      <c r="P383" s="301"/>
      <c r="Q383" s="301" t="s">
        <v>4</v>
      </c>
      <c r="R383" s="302"/>
      <c r="T383" s="248"/>
      <c r="U383" s="248"/>
      <c r="V383" s="248"/>
      <c r="W383" s="248"/>
      <c r="X383" s="248"/>
      <c r="Y383" s="248"/>
      <c r="Z383" s="248"/>
    </row>
    <row r="384" spans="1:27" x14ac:dyDescent="0.4">
      <c r="B384" s="159" t="s">
        <v>395</v>
      </c>
      <c r="L384" s="297"/>
      <c r="M384" s="297"/>
      <c r="N384" s="301" t="s">
        <v>41</v>
      </c>
      <c r="O384" s="302">
        <v>100000</v>
      </c>
      <c r="P384" s="301"/>
      <c r="Q384" s="301" t="s">
        <v>65</v>
      </c>
      <c r="R384" s="302">
        <v>100000</v>
      </c>
      <c r="T384" s="248"/>
      <c r="U384" s="248"/>
      <c r="V384" s="248"/>
      <c r="W384" s="248"/>
      <c r="X384" s="248"/>
      <c r="Y384" s="248"/>
      <c r="Z384" s="248"/>
    </row>
    <row r="385" spans="2:7" x14ac:dyDescent="0.4">
      <c r="C385" t="s">
        <v>699</v>
      </c>
    </row>
    <row r="386" spans="2:7" x14ac:dyDescent="0.4">
      <c r="C386" s="149" t="s">
        <v>3</v>
      </c>
      <c r="D386" s="149"/>
      <c r="E386" s="149"/>
      <c r="F386" s="149" t="s">
        <v>4</v>
      </c>
      <c r="G386" s="149"/>
    </row>
    <row r="387" spans="2:7" x14ac:dyDescent="0.4">
      <c r="C387" s="149" t="s">
        <v>244</v>
      </c>
      <c r="D387" s="165">
        <v>1000</v>
      </c>
      <c r="E387" s="149"/>
      <c r="F387" s="149" t="s">
        <v>65</v>
      </c>
      <c r="G387" s="165">
        <v>1100</v>
      </c>
    </row>
    <row r="388" spans="2:7" x14ac:dyDescent="0.4">
      <c r="C388" s="149" t="s">
        <v>31</v>
      </c>
      <c r="D388" s="149">
        <v>100</v>
      </c>
      <c r="E388" s="149"/>
      <c r="F388" s="149"/>
      <c r="G388" s="149"/>
    </row>
    <row r="390" spans="2:7" x14ac:dyDescent="0.4">
      <c r="C390" t="s">
        <v>700</v>
      </c>
    </row>
    <row r="391" spans="2:7" x14ac:dyDescent="0.4">
      <c r="B391" s="161" t="s">
        <v>397</v>
      </c>
    </row>
    <row r="392" spans="2:7" x14ac:dyDescent="0.4">
      <c r="C392" t="s">
        <v>702</v>
      </c>
      <c r="G392" s="159" t="s">
        <v>705</v>
      </c>
    </row>
    <row r="393" spans="2:7" x14ac:dyDescent="0.4">
      <c r="C393" s="149" t="s">
        <v>3</v>
      </c>
      <c r="D393" s="149"/>
      <c r="E393" s="149"/>
      <c r="F393" s="149" t="s">
        <v>4</v>
      </c>
      <c r="G393" s="149"/>
    </row>
    <row r="394" spans="2:7" x14ac:dyDescent="0.4">
      <c r="C394" s="149" t="s">
        <v>65</v>
      </c>
      <c r="D394" s="165">
        <v>2200</v>
      </c>
      <c r="E394" s="149"/>
      <c r="F394" s="149" t="s">
        <v>100</v>
      </c>
      <c r="G394" s="165">
        <v>2000</v>
      </c>
    </row>
    <row r="395" spans="2:7" x14ac:dyDescent="0.4">
      <c r="C395" s="149"/>
      <c r="D395" s="149"/>
      <c r="E395" s="149"/>
      <c r="F395" s="149" t="s">
        <v>36</v>
      </c>
      <c r="G395" s="149">
        <v>200</v>
      </c>
    </row>
    <row r="397" spans="2:7" x14ac:dyDescent="0.4">
      <c r="B397" s="159" t="s">
        <v>395</v>
      </c>
      <c r="C397" t="s">
        <v>701</v>
      </c>
    </row>
    <row r="398" spans="2:7" x14ac:dyDescent="0.4">
      <c r="C398" s="149" t="s">
        <v>3</v>
      </c>
      <c r="D398" s="149"/>
      <c r="E398" s="149"/>
      <c r="F398" s="149" t="s">
        <v>4</v>
      </c>
      <c r="G398" s="149"/>
    </row>
    <row r="399" spans="2:7" x14ac:dyDescent="0.4">
      <c r="C399" s="149" t="s">
        <v>36</v>
      </c>
      <c r="D399" s="165">
        <v>200</v>
      </c>
      <c r="E399" s="149"/>
      <c r="F399" s="149" t="s">
        <v>31</v>
      </c>
      <c r="G399" s="165">
        <v>100</v>
      </c>
    </row>
    <row r="400" spans="2:7" x14ac:dyDescent="0.4">
      <c r="C400" s="149"/>
      <c r="D400" s="149"/>
      <c r="E400" s="149"/>
      <c r="F400" s="149" t="s">
        <v>512</v>
      </c>
      <c r="G400" s="149">
        <v>100</v>
      </c>
    </row>
    <row r="402" spans="2:21" x14ac:dyDescent="0.4">
      <c r="B402" s="159" t="s">
        <v>395</v>
      </c>
    </row>
    <row r="403" spans="2:21" x14ac:dyDescent="0.4">
      <c r="C403" t="s">
        <v>703</v>
      </c>
    </row>
    <row r="404" spans="2:21" x14ac:dyDescent="0.4">
      <c r="C404" s="149" t="s">
        <v>3</v>
      </c>
      <c r="D404" s="149"/>
      <c r="E404" s="149"/>
      <c r="F404" s="149" t="s">
        <v>4</v>
      </c>
      <c r="G404" s="149"/>
    </row>
    <row r="405" spans="2:21" x14ac:dyDescent="0.4">
      <c r="C405" s="149" t="s">
        <v>704</v>
      </c>
      <c r="D405" s="149">
        <v>100</v>
      </c>
      <c r="E405" s="149"/>
      <c r="F405" s="149" t="s">
        <v>65</v>
      </c>
      <c r="G405" s="149">
        <v>100</v>
      </c>
    </row>
    <row r="407" spans="2:21" x14ac:dyDescent="0.4">
      <c r="B407" t="s">
        <v>777</v>
      </c>
    </row>
    <row r="409" spans="2:21" x14ac:dyDescent="0.4">
      <c r="B409" s="265" t="s">
        <v>397</v>
      </c>
      <c r="C409" t="s">
        <v>771</v>
      </c>
    </row>
    <row r="410" spans="2:21" ht="19.5" thickBot="1" x14ac:dyDescent="0.45">
      <c r="C410" t="s">
        <v>766</v>
      </c>
      <c r="G410" s="159" t="s">
        <v>161</v>
      </c>
      <c r="H410" t="s">
        <v>73</v>
      </c>
      <c r="J410" s="154" t="s">
        <v>829</v>
      </c>
      <c r="U410" s="398" t="s">
        <v>840</v>
      </c>
    </row>
    <row r="411" spans="2:21" x14ac:dyDescent="0.4">
      <c r="C411" t="s">
        <v>765</v>
      </c>
      <c r="G411" s="159"/>
      <c r="J411" s="521" t="s">
        <v>0</v>
      </c>
      <c r="K411" s="517" t="s">
        <v>2</v>
      </c>
      <c r="L411" s="518"/>
      <c r="M411" s="517" t="s">
        <v>5</v>
      </c>
      <c r="N411" s="523"/>
      <c r="O411" s="524" t="s">
        <v>0</v>
      </c>
      <c r="P411" s="517" t="s">
        <v>6</v>
      </c>
      <c r="Q411" s="518"/>
      <c r="R411" s="517" t="s">
        <v>7</v>
      </c>
      <c r="S411" s="518"/>
      <c r="T411" s="2"/>
      <c r="U411" s="398"/>
    </row>
    <row r="412" spans="2:21" x14ac:dyDescent="0.4">
      <c r="C412" t="s">
        <v>767</v>
      </c>
      <c r="D412" s="334"/>
      <c r="E412" s="334"/>
      <c r="G412" s="159"/>
      <c r="J412" s="522"/>
      <c r="K412" s="5" t="s">
        <v>3</v>
      </c>
      <c r="L412" s="1" t="s">
        <v>4</v>
      </c>
      <c r="M412" s="6" t="s">
        <v>3</v>
      </c>
      <c r="N412" s="44" t="s">
        <v>4</v>
      </c>
      <c r="O412" s="525"/>
      <c r="P412" s="15" t="s">
        <v>3</v>
      </c>
      <c r="Q412" s="14" t="s">
        <v>4</v>
      </c>
      <c r="R412" s="15" t="s">
        <v>3</v>
      </c>
      <c r="S412" s="14" t="s">
        <v>4</v>
      </c>
      <c r="T412" s="2"/>
      <c r="U412" s="398"/>
    </row>
    <row r="413" spans="2:21" x14ac:dyDescent="0.4">
      <c r="C413" s="149" t="s">
        <v>3</v>
      </c>
      <c r="D413" s="164"/>
      <c r="E413" s="149"/>
      <c r="F413" s="166" t="s">
        <v>4</v>
      </c>
      <c r="G413" s="149"/>
      <c r="J413" s="3" t="s">
        <v>65</v>
      </c>
      <c r="K413" s="496">
        <v>10000</v>
      </c>
      <c r="L413" s="16" t="s">
        <v>812</v>
      </c>
      <c r="M413" s="31"/>
      <c r="N413" s="43"/>
      <c r="O413" s="46"/>
      <c r="P413" s="33"/>
      <c r="Q413" s="32"/>
      <c r="R413" s="497">
        <v>10000</v>
      </c>
      <c r="S413" s="34"/>
      <c r="T413" s="2"/>
      <c r="U413" s="398"/>
    </row>
    <row r="414" spans="2:21" x14ac:dyDescent="0.4">
      <c r="C414" s="494" t="s">
        <v>65</v>
      </c>
      <c r="D414" s="268">
        <v>10000</v>
      </c>
      <c r="E414" s="149"/>
      <c r="F414" s="495" t="s">
        <v>161</v>
      </c>
      <c r="G414" s="165">
        <v>10000</v>
      </c>
      <c r="J414" s="7" t="s">
        <v>32</v>
      </c>
      <c r="K414" s="137"/>
      <c r="L414" s="17"/>
      <c r="M414" s="26"/>
      <c r="N414" s="41"/>
      <c r="O414" s="47"/>
      <c r="P414" s="26"/>
      <c r="Q414" s="17"/>
      <c r="R414" s="97"/>
      <c r="S414" s="17"/>
      <c r="T414" s="2"/>
      <c r="U414" s="398"/>
    </row>
    <row r="415" spans="2:21" x14ac:dyDescent="0.4">
      <c r="D415" s="152"/>
      <c r="E415" s="152"/>
      <c r="F415" s="152"/>
      <c r="J415" s="7" t="s">
        <v>325</v>
      </c>
      <c r="K415" s="138"/>
      <c r="L415" s="17"/>
      <c r="M415" s="25"/>
      <c r="N415" s="41"/>
      <c r="O415" s="48"/>
      <c r="P415" s="26"/>
      <c r="Q415" s="17"/>
      <c r="R415" s="138"/>
      <c r="S415" s="35"/>
      <c r="T415" s="2"/>
      <c r="U415" s="398"/>
    </row>
    <row r="416" spans="2:21" x14ac:dyDescent="0.4">
      <c r="B416" s="159" t="s">
        <v>395</v>
      </c>
      <c r="C416" t="s">
        <v>772</v>
      </c>
      <c r="J416" s="3" t="s">
        <v>520</v>
      </c>
      <c r="K416" s="97"/>
      <c r="L416" s="17"/>
      <c r="M416" s="25"/>
      <c r="N416" s="41"/>
      <c r="O416" s="48"/>
      <c r="P416" s="26"/>
      <c r="Q416" s="17"/>
      <c r="R416" s="139"/>
      <c r="S416" s="35"/>
      <c r="T416" s="2"/>
      <c r="U416" s="398"/>
    </row>
    <row r="417" spans="3:21" x14ac:dyDescent="0.4">
      <c r="C417" t="s">
        <v>768</v>
      </c>
      <c r="G417" s="153" t="s">
        <v>511</v>
      </c>
      <c r="H417" t="s">
        <v>73</v>
      </c>
      <c r="J417" s="3" t="s">
        <v>521</v>
      </c>
      <c r="K417" s="97"/>
      <c r="L417" s="17"/>
      <c r="M417" s="25"/>
      <c r="N417" s="41"/>
      <c r="O417" s="48"/>
      <c r="P417" s="26"/>
      <c r="Q417" s="17"/>
      <c r="R417" s="139"/>
      <c r="S417" s="35"/>
      <c r="T417" s="2"/>
      <c r="U417" s="398"/>
    </row>
    <row r="418" spans="3:21" x14ac:dyDescent="0.4">
      <c r="C418" s="149" t="s">
        <v>3</v>
      </c>
      <c r="D418" s="149"/>
      <c r="E418" s="149"/>
      <c r="F418" s="149" t="s">
        <v>4</v>
      </c>
      <c r="G418" s="149"/>
      <c r="J418" s="311" t="s">
        <v>486</v>
      </c>
      <c r="K418" s="433"/>
      <c r="L418" s="17"/>
      <c r="M418" s="25"/>
      <c r="N418" s="41"/>
      <c r="O418" s="48"/>
      <c r="P418" s="26"/>
      <c r="Q418" s="17"/>
      <c r="R418" s="435"/>
      <c r="S418" s="35"/>
      <c r="T418" s="402"/>
      <c r="U418" s="398"/>
    </row>
    <row r="419" spans="3:21" ht="19.5" thickBot="1" x14ac:dyDescent="0.45">
      <c r="C419" s="498" t="s">
        <v>53</v>
      </c>
      <c r="D419" s="165">
        <v>300</v>
      </c>
      <c r="E419" s="149"/>
      <c r="F419" s="498" t="s">
        <v>511</v>
      </c>
      <c r="G419" s="165">
        <v>300</v>
      </c>
      <c r="J419" s="4"/>
      <c r="K419" s="420"/>
      <c r="L419" s="24"/>
      <c r="M419" s="421"/>
      <c r="N419" s="455"/>
      <c r="O419" s="24"/>
      <c r="P419" s="30"/>
      <c r="Q419" s="24"/>
      <c r="R419" s="422"/>
      <c r="S419" s="423"/>
      <c r="U419" s="398"/>
    </row>
    <row r="420" spans="3:21" x14ac:dyDescent="0.4">
      <c r="D420" s="156"/>
      <c r="G420" s="156"/>
      <c r="J420" s="424" t="s">
        <v>161</v>
      </c>
      <c r="K420" s="448"/>
      <c r="L420" s="466">
        <v>10000</v>
      </c>
      <c r="M420" s="448" t="s">
        <v>812</v>
      </c>
      <c r="N420" s="456"/>
      <c r="O420" s="209"/>
      <c r="P420" s="448"/>
      <c r="Q420" s="209"/>
      <c r="R420" s="448"/>
      <c r="S420" s="466">
        <v>10000</v>
      </c>
      <c r="U420" s="398"/>
    </row>
    <row r="421" spans="3:21" x14ac:dyDescent="0.4">
      <c r="J421" s="3" t="s">
        <v>511</v>
      </c>
      <c r="K421" s="290"/>
      <c r="L421" s="338">
        <v>300</v>
      </c>
      <c r="M421" s="290" t="s">
        <v>351</v>
      </c>
      <c r="N421" s="457"/>
      <c r="O421" s="337"/>
      <c r="P421" s="290"/>
      <c r="Q421" s="337"/>
      <c r="R421" s="290"/>
      <c r="S421" s="338">
        <v>300</v>
      </c>
      <c r="U421" s="398"/>
    </row>
    <row r="422" spans="3:21" ht="19.5" thickBot="1" x14ac:dyDescent="0.45">
      <c r="J422" s="4"/>
      <c r="K422" s="412"/>
      <c r="L422" s="468"/>
      <c r="M422" s="412"/>
      <c r="N422" s="458"/>
      <c r="O422" s="415"/>
      <c r="P422" s="412"/>
      <c r="Q422" s="415"/>
      <c r="R422" s="412"/>
      <c r="S422" s="468"/>
      <c r="U422" s="398"/>
    </row>
    <row r="423" spans="3:21" x14ac:dyDescent="0.4">
      <c r="J423" s="3" t="s">
        <v>360</v>
      </c>
      <c r="K423" s="454"/>
      <c r="L423" s="459"/>
      <c r="M423" s="29"/>
      <c r="N423" s="41"/>
      <c r="O423" s="48"/>
      <c r="P423" s="26"/>
      <c r="Q423" s="17"/>
      <c r="R423" s="56"/>
      <c r="S423" s="461"/>
      <c r="U423" s="398"/>
    </row>
    <row r="424" spans="3:21" ht="19.5" thickBot="1" x14ac:dyDescent="0.45">
      <c r="J424" s="77"/>
      <c r="K424" s="237"/>
      <c r="L424" s="460"/>
      <c r="M424" s="70"/>
      <c r="N424" s="71"/>
      <c r="O424" s="53"/>
      <c r="P424" s="27"/>
      <c r="Q424" s="78"/>
      <c r="R424" s="397"/>
      <c r="S424" s="462"/>
      <c r="U424" s="398"/>
    </row>
    <row r="425" spans="3:21" ht="19.5" thickTop="1" x14ac:dyDescent="0.4">
      <c r="J425" s="10" t="s">
        <v>616</v>
      </c>
      <c r="K425" s="26"/>
      <c r="L425" s="436"/>
      <c r="M425" s="406"/>
      <c r="N425" s="75"/>
      <c r="O425" s="46"/>
      <c r="P425" s="29"/>
      <c r="Q425" s="400"/>
      <c r="R425" s="289"/>
      <c r="S425" s="371"/>
      <c r="U425" s="398"/>
    </row>
    <row r="426" spans="3:21" x14ac:dyDescent="0.4">
      <c r="I426" s="337"/>
      <c r="J426" s="403" t="s">
        <v>617</v>
      </c>
      <c r="K426" s="463" t="s">
        <v>351</v>
      </c>
      <c r="L426" s="17"/>
      <c r="M426" s="290"/>
      <c r="N426" s="401"/>
      <c r="O426" s="50"/>
      <c r="P426" s="463"/>
      <c r="Q426" s="38"/>
      <c r="R426" s="29"/>
      <c r="S426" s="38"/>
      <c r="U426" s="398"/>
    </row>
    <row r="427" spans="3:21" x14ac:dyDescent="0.4">
      <c r="I427" s="337"/>
      <c r="J427" s="404" t="s">
        <v>53</v>
      </c>
      <c r="K427" s="499">
        <v>300</v>
      </c>
      <c r="L427" s="18"/>
      <c r="M427" s="313"/>
      <c r="N427" s="41"/>
      <c r="O427" s="48"/>
      <c r="P427" s="433">
        <v>300</v>
      </c>
      <c r="Q427" s="17"/>
      <c r="R427" s="26"/>
      <c r="S427" s="17"/>
    </row>
    <row r="428" spans="3:21" x14ac:dyDescent="0.4">
      <c r="I428" s="337"/>
      <c r="J428" s="405"/>
      <c r="K428" s="464"/>
      <c r="L428" s="18"/>
      <c r="M428" s="57"/>
      <c r="N428" s="39"/>
      <c r="O428" s="49"/>
      <c r="P428" s="464"/>
      <c r="Q428" s="35"/>
      <c r="R428" s="25"/>
      <c r="S428" s="35"/>
    </row>
    <row r="429" spans="3:21" ht="19.5" thickBot="1" x14ac:dyDescent="0.45">
      <c r="J429" s="476" t="s">
        <v>38</v>
      </c>
      <c r="K429" s="477"/>
      <c r="L429" s="500"/>
      <c r="M429" s="478"/>
      <c r="N429" s="479"/>
      <c r="O429" s="480"/>
      <c r="P429" s="477"/>
      <c r="Q429" s="423"/>
      <c r="R429" s="421"/>
      <c r="S429" s="423"/>
      <c r="T429" s="398"/>
    </row>
    <row r="430" spans="3:21" ht="19.5" thickBot="1" x14ac:dyDescent="0.45">
      <c r="J430" s="3" t="s">
        <v>819</v>
      </c>
      <c r="K430" s="412"/>
      <c r="L430" s="414"/>
      <c r="M430" s="413"/>
      <c r="N430" s="416"/>
      <c r="O430" s="415"/>
      <c r="P430" s="413" t="s">
        <v>688</v>
      </c>
      <c r="Q430" s="444">
        <v>300</v>
      </c>
      <c r="R430" s="445">
        <v>300</v>
      </c>
      <c r="S430" s="414" t="s">
        <v>688</v>
      </c>
    </row>
    <row r="431" spans="3:21" ht="19.5" thickBot="1" x14ac:dyDescent="0.45">
      <c r="J431" s="407" t="s">
        <v>309</v>
      </c>
      <c r="K431" s="408">
        <f>SUM(K413:K430)</f>
        <v>10300</v>
      </c>
      <c r="L431" s="410">
        <f>SUM(L413:L430)</f>
        <v>10300</v>
      </c>
      <c r="M431" s="408"/>
      <c r="N431" s="411"/>
      <c r="O431" s="410"/>
      <c r="P431" s="408">
        <f>SUM(P425:P430)</f>
        <v>300</v>
      </c>
      <c r="Q431" s="410">
        <f>SUM(Q425:Q430)</f>
        <v>300</v>
      </c>
      <c r="R431" s="409">
        <f>SUM(R413:R430)</f>
        <v>10300</v>
      </c>
      <c r="S431" s="410">
        <f>SUM(S413:S430)</f>
        <v>10300</v>
      </c>
      <c r="T431" t="s">
        <v>824</v>
      </c>
    </row>
    <row r="432" spans="3:21" x14ac:dyDescent="0.4">
      <c r="P432" t="s">
        <v>63</v>
      </c>
      <c r="Q432" t="s">
        <v>828</v>
      </c>
      <c r="R432" s="509">
        <v>-300</v>
      </c>
    </row>
    <row r="434" spans="1:21" ht="19.5" thickBot="1" x14ac:dyDescent="0.45">
      <c r="A434">
        <v>63</v>
      </c>
      <c r="B434" s="270" t="s">
        <v>541</v>
      </c>
      <c r="C434" t="s">
        <v>773</v>
      </c>
      <c r="D434" s="156"/>
      <c r="G434" s="156"/>
      <c r="J434" t="s">
        <v>352</v>
      </c>
      <c r="S434" s="84"/>
      <c r="T434" s="398"/>
      <c r="U434" s="210"/>
    </row>
    <row r="435" spans="1:21" x14ac:dyDescent="0.4">
      <c r="C435" t="s">
        <v>769</v>
      </c>
      <c r="D435" t="s">
        <v>770</v>
      </c>
      <c r="J435" s="521" t="s">
        <v>0</v>
      </c>
      <c r="K435" s="517" t="s">
        <v>2</v>
      </c>
      <c r="L435" s="518"/>
      <c r="M435" s="517" t="s">
        <v>5</v>
      </c>
      <c r="N435" s="523"/>
      <c r="O435" s="524" t="s">
        <v>0</v>
      </c>
      <c r="P435" s="517" t="s">
        <v>6</v>
      </c>
      <c r="Q435" s="518"/>
      <c r="R435" s="517" t="s">
        <v>7</v>
      </c>
      <c r="S435" s="518"/>
      <c r="T435" s="210"/>
      <c r="U435" s="210"/>
    </row>
    <row r="436" spans="1:21" x14ac:dyDescent="0.4">
      <c r="B436" s="285"/>
      <c r="C436" s="149" t="s">
        <v>3</v>
      </c>
      <c r="D436" s="149"/>
      <c r="E436" s="149"/>
      <c r="F436" s="149" t="s">
        <v>4</v>
      </c>
      <c r="G436" s="149"/>
      <c r="J436" s="522"/>
      <c r="K436" s="5" t="s">
        <v>3</v>
      </c>
      <c r="L436" s="1" t="s">
        <v>4</v>
      </c>
      <c r="M436" s="6" t="s">
        <v>3</v>
      </c>
      <c r="N436" s="44" t="s">
        <v>4</v>
      </c>
      <c r="O436" s="525"/>
      <c r="P436" s="15" t="s">
        <v>3</v>
      </c>
      <c r="Q436" s="14" t="s">
        <v>4</v>
      </c>
      <c r="R436" s="15" t="s">
        <v>3</v>
      </c>
      <c r="S436" s="14" t="s">
        <v>4</v>
      </c>
      <c r="T436" s="210"/>
      <c r="U436" s="210"/>
    </row>
    <row r="437" spans="1:21" x14ac:dyDescent="0.4">
      <c r="C437" s="487" t="s">
        <v>511</v>
      </c>
      <c r="D437" s="149">
        <v>300</v>
      </c>
      <c r="E437" s="149"/>
      <c r="F437" s="487" t="s">
        <v>53</v>
      </c>
      <c r="G437" s="149">
        <v>300</v>
      </c>
      <c r="J437" s="3" t="s">
        <v>65</v>
      </c>
      <c r="K437" s="496">
        <v>10000</v>
      </c>
      <c r="L437" s="16"/>
      <c r="M437" s="31"/>
      <c r="N437" s="43"/>
      <c r="O437" s="46"/>
      <c r="P437" s="33"/>
      <c r="Q437" s="32"/>
      <c r="R437" s="497">
        <v>10000</v>
      </c>
      <c r="S437" s="34"/>
      <c r="T437" s="210"/>
      <c r="U437" s="210"/>
    </row>
    <row r="438" spans="1:21" x14ac:dyDescent="0.4">
      <c r="J438" s="7" t="s">
        <v>32</v>
      </c>
      <c r="K438" s="137"/>
      <c r="L438" s="17"/>
      <c r="M438" s="26"/>
      <c r="N438" s="41"/>
      <c r="O438" s="47"/>
      <c r="P438" s="26"/>
      <c r="Q438" s="17"/>
      <c r="R438" s="97"/>
      <c r="S438" s="17"/>
      <c r="T438" s="210"/>
      <c r="U438" s="210"/>
    </row>
    <row r="439" spans="1:21" x14ac:dyDescent="0.4">
      <c r="J439" s="7" t="s">
        <v>325</v>
      </c>
      <c r="K439" s="138"/>
      <c r="L439" s="17"/>
      <c r="M439" s="25"/>
      <c r="N439" s="41"/>
      <c r="O439" s="48"/>
      <c r="P439" s="26"/>
      <c r="Q439" s="17"/>
      <c r="R439" s="138"/>
      <c r="S439" s="35"/>
      <c r="T439" s="210"/>
      <c r="U439" s="210"/>
    </row>
    <row r="440" spans="1:21" x14ac:dyDescent="0.4">
      <c r="J440" s="3" t="s">
        <v>520</v>
      </c>
      <c r="K440" s="97"/>
      <c r="L440" s="17"/>
      <c r="M440" s="25"/>
      <c r="N440" s="41"/>
      <c r="O440" s="48"/>
      <c r="P440" s="26"/>
      <c r="Q440" s="17"/>
      <c r="R440" s="139"/>
      <c r="S440" s="35"/>
      <c r="T440" s="399"/>
      <c r="U440" s="210"/>
    </row>
    <row r="441" spans="1:21" x14ac:dyDescent="0.4">
      <c r="J441" s="3" t="s">
        <v>521</v>
      </c>
      <c r="K441" s="97"/>
      <c r="L441" s="17"/>
      <c r="M441" s="25"/>
      <c r="N441" s="41"/>
      <c r="O441" s="48"/>
      <c r="P441" s="26"/>
      <c r="Q441" s="17"/>
      <c r="R441" s="139"/>
      <c r="S441" s="35"/>
      <c r="T441" s="210"/>
      <c r="U441" s="210"/>
    </row>
    <row r="442" spans="1:21" x14ac:dyDescent="0.4">
      <c r="J442" s="311" t="s">
        <v>486</v>
      </c>
      <c r="K442" s="97"/>
      <c r="L442" s="95"/>
      <c r="M442" s="25"/>
      <c r="N442" s="41"/>
      <c r="O442" s="48"/>
      <c r="P442" s="26"/>
      <c r="Q442" s="17"/>
      <c r="R442" s="139"/>
      <c r="S442" s="434"/>
    </row>
    <row r="443" spans="1:21" ht="19.5" thickBot="1" x14ac:dyDescent="0.45">
      <c r="J443" s="4"/>
      <c r="K443" s="420"/>
      <c r="L443" s="24"/>
      <c r="M443" s="421"/>
      <c r="N443" s="40"/>
      <c r="O443" s="447"/>
      <c r="P443" s="446"/>
      <c r="Q443" s="80"/>
      <c r="R443" s="422"/>
      <c r="S443" s="423"/>
    </row>
    <row r="444" spans="1:21" x14ac:dyDescent="0.4">
      <c r="J444" s="3" t="s">
        <v>161</v>
      </c>
      <c r="K444" s="448"/>
      <c r="L444" s="469">
        <v>10000</v>
      </c>
      <c r="M444" s="449"/>
      <c r="N444" s="452"/>
      <c r="O444" s="337"/>
      <c r="Q444" s="257"/>
      <c r="R444" s="249"/>
      <c r="S444" s="466">
        <v>10000</v>
      </c>
    </row>
    <row r="445" spans="1:21" x14ac:dyDescent="0.4">
      <c r="J445" s="3" t="s">
        <v>511</v>
      </c>
      <c r="K445" s="489">
        <v>300</v>
      </c>
      <c r="L445" s="501">
        <v>300</v>
      </c>
      <c r="M445" s="249"/>
      <c r="N445" s="254"/>
      <c r="O445" s="337"/>
      <c r="Q445" s="257"/>
      <c r="R445" s="492">
        <v>300</v>
      </c>
      <c r="S445" s="338">
        <v>300</v>
      </c>
      <c r="T445" s="210" t="s">
        <v>820</v>
      </c>
      <c r="U445" s="210"/>
    </row>
    <row r="446" spans="1:21" ht="19.5" thickBot="1" x14ac:dyDescent="0.45">
      <c r="J446" s="4"/>
      <c r="K446" s="412"/>
      <c r="L446" s="471"/>
      <c r="M446" s="413"/>
      <c r="N446" s="416"/>
      <c r="O446" s="415"/>
      <c r="Q446" s="414"/>
      <c r="R446" s="413"/>
      <c r="S446" s="468"/>
    </row>
    <row r="447" spans="1:21" x14ac:dyDescent="0.4">
      <c r="J447" s="424" t="s">
        <v>348</v>
      </c>
      <c r="K447" s="425"/>
      <c r="L447" s="472">
        <v>-300</v>
      </c>
      <c r="M447" s="426" t="s">
        <v>823</v>
      </c>
      <c r="N447" s="427"/>
      <c r="O447" s="429"/>
      <c r="P447" s="450"/>
      <c r="Q447" s="453"/>
      <c r="R447" s="451"/>
      <c r="S447" s="472">
        <v>-300</v>
      </c>
    </row>
    <row r="448" spans="1:21" ht="19.5" thickBot="1" x14ac:dyDescent="0.45">
      <c r="J448" s="77" t="s">
        <v>348</v>
      </c>
      <c r="K448" s="237"/>
      <c r="L448" s="473"/>
      <c r="M448" s="27"/>
      <c r="N448" s="428"/>
      <c r="O448" s="430"/>
      <c r="P448" s="27"/>
      <c r="Q448" s="22"/>
      <c r="R448" s="56"/>
      <c r="S448" s="473"/>
    </row>
    <row r="449" spans="2:21" ht="19.5" thickTop="1" x14ac:dyDescent="0.4">
      <c r="J449" s="10" t="s">
        <v>616</v>
      </c>
      <c r="K449" s="26"/>
      <c r="L449" s="436"/>
      <c r="M449" s="406"/>
      <c r="N449" s="75"/>
      <c r="O449" s="46"/>
      <c r="P449" s="29"/>
      <c r="Q449" s="400"/>
      <c r="R449" s="289"/>
      <c r="S449" s="371"/>
    </row>
    <row r="450" spans="2:21" x14ac:dyDescent="0.4">
      <c r="I450" s="337"/>
      <c r="J450" s="403" t="s">
        <v>617</v>
      </c>
      <c r="K450" s="463"/>
      <c r="L450" s="17"/>
      <c r="M450" s="290"/>
      <c r="N450" s="401"/>
      <c r="O450" s="50"/>
      <c r="P450" s="463"/>
      <c r="Q450" s="38"/>
      <c r="R450" s="29"/>
      <c r="S450" s="38"/>
    </row>
    <row r="451" spans="2:21" x14ac:dyDescent="0.4">
      <c r="I451" s="337"/>
      <c r="J451" s="404" t="s">
        <v>53</v>
      </c>
      <c r="K451" s="464"/>
      <c r="L451" s="488">
        <v>300</v>
      </c>
      <c r="M451" s="313"/>
      <c r="N451" s="41"/>
      <c r="O451" s="48"/>
      <c r="P451" s="465"/>
      <c r="Q451" s="491">
        <v>300</v>
      </c>
      <c r="R451" s="26"/>
      <c r="S451" s="17"/>
    </row>
    <row r="452" spans="2:21" x14ac:dyDescent="0.4">
      <c r="I452" s="337"/>
      <c r="J452" s="405"/>
      <c r="K452" s="464"/>
      <c r="L452" s="18"/>
      <c r="M452" s="57"/>
      <c r="N452" s="39"/>
      <c r="O452" s="49"/>
      <c r="P452" s="464"/>
      <c r="Q452" s="35"/>
      <c r="R452" s="25"/>
      <c r="S452" s="35"/>
    </row>
    <row r="453" spans="2:21" ht="19.5" thickBot="1" x14ac:dyDescent="0.45">
      <c r="J453" s="476" t="s">
        <v>38</v>
      </c>
      <c r="K453" s="477"/>
      <c r="L453" s="483"/>
      <c r="M453" s="478"/>
      <c r="N453" s="479"/>
      <c r="O453" s="480"/>
      <c r="P453" s="477"/>
      <c r="Q453" s="483"/>
      <c r="R453" s="421"/>
      <c r="S453" s="423"/>
    </row>
    <row r="454" spans="2:21" ht="19.5" thickBot="1" x14ac:dyDescent="0.45">
      <c r="J454" s="4" t="s">
        <v>819</v>
      </c>
      <c r="K454" s="481"/>
      <c r="L454" s="80"/>
      <c r="M454" s="481"/>
      <c r="N454" s="482"/>
      <c r="O454" s="447"/>
      <c r="P454" s="481"/>
      <c r="Q454" s="24"/>
      <c r="R454" s="30"/>
      <c r="S454" s="80"/>
    </row>
    <row r="455" spans="2:21" ht="19.5" thickBot="1" x14ac:dyDescent="0.45">
      <c r="J455" s="407" t="s">
        <v>309</v>
      </c>
      <c r="K455" s="474">
        <f>SUM(K437:K454)</f>
        <v>10300</v>
      </c>
      <c r="L455" s="475">
        <f>SUM(L437:L454)</f>
        <v>10300</v>
      </c>
      <c r="M455" s="419"/>
      <c r="N455" s="418"/>
      <c r="O455" s="417"/>
      <c r="P455" s="474">
        <f>SUM(P449:P454)</f>
        <v>0</v>
      </c>
      <c r="Q455" s="431">
        <f>SUM(Q450:Q454)</f>
        <v>300</v>
      </c>
      <c r="R455" s="432">
        <f>SUM(R437:R454)</f>
        <v>10300</v>
      </c>
      <c r="S455" s="431">
        <f>SUM(S437:S454)</f>
        <v>10000</v>
      </c>
    </row>
    <row r="456" spans="2:21" x14ac:dyDescent="0.4">
      <c r="P456" t="s">
        <v>63</v>
      </c>
      <c r="Q456" t="s">
        <v>828</v>
      </c>
      <c r="R456" s="84" t="s">
        <v>830</v>
      </c>
    </row>
    <row r="459" spans="2:21" ht="19.5" thickBot="1" x14ac:dyDescent="0.45">
      <c r="B459" t="s">
        <v>395</v>
      </c>
      <c r="C459" t="s">
        <v>774</v>
      </c>
      <c r="J459" t="s">
        <v>848</v>
      </c>
      <c r="K459" t="s">
        <v>837</v>
      </c>
      <c r="S459" s="84"/>
      <c r="T459" s="398"/>
      <c r="U459" s="210"/>
    </row>
    <row r="460" spans="2:21" x14ac:dyDescent="0.4">
      <c r="C460" t="s">
        <v>776</v>
      </c>
      <c r="J460" s="521" t="s">
        <v>0</v>
      </c>
      <c r="K460" s="517" t="s">
        <v>2</v>
      </c>
      <c r="L460" s="518"/>
      <c r="M460" s="517" t="s">
        <v>5</v>
      </c>
      <c r="N460" s="523"/>
      <c r="O460" s="524" t="s">
        <v>0</v>
      </c>
      <c r="P460" s="517" t="s">
        <v>6</v>
      </c>
      <c r="Q460" s="518"/>
      <c r="R460" s="517" t="s">
        <v>7</v>
      </c>
      <c r="S460" s="518"/>
      <c r="T460" s="210" t="s">
        <v>850</v>
      </c>
      <c r="U460" s="210"/>
    </row>
    <row r="461" spans="2:21" x14ac:dyDescent="0.4">
      <c r="C461" s="149" t="s">
        <v>3</v>
      </c>
      <c r="D461" s="164"/>
      <c r="E461" s="149"/>
      <c r="F461" s="166" t="s">
        <v>4</v>
      </c>
      <c r="G461" s="149"/>
      <c r="J461" s="522"/>
      <c r="K461" s="5" t="s">
        <v>3</v>
      </c>
      <c r="L461" s="1" t="s">
        <v>4</v>
      </c>
      <c r="M461" s="6" t="s">
        <v>3</v>
      </c>
      <c r="N461" s="44" t="s">
        <v>4</v>
      </c>
      <c r="O461" s="525"/>
      <c r="P461" s="15" t="s">
        <v>3</v>
      </c>
      <c r="Q461" s="14" t="s">
        <v>4</v>
      </c>
      <c r="R461" s="15" t="s">
        <v>3</v>
      </c>
      <c r="S461" s="14" t="s">
        <v>4</v>
      </c>
      <c r="T461" s="210" t="s">
        <v>851</v>
      </c>
      <c r="U461" s="210"/>
    </row>
    <row r="462" spans="2:21" x14ac:dyDescent="0.4">
      <c r="C462" s="484" t="s">
        <v>161</v>
      </c>
      <c r="D462" s="268">
        <v>10000</v>
      </c>
      <c r="E462" s="149"/>
      <c r="F462" s="485" t="s">
        <v>65</v>
      </c>
      <c r="G462" s="165">
        <v>10000</v>
      </c>
      <c r="J462" s="3" t="s">
        <v>65</v>
      </c>
      <c r="K462" s="136">
        <v>10000</v>
      </c>
      <c r="L462" s="16" t="s">
        <v>822</v>
      </c>
      <c r="M462" s="31"/>
      <c r="N462" s="43"/>
      <c r="O462" s="46"/>
      <c r="P462" s="33"/>
      <c r="Q462" s="32"/>
      <c r="R462" s="140">
        <v>10000</v>
      </c>
      <c r="S462" s="34"/>
      <c r="T462" s="210" t="s">
        <v>852</v>
      </c>
      <c r="U462" s="210"/>
    </row>
    <row r="463" spans="2:21" x14ac:dyDescent="0.4">
      <c r="J463" s="7" t="s">
        <v>32</v>
      </c>
      <c r="K463" s="93">
        <v>-11200</v>
      </c>
      <c r="L463" s="17" t="s">
        <v>812</v>
      </c>
      <c r="M463" s="26"/>
      <c r="N463" s="41"/>
      <c r="O463" s="47"/>
      <c r="P463" s="26"/>
      <c r="Q463" s="17"/>
      <c r="R463" s="490">
        <v>-11200</v>
      </c>
      <c r="S463" s="17"/>
      <c r="T463" s="210"/>
      <c r="U463" s="210"/>
    </row>
    <row r="464" spans="2:21" x14ac:dyDescent="0.4">
      <c r="B464" t="s">
        <v>395</v>
      </c>
      <c r="C464" t="s">
        <v>775</v>
      </c>
      <c r="J464" s="7" t="s">
        <v>325</v>
      </c>
      <c r="K464" s="297"/>
      <c r="M464" s="25"/>
      <c r="N464" s="41"/>
      <c r="O464" s="48"/>
      <c r="P464" s="26"/>
      <c r="Q464" s="17"/>
      <c r="R464" s="138"/>
      <c r="S464" s="35"/>
      <c r="T464" s="210"/>
      <c r="U464" s="210"/>
    </row>
    <row r="465" spans="3:21" x14ac:dyDescent="0.4">
      <c r="J465" s="3" t="s">
        <v>520</v>
      </c>
      <c r="K465" s="97"/>
      <c r="L465" s="17"/>
      <c r="M465" s="25"/>
      <c r="N465" s="41"/>
      <c r="O465" s="48"/>
      <c r="P465" s="26"/>
      <c r="Q465" s="17"/>
      <c r="R465" s="139"/>
      <c r="S465" s="35"/>
      <c r="T465" s="399"/>
      <c r="U465" s="210"/>
    </row>
    <row r="466" spans="3:21" x14ac:dyDescent="0.4">
      <c r="C466" s="149" t="s">
        <v>3</v>
      </c>
      <c r="D466" s="164"/>
      <c r="E466" s="149"/>
      <c r="F466" s="166" t="s">
        <v>4</v>
      </c>
      <c r="G466" s="149"/>
      <c r="J466" s="3" t="s">
        <v>521</v>
      </c>
      <c r="K466" s="97"/>
      <c r="L466" s="17"/>
      <c r="M466" s="25"/>
      <c r="N466" s="41"/>
      <c r="O466" s="48"/>
      <c r="P466" s="26"/>
      <c r="Q466" s="17"/>
      <c r="R466" s="139"/>
      <c r="S466" s="35"/>
      <c r="T466" s="210"/>
      <c r="U466" s="210"/>
    </row>
    <row r="467" spans="3:21" x14ac:dyDescent="0.4">
      <c r="C467" s="484" t="s">
        <v>53</v>
      </c>
      <c r="D467" s="268">
        <v>1200</v>
      </c>
      <c r="E467" s="149"/>
      <c r="F467" s="485" t="s">
        <v>65</v>
      </c>
      <c r="G467" s="165">
        <v>1200</v>
      </c>
      <c r="J467" s="311" t="s">
        <v>486</v>
      </c>
      <c r="K467" s="97"/>
      <c r="L467" s="95"/>
      <c r="M467" s="25"/>
      <c r="N467" s="41"/>
      <c r="O467" s="48"/>
      <c r="P467" s="26"/>
      <c r="Q467" s="17"/>
      <c r="R467" s="139"/>
      <c r="S467" s="55"/>
    </row>
    <row r="468" spans="3:21" ht="19.5" thickBot="1" x14ac:dyDescent="0.45">
      <c r="J468" s="4"/>
      <c r="K468" s="26" t="s">
        <v>812</v>
      </c>
      <c r="L468" s="24" t="s">
        <v>822</v>
      </c>
      <c r="M468" s="421"/>
      <c r="N468" s="40"/>
      <c r="O468" s="447"/>
      <c r="P468" s="446"/>
      <c r="Q468" s="80"/>
      <c r="R468" s="422"/>
      <c r="S468" s="423"/>
    </row>
    <row r="469" spans="3:21" x14ac:dyDescent="0.4">
      <c r="J469" s="3" t="s">
        <v>161</v>
      </c>
      <c r="K469" s="486">
        <v>10000</v>
      </c>
      <c r="L469" s="469">
        <v>10000</v>
      </c>
      <c r="M469" s="449"/>
      <c r="N469" s="452"/>
      <c r="O469" s="337"/>
      <c r="Q469" s="257"/>
      <c r="R469" s="493">
        <v>10000</v>
      </c>
      <c r="S469" s="466">
        <v>10000</v>
      </c>
      <c r="T469" s="210" t="s">
        <v>820</v>
      </c>
      <c r="U469" s="210"/>
    </row>
    <row r="470" spans="3:21" x14ac:dyDescent="0.4">
      <c r="J470" s="3" t="s">
        <v>511</v>
      </c>
      <c r="K470" s="489">
        <v>300</v>
      </c>
      <c r="L470" s="501">
        <v>300</v>
      </c>
      <c r="M470" s="249"/>
      <c r="N470" s="254"/>
      <c r="O470" s="337"/>
      <c r="Q470" s="257"/>
      <c r="R470" s="492">
        <v>300</v>
      </c>
      <c r="S470" s="338">
        <v>300</v>
      </c>
      <c r="T470" t="s">
        <v>854</v>
      </c>
    </row>
    <row r="471" spans="3:21" ht="19.5" thickBot="1" x14ac:dyDescent="0.45">
      <c r="J471" s="4"/>
      <c r="K471" s="412"/>
      <c r="L471" s="471"/>
      <c r="M471" s="413"/>
      <c r="N471" s="416"/>
      <c r="O471" s="415"/>
      <c r="Q471" s="414"/>
      <c r="R471" s="413"/>
      <c r="S471" s="468"/>
    </row>
    <row r="472" spans="3:21" x14ac:dyDescent="0.4">
      <c r="J472" s="424" t="s">
        <v>348</v>
      </c>
      <c r="K472" s="425"/>
      <c r="L472" s="472">
        <v>-300</v>
      </c>
      <c r="M472" s="426" t="s">
        <v>823</v>
      </c>
      <c r="N472" s="427"/>
      <c r="O472" s="429"/>
      <c r="P472" s="450"/>
      <c r="Q472" s="453"/>
      <c r="R472" s="451"/>
      <c r="S472" s="472">
        <v>-300</v>
      </c>
    </row>
    <row r="473" spans="3:21" ht="19.5" thickBot="1" x14ac:dyDescent="0.45">
      <c r="J473" s="77"/>
      <c r="K473" s="237"/>
      <c r="L473" s="473"/>
      <c r="M473" s="27"/>
      <c r="N473" s="428"/>
      <c r="O473" s="430"/>
      <c r="P473" s="27"/>
      <c r="Q473" s="22"/>
      <c r="R473" s="56"/>
      <c r="S473" s="473"/>
    </row>
    <row r="474" spans="3:21" ht="19.5" thickTop="1" x14ac:dyDescent="0.4">
      <c r="J474" s="10" t="s">
        <v>616</v>
      </c>
      <c r="L474" s="436"/>
      <c r="M474" s="406"/>
      <c r="N474" s="75"/>
      <c r="O474" s="46"/>
      <c r="P474" s="29"/>
      <c r="Q474" s="400"/>
      <c r="R474" s="289"/>
      <c r="S474" s="371"/>
    </row>
    <row r="475" spans="3:21" x14ac:dyDescent="0.4">
      <c r="I475" s="337"/>
      <c r="J475" s="403"/>
      <c r="K475" s="26" t="s">
        <v>812</v>
      </c>
      <c r="L475" s="17" t="s">
        <v>352</v>
      </c>
      <c r="M475" s="290"/>
      <c r="N475" s="401"/>
      <c r="O475" s="50"/>
      <c r="P475" s="463"/>
      <c r="Q475" s="38"/>
      <c r="R475" s="29"/>
      <c r="S475" s="38"/>
    </row>
    <row r="476" spans="3:21" x14ac:dyDescent="0.4">
      <c r="I476" s="337"/>
      <c r="J476" s="404" t="s">
        <v>53</v>
      </c>
      <c r="K476" s="93">
        <v>1200</v>
      </c>
      <c r="L476" s="488">
        <v>300</v>
      </c>
      <c r="M476" s="313"/>
      <c r="N476" s="41"/>
      <c r="O476" s="48"/>
      <c r="P476" s="490">
        <v>1200</v>
      </c>
      <c r="Q476" s="491">
        <v>300</v>
      </c>
      <c r="R476" s="26"/>
      <c r="S476" s="17"/>
      <c r="T476" t="s">
        <v>853</v>
      </c>
    </row>
    <row r="477" spans="3:21" x14ac:dyDescent="0.4">
      <c r="I477" s="337"/>
      <c r="J477" s="405"/>
      <c r="K477" s="464"/>
      <c r="L477" s="18"/>
      <c r="M477" s="57"/>
      <c r="N477" s="39"/>
      <c r="O477" s="49"/>
      <c r="P477" s="464"/>
      <c r="Q477" s="35"/>
      <c r="R477" s="25"/>
      <c r="S477" s="35"/>
    </row>
    <row r="478" spans="3:21" ht="19.5" thickBot="1" x14ac:dyDescent="0.45">
      <c r="J478" s="476" t="s">
        <v>38</v>
      </c>
      <c r="K478" s="477"/>
      <c r="L478" s="483"/>
      <c r="M478" s="478"/>
      <c r="N478" s="479"/>
      <c r="O478" s="480"/>
      <c r="P478" s="477"/>
      <c r="Q478" s="483"/>
      <c r="R478" s="421"/>
      <c r="S478" s="423"/>
    </row>
    <row r="479" spans="3:21" ht="19.5" thickBot="1" x14ac:dyDescent="0.45">
      <c r="J479" s="4" t="s">
        <v>819</v>
      </c>
      <c r="K479" s="481"/>
      <c r="L479" s="80"/>
      <c r="M479" s="481"/>
      <c r="N479" s="482"/>
      <c r="O479" s="447"/>
      <c r="P479" s="481"/>
      <c r="Q479" s="24">
        <v>900</v>
      </c>
      <c r="R479" s="30">
        <v>900</v>
      </c>
      <c r="S479" s="80"/>
    </row>
    <row r="480" spans="3:21" ht="19.5" thickBot="1" x14ac:dyDescent="0.45">
      <c r="J480" s="407" t="s">
        <v>309</v>
      </c>
      <c r="K480" s="474">
        <f>SUM(K462:K479)</f>
        <v>10300</v>
      </c>
      <c r="L480" s="475">
        <f>SUM(L462:L479)</f>
        <v>10300</v>
      </c>
      <c r="M480" s="419"/>
      <c r="N480" s="418"/>
      <c r="O480" s="417"/>
      <c r="P480" s="474">
        <f>SUM(P474:P479)</f>
        <v>1200</v>
      </c>
      <c r="Q480" s="431">
        <f>SUM(Q474:Q479)</f>
        <v>1200</v>
      </c>
      <c r="R480" s="432">
        <f>SUM(R462:R479)</f>
        <v>10000</v>
      </c>
      <c r="S480" s="431">
        <f>SUM(S462:S479)</f>
        <v>10000</v>
      </c>
      <c r="T480" t="s">
        <v>821</v>
      </c>
    </row>
    <row r="481" spans="11:20" x14ac:dyDescent="0.4">
      <c r="P481" t="s">
        <v>63</v>
      </c>
      <c r="Q481" t="s">
        <v>828</v>
      </c>
      <c r="R481" s="84">
        <v>-900</v>
      </c>
      <c r="T481" s="155" t="s">
        <v>847</v>
      </c>
    </row>
    <row r="482" spans="11:20" x14ac:dyDescent="0.4">
      <c r="T482" t="s">
        <v>849</v>
      </c>
    </row>
    <row r="483" spans="11:20" ht="19.5" thickBot="1" x14ac:dyDescent="0.45">
      <c r="L483" s="331" t="s">
        <v>831</v>
      </c>
      <c r="M483" s="331"/>
      <c r="N483" s="331"/>
      <c r="O483" s="331" t="s">
        <v>832</v>
      </c>
      <c r="P483" s="331"/>
      <c r="Q483" s="331"/>
      <c r="R483" s="331" t="s">
        <v>831</v>
      </c>
      <c r="S483" s="331"/>
    </row>
    <row r="484" spans="11:20" x14ac:dyDescent="0.4">
      <c r="M484" s="84" t="s">
        <v>833</v>
      </c>
      <c r="N484" s="84">
        <v>-300</v>
      </c>
      <c r="O484" s="84"/>
      <c r="P484" s="84"/>
      <c r="Q484" s="84"/>
      <c r="R484" s="84" t="s">
        <v>833</v>
      </c>
      <c r="S484" s="84">
        <v>-900</v>
      </c>
    </row>
    <row r="485" spans="11:20" x14ac:dyDescent="0.4">
      <c r="K485" t="s">
        <v>834</v>
      </c>
      <c r="R485" t="s">
        <v>836</v>
      </c>
    </row>
    <row r="486" spans="11:20" x14ac:dyDescent="0.4">
      <c r="K486" t="s">
        <v>835</v>
      </c>
    </row>
  </sheetData>
  <mergeCells count="31">
    <mergeCell ref="R460:S460"/>
    <mergeCell ref="J460:J461"/>
    <mergeCell ref="K460:L460"/>
    <mergeCell ref="M460:N460"/>
    <mergeCell ref="O460:O461"/>
    <mergeCell ref="P460:Q460"/>
    <mergeCell ref="R411:S411"/>
    <mergeCell ref="J435:J436"/>
    <mergeCell ref="K435:L435"/>
    <mergeCell ref="M435:N435"/>
    <mergeCell ref="O435:O436"/>
    <mergeCell ref="P435:Q435"/>
    <mergeCell ref="R435:S435"/>
    <mergeCell ref="J411:J412"/>
    <mergeCell ref="K411:L411"/>
    <mergeCell ref="M411:N411"/>
    <mergeCell ref="O411:O412"/>
    <mergeCell ref="P411:Q411"/>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17"/>
  <sheetViews>
    <sheetView zoomScale="82" zoomScaleNormal="82" workbookViewId="0">
      <selection activeCell="A2" sqref="A2"/>
    </sheetView>
  </sheetViews>
  <sheetFormatPr defaultRowHeight="18.75" x14ac:dyDescent="0.4"/>
  <cols>
    <col min="1" max="1" width="19.125" customWidth="1"/>
    <col min="2" max="2" width="18.75" customWidth="1"/>
    <col min="3" max="3" width="19.25" customWidth="1"/>
    <col min="4" max="4" width="13.125" customWidth="1"/>
    <col min="5" max="5" width="12.5" customWidth="1"/>
    <col min="6" max="6" width="17.625" customWidth="1"/>
    <col min="7" max="7" width="13.375" customWidth="1"/>
    <col min="8" max="8" width="12.875" customWidth="1"/>
    <col min="9" max="9" width="13.375" customWidth="1"/>
    <col min="10" max="10" width="13.25" customWidth="1"/>
    <col min="11" max="11" width="12.75" customWidth="1"/>
    <col min="12" max="12" width="12.25" customWidth="1"/>
    <col min="13" max="13" width="18.5" customWidth="1"/>
    <col min="14" max="15" width="9" customWidth="1"/>
    <col min="17" max="17" width="19.875" customWidth="1"/>
    <col min="18" max="18" width="10.5" customWidth="1"/>
    <col min="19" max="19" width="11" customWidth="1"/>
  </cols>
  <sheetData>
    <row r="1" spans="1:23" ht="35.25" customHeight="1" x14ac:dyDescent="0.4">
      <c r="A1" s="519" t="s">
        <v>86</v>
      </c>
      <c r="B1" s="520"/>
      <c r="C1" s="520"/>
      <c r="D1" s="520"/>
      <c r="E1" s="520"/>
      <c r="F1" s="520"/>
      <c r="G1" s="520"/>
      <c r="H1" s="520"/>
      <c r="I1" s="520"/>
      <c r="J1" s="520"/>
    </row>
    <row r="2" spans="1:23" ht="28.5" customHeight="1" thickBot="1" x14ac:dyDescent="0.45">
      <c r="D2" s="520" t="s">
        <v>1</v>
      </c>
      <c r="E2" s="520"/>
      <c r="F2" s="520"/>
      <c r="G2" s="520"/>
    </row>
    <row r="3" spans="1:23" x14ac:dyDescent="0.4">
      <c r="A3" s="521" t="s">
        <v>0</v>
      </c>
      <c r="B3" s="517" t="s">
        <v>2</v>
      </c>
      <c r="C3" s="518"/>
      <c r="D3" s="517" t="s">
        <v>5</v>
      </c>
      <c r="E3" s="523"/>
      <c r="F3" s="524" t="s">
        <v>0</v>
      </c>
      <c r="G3" s="517" t="s">
        <v>6</v>
      </c>
      <c r="H3" s="518"/>
      <c r="I3" s="517" t="s">
        <v>7</v>
      </c>
      <c r="J3" s="518"/>
      <c r="R3" t="s">
        <v>364</v>
      </c>
    </row>
    <row r="4" spans="1:23" x14ac:dyDescent="0.4">
      <c r="A4" s="522"/>
      <c r="B4" s="5" t="s">
        <v>3</v>
      </c>
      <c r="C4" s="1" t="s">
        <v>4</v>
      </c>
      <c r="D4" s="6" t="s">
        <v>3</v>
      </c>
      <c r="E4" s="44" t="s">
        <v>4</v>
      </c>
      <c r="F4" s="525"/>
      <c r="G4" s="15" t="s">
        <v>3</v>
      </c>
      <c r="H4" s="14" t="s">
        <v>4</v>
      </c>
      <c r="I4" s="15" t="s">
        <v>3</v>
      </c>
      <c r="J4" s="14" t="s">
        <v>4</v>
      </c>
      <c r="L4" s="286" t="s">
        <v>634</v>
      </c>
      <c r="R4" s="159" t="s">
        <v>365</v>
      </c>
    </row>
    <row r="5" spans="1:23" x14ac:dyDescent="0.4">
      <c r="A5" s="241" t="s">
        <v>83</v>
      </c>
      <c r="B5" s="246" t="s">
        <v>83</v>
      </c>
      <c r="C5" s="16"/>
      <c r="D5" s="31"/>
      <c r="E5" s="43"/>
      <c r="F5" s="46"/>
      <c r="G5" s="33"/>
      <c r="H5" s="32"/>
      <c r="I5" s="106"/>
      <c r="J5" s="34"/>
      <c r="L5" t="s">
        <v>9</v>
      </c>
      <c r="R5" t="s">
        <v>373</v>
      </c>
    </row>
    <row r="6" spans="1:23" x14ac:dyDescent="0.4">
      <c r="A6" s="7" t="s">
        <v>357</v>
      </c>
      <c r="B6" s="101" t="s">
        <v>620</v>
      </c>
      <c r="C6" s="17"/>
      <c r="D6" s="26"/>
      <c r="E6" s="41"/>
      <c r="F6" s="47"/>
      <c r="G6" s="26"/>
      <c r="H6" s="17"/>
      <c r="I6" s="104"/>
      <c r="J6" s="17"/>
      <c r="T6" t="s">
        <v>624</v>
      </c>
      <c r="W6" t="s">
        <v>359</v>
      </c>
    </row>
    <row r="7" spans="1:23" x14ac:dyDescent="0.4">
      <c r="A7" s="3" t="s">
        <v>353</v>
      </c>
      <c r="B7" s="102"/>
      <c r="C7" s="17" t="s">
        <v>390</v>
      </c>
      <c r="D7" s="25"/>
      <c r="E7" s="41" t="s">
        <v>358</v>
      </c>
      <c r="F7" s="48"/>
      <c r="G7" s="26"/>
      <c r="H7" s="17"/>
      <c r="I7" s="102"/>
      <c r="J7" s="35"/>
      <c r="L7" s="159" t="s">
        <v>635</v>
      </c>
      <c r="T7" t="s">
        <v>625</v>
      </c>
    </row>
    <row r="8" spans="1:23" x14ac:dyDescent="0.4">
      <c r="A8" s="3" t="s">
        <v>325</v>
      </c>
      <c r="B8" s="103"/>
      <c r="C8" s="17" t="s">
        <v>391</v>
      </c>
      <c r="D8" s="25"/>
      <c r="E8" s="41"/>
      <c r="F8" s="48"/>
      <c r="G8" s="26"/>
      <c r="H8" s="17"/>
      <c r="I8" s="105"/>
      <c r="J8" s="35"/>
      <c r="L8" t="s">
        <v>486</v>
      </c>
      <c r="T8" t="s">
        <v>626</v>
      </c>
    </row>
    <row r="9" spans="1:23" x14ac:dyDescent="0.4">
      <c r="B9" s="103"/>
      <c r="C9" s="17" t="s">
        <v>392</v>
      </c>
      <c r="D9" s="25"/>
      <c r="E9" s="41"/>
      <c r="F9" s="48"/>
      <c r="G9" s="26"/>
      <c r="H9" s="17"/>
      <c r="I9" s="105"/>
      <c r="J9" s="35"/>
      <c r="T9" t="s">
        <v>627</v>
      </c>
    </row>
    <row r="10" spans="1:23" x14ac:dyDescent="0.4">
      <c r="B10" s="103"/>
      <c r="C10" s="17"/>
      <c r="D10" s="25"/>
      <c r="E10" s="41"/>
      <c r="F10" s="48"/>
      <c r="G10" s="26"/>
      <c r="H10" s="17"/>
      <c r="I10" s="105"/>
      <c r="J10" s="35"/>
      <c r="L10" s="159" t="s">
        <v>664</v>
      </c>
    </row>
    <row r="11" spans="1:23" x14ac:dyDescent="0.4">
      <c r="B11" s="261" t="s">
        <v>405</v>
      </c>
      <c r="I11" s="248"/>
      <c r="J11" s="35"/>
      <c r="L11" t="s">
        <v>369</v>
      </c>
    </row>
    <row r="12" spans="1:23" x14ac:dyDescent="0.4">
      <c r="A12" s="159"/>
      <c r="B12" s="248" t="s">
        <v>507</v>
      </c>
      <c r="I12" s="248"/>
      <c r="J12" s="35"/>
      <c r="T12" t="s">
        <v>628</v>
      </c>
    </row>
    <row r="13" spans="1:23" x14ac:dyDescent="0.4">
      <c r="A13" s="154" t="s">
        <v>636</v>
      </c>
      <c r="B13" s="248" t="s">
        <v>508</v>
      </c>
      <c r="I13" s="248"/>
      <c r="J13" s="35"/>
      <c r="T13" t="s">
        <v>629</v>
      </c>
    </row>
    <row r="14" spans="1:23" x14ac:dyDescent="0.4">
      <c r="A14" s="159" t="s">
        <v>630</v>
      </c>
      <c r="B14" s="159" t="s">
        <v>630</v>
      </c>
      <c r="I14" s="248"/>
      <c r="J14" s="35"/>
    </row>
    <row r="15" spans="1:23" x14ac:dyDescent="0.4">
      <c r="A15" s="159"/>
      <c r="B15" s="248" t="s">
        <v>509</v>
      </c>
      <c r="I15" s="248"/>
      <c r="J15" s="35"/>
      <c r="L15" s="159" t="s">
        <v>663</v>
      </c>
    </row>
    <row r="16" spans="1:23" x14ac:dyDescent="0.4">
      <c r="A16" s="242" t="s">
        <v>84</v>
      </c>
      <c r="B16" s="248" t="s">
        <v>510</v>
      </c>
      <c r="I16" s="248"/>
      <c r="J16" s="35"/>
      <c r="L16" t="s">
        <v>558</v>
      </c>
    </row>
    <row r="17" spans="1:23" x14ac:dyDescent="0.4">
      <c r="B17" s="103" t="s">
        <v>84</v>
      </c>
      <c r="C17" s="17"/>
      <c r="D17" s="25"/>
      <c r="E17" s="41"/>
      <c r="F17" s="48"/>
      <c r="G17" s="26"/>
      <c r="H17" s="17"/>
      <c r="I17" s="105"/>
      <c r="J17" s="35"/>
      <c r="K17" s="159"/>
    </row>
    <row r="18" spans="1:23" x14ac:dyDescent="0.4">
      <c r="A18" s="242"/>
      <c r="B18" s="104" t="s">
        <v>602</v>
      </c>
      <c r="C18" s="18"/>
      <c r="D18" s="25"/>
      <c r="E18" s="42"/>
      <c r="F18" s="47"/>
      <c r="G18" s="25"/>
      <c r="H18" s="36"/>
      <c r="I18" s="105"/>
      <c r="J18" s="35"/>
    </row>
    <row r="19" spans="1:23" x14ac:dyDescent="0.4">
      <c r="B19" s="104"/>
      <c r="C19" t="s">
        <v>603</v>
      </c>
      <c r="D19" s="157" t="s">
        <v>615</v>
      </c>
      <c r="F19" s="47"/>
      <c r="G19" s="25"/>
      <c r="H19" s="36"/>
      <c r="I19" s="105"/>
      <c r="J19" s="35"/>
      <c r="O19" s="154"/>
    </row>
    <row r="20" spans="1:23" x14ac:dyDescent="0.4">
      <c r="B20" s="103"/>
      <c r="C20" s="18" t="s">
        <v>604</v>
      </c>
      <c r="D20" s="29"/>
      <c r="F20" s="47" t="s">
        <v>359</v>
      </c>
      <c r="G20" s="25"/>
      <c r="H20" s="42"/>
      <c r="I20" s="105"/>
      <c r="J20" s="35"/>
    </row>
    <row r="21" spans="1:23" x14ac:dyDescent="0.4">
      <c r="A21" s="159" t="s">
        <v>631</v>
      </c>
      <c r="B21" s="104"/>
      <c r="C21" s="18" t="s">
        <v>605</v>
      </c>
      <c r="D21" s="29"/>
      <c r="F21" s="47"/>
      <c r="G21" s="25"/>
      <c r="H21" s="36"/>
      <c r="I21" s="105"/>
      <c r="J21" s="35"/>
      <c r="L21" s="159" t="s">
        <v>637</v>
      </c>
    </row>
    <row r="22" spans="1:23" x14ac:dyDescent="0.4">
      <c r="B22" s="105"/>
      <c r="C22" s="19" t="s">
        <v>606</v>
      </c>
      <c r="D22" s="29"/>
      <c r="E22" s="42"/>
      <c r="F22" s="47"/>
      <c r="G22" s="28"/>
      <c r="H22" s="36"/>
      <c r="I22" s="105"/>
      <c r="J22" s="35"/>
      <c r="L22" t="s">
        <v>633</v>
      </c>
    </row>
    <row r="23" spans="1:23" x14ac:dyDescent="0.4">
      <c r="A23" s="159"/>
      <c r="B23" s="266"/>
      <c r="C23" s="17" t="s">
        <v>607</v>
      </c>
      <c r="D23" s="25"/>
      <c r="J23" s="35"/>
      <c r="L23" s="159" t="s">
        <v>638</v>
      </c>
    </row>
    <row r="24" spans="1:23" x14ac:dyDescent="0.4">
      <c r="A24" s="159"/>
      <c r="B24" s="266"/>
      <c r="C24" s="17" t="s">
        <v>608</v>
      </c>
      <c r="D24" s="25"/>
      <c r="E24" s="42"/>
      <c r="F24" s="47"/>
      <c r="G24" s="25"/>
      <c r="H24" s="36"/>
      <c r="I24" s="105"/>
      <c r="J24" s="35"/>
      <c r="L24" t="s">
        <v>632</v>
      </c>
    </row>
    <row r="25" spans="1:23" x14ac:dyDescent="0.4">
      <c r="A25" s="243"/>
      <c r="B25" s="103"/>
      <c r="C25" s="17" t="s">
        <v>609</v>
      </c>
      <c r="D25" s="25"/>
      <c r="E25" s="41"/>
      <c r="F25" s="48"/>
      <c r="G25" s="26"/>
      <c r="H25" s="17"/>
      <c r="I25" s="105"/>
      <c r="J25" s="35"/>
      <c r="K25" s="159"/>
    </row>
    <row r="26" spans="1:23" x14ac:dyDescent="0.4">
      <c r="B26" s="247"/>
      <c r="C26" s="17" t="s">
        <v>610</v>
      </c>
      <c r="D26" s="25"/>
      <c r="E26" s="41"/>
      <c r="F26" s="48"/>
      <c r="G26" s="26"/>
      <c r="H26" s="17"/>
      <c r="I26" s="105"/>
      <c r="J26" s="35"/>
      <c r="R26" t="s">
        <v>374</v>
      </c>
    </row>
    <row r="27" spans="1:23" x14ac:dyDescent="0.4">
      <c r="A27" s="256" t="s">
        <v>30</v>
      </c>
      <c r="B27" s="104"/>
      <c r="C27" s="17" t="s">
        <v>593</v>
      </c>
      <c r="D27" s="25"/>
      <c r="E27" s="41"/>
      <c r="F27" s="48"/>
      <c r="G27" s="26"/>
      <c r="H27" s="17"/>
      <c r="I27" s="105"/>
      <c r="J27" s="35"/>
      <c r="R27" s="159" t="s">
        <v>375</v>
      </c>
    </row>
    <row r="28" spans="1:23" x14ac:dyDescent="0.4">
      <c r="A28" s="7" t="s">
        <v>8</v>
      </c>
      <c r="B28" s="104"/>
      <c r="C28" s="17" t="s">
        <v>611</v>
      </c>
      <c r="D28" s="25"/>
      <c r="E28" s="41"/>
      <c r="F28" s="48"/>
      <c r="G28" s="26"/>
      <c r="H28" s="17"/>
      <c r="I28" s="105"/>
      <c r="J28" s="36"/>
      <c r="R28" t="s">
        <v>381</v>
      </c>
    </row>
    <row r="29" spans="1:23" x14ac:dyDescent="0.4">
      <c r="A29" s="8" t="s">
        <v>10</v>
      </c>
      <c r="B29" s="103"/>
      <c r="C29" s="257" t="s">
        <v>612</v>
      </c>
      <c r="D29" s="249"/>
      <c r="E29" s="41"/>
      <c r="F29" s="48"/>
      <c r="G29" s="26"/>
      <c r="H29" s="17"/>
      <c r="I29" s="105"/>
      <c r="J29" s="36"/>
      <c r="K29" s="159"/>
      <c r="T29" t="s">
        <v>376</v>
      </c>
      <c r="W29" t="s">
        <v>359</v>
      </c>
    </row>
    <row r="30" spans="1:23" x14ac:dyDescent="0.4">
      <c r="A30" s="242" t="s">
        <v>363</v>
      </c>
      <c r="B30" s="103"/>
      <c r="C30" s="257" t="s">
        <v>596</v>
      </c>
      <c r="D30" s="249"/>
      <c r="E30" s="41"/>
      <c r="F30" s="48"/>
      <c r="G30" s="26"/>
      <c r="H30" s="17"/>
      <c r="I30" s="105"/>
      <c r="J30" s="36"/>
      <c r="K30" s="159"/>
      <c r="T30" t="s">
        <v>377</v>
      </c>
    </row>
    <row r="31" spans="1:23" x14ac:dyDescent="0.4">
      <c r="A31" s="8" t="s">
        <v>516</v>
      </c>
      <c r="B31" s="252"/>
      <c r="C31" s="257" t="s">
        <v>597</v>
      </c>
      <c r="D31" s="250"/>
      <c r="E31" s="254"/>
      <c r="F31" s="258"/>
      <c r="G31" s="249"/>
      <c r="I31" s="102"/>
      <c r="J31" s="36"/>
      <c r="K31" s="159"/>
      <c r="T31" t="s">
        <v>378</v>
      </c>
    </row>
    <row r="32" spans="1:23" x14ac:dyDescent="0.4">
      <c r="A32" s="8" t="s">
        <v>24</v>
      </c>
      <c r="B32" s="252"/>
      <c r="C32" s="19" t="s">
        <v>613</v>
      </c>
      <c r="D32" s="251"/>
      <c r="E32" s="254"/>
      <c r="F32" s="258"/>
      <c r="G32" s="249"/>
      <c r="I32" s="102"/>
      <c r="J32" s="19"/>
    </row>
    <row r="33" spans="1:23" x14ac:dyDescent="0.4">
      <c r="B33" s="253"/>
      <c r="C33" t="s">
        <v>614</v>
      </c>
      <c r="E33" s="255"/>
      <c r="F33" s="259"/>
      <c r="G33" s="250"/>
      <c r="I33" s="104"/>
      <c r="J33" s="17"/>
      <c r="L33" s="159" t="s">
        <v>367</v>
      </c>
    </row>
    <row r="34" spans="1:23" x14ac:dyDescent="0.4">
      <c r="A34" s="245"/>
      <c r="B34" s="244" t="s">
        <v>363</v>
      </c>
      <c r="E34" s="42"/>
      <c r="F34" s="260"/>
      <c r="G34" s="251"/>
      <c r="H34" s="35"/>
      <c r="I34" s="102"/>
      <c r="J34" s="18"/>
      <c r="L34" t="s">
        <v>406</v>
      </c>
      <c r="R34" s="159" t="s">
        <v>380</v>
      </c>
    </row>
    <row r="35" spans="1:23" x14ac:dyDescent="0.4">
      <c r="B35" s="85" t="s">
        <v>407</v>
      </c>
      <c r="C35" s="19"/>
      <c r="D35" s="87"/>
      <c r="E35" s="88"/>
      <c r="F35" s="47"/>
      <c r="G35" s="25"/>
      <c r="H35" s="19"/>
      <c r="I35" s="91"/>
      <c r="J35" s="19"/>
      <c r="K35" s="89"/>
      <c r="M35" t="s">
        <v>410</v>
      </c>
      <c r="R35" t="s">
        <v>379</v>
      </c>
    </row>
    <row r="36" spans="1:23" x14ac:dyDescent="0.4">
      <c r="A36" s="159" t="s">
        <v>517</v>
      </c>
      <c r="B36" s="102"/>
      <c r="C36" s="19" t="s">
        <v>413</v>
      </c>
      <c r="D36" s="29"/>
      <c r="E36" s="42"/>
      <c r="F36" s="47" t="s">
        <v>358</v>
      </c>
      <c r="G36" s="25"/>
      <c r="H36" s="17"/>
      <c r="I36" s="102"/>
      <c r="J36" s="17"/>
      <c r="M36" t="s">
        <v>411</v>
      </c>
      <c r="S36" t="s">
        <v>382</v>
      </c>
      <c r="U36" s="157"/>
    </row>
    <row r="37" spans="1:23" ht="19.5" thickBot="1" x14ac:dyDescent="0.45">
      <c r="A37" s="7" t="s">
        <v>37</v>
      </c>
      <c r="B37" s="280" t="s">
        <v>367</v>
      </c>
      <c r="C37" s="281"/>
      <c r="D37" s="27"/>
      <c r="E37" s="278"/>
      <c r="F37" s="53"/>
      <c r="G37" s="27"/>
      <c r="H37" s="72"/>
      <c r="I37" s="237"/>
      <c r="J37" s="279"/>
      <c r="K37" s="9"/>
      <c r="M37" t="s">
        <v>412</v>
      </c>
      <c r="S37" t="s">
        <v>383</v>
      </c>
      <c r="V37" t="s">
        <v>359</v>
      </c>
    </row>
    <row r="38" spans="1:23" ht="19.5" thickTop="1" x14ac:dyDescent="0.4">
      <c r="A38" s="276" t="s">
        <v>84</v>
      </c>
      <c r="B38" s="29" t="s">
        <v>78</v>
      </c>
      <c r="C38" s="112" t="s">
        <v>68</v>
      </c>
      <c r="D38" s="29"/>
      <c r="E38" s="41"/>
      <c r="F38" s="48"/>
      <c r="G38" s="26"/>
      <c r="H38" s="17"/>
      <c r="I38" s="29"/>
      <c r="J38" s="109"/>
      <c r="S38" t="s">
        <v>384</v>
      </c>
    </row>
    <row r="39" spans="1:23" x14ac:dyDescent="0.4">
      <c r="A39" s="3" t="s">
        <v>57</v>
      </c>
      <c r="B39" s="157"/>
      <c r="C39" s="112"/>
      <c r="D39" s="26"/>
      <c r="E39" s="41"/>
      <c r="F39" s="48"/>
      <c r="G39" s="26"/>
      <c r="H39" s="17"/>
      <c r="I39" s="26"/>
      <c r="J39" s="110"/>
    </row>
    <row r="40" spans="1:23" x14ac:dyDescent="0.4">
      <c r="A40" s="7" t="s">
        <v>33</v>
      </c>
      <c r="C40" s="112"/>
      <c r="D40" s="26"/>
      <c r="E40" s="41"/>
      <c r="F40" s="48"/>
      <c r="G40" s="26"/>
      <c r="H40" s="17"/>
      <c r="I40" s="26"/>
      <c r="J40" s="110"/>
      <c r="K40" s="159"/>
    </row>
    <row r="41" spans="1:23" x14ac:dyDescent="0.4">
      <c r="C41" s="112" t="s">
        <v>403</v>
      </c>
      <c r="D41" s="26"/>
      <c r="E41" s="41"/>
      <c r="F41" s="48"/>
      <c r="G41" s="26"/>
      <c r="H41" s="17"/>
      <c r="I41" s="26"/>
      <c r="J41" s="110"/>
    </row>
    <row r="42" spans="1:23" x14ac:dyDescent="0.4">
      <c r="A42" s="3"/>
      <c r="B42" s="29"/>
      <c r="C42" s="112"/>
      <c r="D42" s="26"/>
      <c r="E42" s="41"/>
      <c r="F42" s="48"/>
      <c r="G42" s="26"/>
      <c r="H42" s="17"/>
      <c r="I42" s="26"/>
      <c r="J42" s="110"/>
    </row>
    <row r="43" spans="1:23" x14ac:dyDescent="0.4">
      <c r="A43" s="242"/>
      <c r="B43" s="29"/>
      <c r="C43" s="112"/>
      <c r="D43" s="26"/>
      <c r="E43" s="41"/>
      <c r="F43" s="48"/>
      <c r="G43" s="26"/>
      <c r="H43" s="17"/>
      <c r="I43" s="26"/>
      <c r="J43" s="110"/>
      <c r="O43" s="159"/>
      <c r="R43" s="159" t="s">
        <v>389</v>
      </c>
    </row>
    <row r="44" spans="1:23" x14ac:dyDescent="0.4">
      <c r="A44" s="3"/>
      <c r="B44" s="99"/>
      <c r="C44" s="112"/>
      <c r="D44" s="26"/>
      <c r="E44" s="41"/>
      <c r="F44" s="48"/>
      <c r="G44" s="26"/>
      <c r="H44" s="17"/>
      <c r="I44" s="26"/>
      <c r="J44" s="110"/>
      <c r="R44" t="s">
        <v>385</v>
      </c>
    </row>
    <row r="45" spans="1:23" x14ac:dyDescent="0.4">
      <c r="B45" s="29"/>
      <c r="C45" s="113"/>
      <c r="D45" s="26"/>
      <c r="E45" s="42"/>
      <c r="F45" s="47"/>
      <c r="G45" s="28"/>
      <c r="H45" s="17"/>
      <c r="I45" s="28"/>
      <c r="J45" s="110"/>
      <c r="O45" s="159"/>
      <c r="S45" t="s">
        <v>386</v>
      </c>
      <c r="W45" t="s">
        <v>359</v>
      </c>
    </row>
    <row r="46" spans="1:23" x14ac:dyDescent="0.4">
      <c r="C46" s="113"/>
      <c r="D46" s="26"/>
      <c r="E46" s="42"/>
      <c r="F46" s="47"/>
      <c r="G46" s="28"/>
      <c r="H46" s="17"/>
      <c r="I46" s="28"/>
      <c r="J46" s="110"/>
      <c r="S46" t="s">
        <v>387</v>
      </c>
    </row>
    <row r="47" spans="1:23" x14ac:dyDescent="0.4">
      <c r="A47" s="159"/>
      <c r="B47" s="25"/>
      <c r="C47" s="113" t="s">
        <v>403</v>
      </c>
      <c r="D47" s="26"/>
      <c r="E47" s="42"/>
      <c r="F47" s="47"/>
      <c r="G47" s="28"/>
      <c r="H47" s="17"/>
      <c r="I47" s="28"/>
      <c r="J47" s="110"/>
      <c r="K47" s="159"/>
      <c r="O47" t="s">
        <v>402</v>
      </c>
      <c r="S47" t="s">
        <v>388</v>
      </c>
    </row>
    <row r="48" spans="1:23" x14ac:dyDescent="0.4">
      <c r="A48" s="243"/>
      <c r="B48" s="98"/>
      <c r="C48" s="113" t="s">
        <v>403</v>
      </c>
      <c r="D48" s="26"/>
      <c r="E48" s="42"/>
      <c r="F48" s="47"/>
      <c r="G48" s="28"/>
      <c r="H48" s="17"/>
      <c r="I48" s="28"/>
      <c r="J48" s="110"/>
      <c r="R48" s="159"/>
    </row>
    <row r="49" spans="1:21" x14ac:dyDescent="0.4">
      <c r="A49" s="7"/>
      <c r="B49" s="25"/>
      <c r="C49" s="113" t="s">
        <v>403</v>
      </c>
      <c r="D49" s="26"/>
      <c r="E49" s="42"/>
      <c r="F49" s="47"/>
      <c r="G49" s="28"/>
      <c r="H49" s="17"/>
      <c r="I49" s="28"/>
      <c r="J49" s="110"/>
    </row>
    <row r="50" spans="1:21" x14ac:dyDescent="0.4">
      <c r="A50" s="243"/>
      <c r="B50" s="25"/>
      <c r="C50" s="113" t="s">
        <v>404</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3"/>
      <c r="Q57" t="s">
        <v>44</v>
      </c>
      <c r="S57" s="142"/>
    </row>
    <row r="58" spans="1:21" x14ac:dyDescent="0.4">
      <c r="B58" s="25"/>
      <c r="C58" s="114" t="s">
        <v>403</v>
      </c>
      <c r="D58" s="25"/>
      <c r="E58" s="236"/>
      <c r="F58" s="48"/>
      <c r="G58" s="25"/>
      <c r="H58" s="17"/>
      <c r="I58" s="28"/>
      <c r="J58" s="277"/>
      <c r="K58" t="s">
        <v>60</v>
      </c>
      <c r="Q58" t="s">
        <v>48</v>
      </c>
      <c r="S58" s="142"/>
    </row>
    <row r="59" spans="1:21" ht="19.5" thickBot="1" x14ac:dyDescent="0.45">
      <c r="A59" s="69" t="s">
        <v>12</v>
      </c>
      <c r="B59" s="70"/>
      <c r="C59" s="111" t="s">
        <v>404</v>
      </c>
      <c r="D59" s="70"/>
      <c r="E59" s="73"/>
      <c r="F59" s="74"/>
      <c r="G59" s="70"/>
      <c r="H59" s="72"/>
      <c r="I59" s="70"/>
      <c r="J59" s="111"/>
      <c r="K59" t="s">
        <v>61</v>
      </c>
    </row>
    <row r="60" spans="1:21" ht="19.5" thickTop="1" x14ac:dyDescent="0.4">
      <c r="A60" s="242" t="s">
        <v>361</v>
      </c>
      <c r="B60" s="100" t="s">
        <v>361</v>
      </c>
      <c r="C60" s="121"/>
      <c r="D60" s="26"/>
      <c r="E60" s="41"/>
      <c r="F60" s="48"/>
      <c r="G60" s="26"/>
      <c r="H60" s="17"/>
      <c r="I60" s="26"/>
      <c r="J60" s="121"/>
      <c r="K60" t="s">
        <v>372</v>
      </c>
      <c r="L60" s="159" t="s">
        <v>82</v>
      </c>
      <c r="M60" t="s">
        <v>368</v>
      </c>
    </row>
    <row r="61" spans="1:21" x14ac:dyDescent="0.4">
      <c r="A61" s="10" t="s">
        <v>360</v>
      </c>
      <c r="B61" s="26" t="s">
        <v>621</v>
      </c>
      <c r="C61" s="121"/>
      <c r="D61" s="29"/>
      <c r="E61" s="41"/>
      <c r="F61" s="48"/>
      <c r="G61" s="29"/>
      <c r="H61" s="38"/>
      <c r="I61" s="100"/>
      <c r="J61" s="122"/>
      <c r="M61" t="s">
        <v>399</v>
      </c>
    </row>
    <row r="62" spans="1:21" x14ac:dyDescent="0.4">
      <c r="A62" s="8"/>
      <c r="B62" s="26"/>
      <c r="C62" s="121" t="s">
        <v>622</v>
      </c>
      <c r="D62" s="25"/>
      <c r="E62" s="41"/>
      <c r="F62" s="48" t="s">
        <v>358</v>
      </c>
      <c r="G62" s="25"/>
      <c r="H62" s="35"/>
      <c r="I62" s="28"/>
      <c r="J62" s="123"/>
    </row>
    <row r="63" spans="1:21" x14ac:dyDescent="0.4">
      <c r="A63" s="8"/>
      <c r="B63" s="26"/>
      <c r="C63" s="121" t="s">
        <v>623</v>
      </c>
      <c r="D63" s="25"/>
      <c r="E63" s="41"/>
      <c r="F63" s="48"/>
      <c r="G63" s="25"/>
      <c r="H63" s="35"/>
      <c r="I63" s="28"/>
      <c r="J63" s="123"/>
      <c r="O63" s="159" t="s">
        <v>366</v>
      </c>
    </row>
    <row r="64" spans="1:21" x14ac:dyDescent="0.4">
      <c r="A64" s="7"/>
      <c r="B64" s="26"/>
      <c r="C64" s="121"/>
      <c r="D64" s="28"/>
      <c r="E64" s="41"/>
      <c r="F64" s="48"/>
      <c r="G64" s="28"/>
      <c r="H64" s="36"/>
      <c r="I64" s="28"/>
      <c r="J64" s="240"/>
      <c r="L64" s="159" t="s">
        <v>366</v>
      </c>
      <c r="M64" t="s">
        <v>400</v>
      </c>
      <c r="O64" t="s">
        <v>409</v>
      </c>
      <c r="U64" t="s">
        <v>401</v>
      </c>
    </row>
    <row r="65" spans="1:19" x14ac:dyDescent="0.4">
      <c r="A65" s="7"/>
      <c r="B65" s="100" t="s">
        <v>370</v>
      </c>
      <c r="C65" s="121"/>
      <c r="D65" s="28"/>
      <c r="E65" s="41"/>
      <c r="F65" s="48"/>
      <c r="G65" s="28"/>
      <c r="H65" s="36"/>
      <c r="I65" s="28"/>
      <c r="J65" s="240"/>
      <c r="Q65" t="s">
        <v>414</v>
      </c>
      <c r="S65" t="s">
        <v>358</v>
      </c>
    </row>
    <row r="66" spans="1:19" x14ac:dyDescent="0.4">
      <c r="A66" s="7"/>
      <c r="B66" s="26" t="s">
        <v>408</v>
      </c>
      <c r="C66" s="121"/>
      <c r="D66" s="28"/>
      <c r="E66" s="41"/>
      <c r="F66" s="48"/>
      <c r="G66" s="28"/>
      <c r="H66" s="36"/>
      <c r="I66" s="28"/>
      <c r="J66" s="240"/>
    </row>
    <row r="67" spans="1:19" x14ac:dyDescent="0.4">
      <c r="A67" s="243" t="s">
        <v>362</v>
      </c>
      <c r="B67" s="26"/>
      <c r="C67" s="121" t="s">
        <v>415</v>
      </c>
      <c r="D67" s="28"/>
      <c r="E67" s="41"/>
      <c r="F67" s="48" t="s">
        <v>358</v>
      </c>
      <c r="G67" s="28"/>
      <c r="H67" s="36"/>
      <c r="I67" s="28"/>
      <c r="J67" s="240"/>
      <c r="L67" t="s">
        <v>371</v>
      </c>
    </row>
    <row r="68" spans="1:19" ht="19.5" thickBot="1" x14ac:dyDescent="0.45">
      <c r="A68" s="69"/>
      <c r="B68" s="70"/>
      <c r="C68" s="125" t="s">
        <v>416</v>
      </c>
      <c r="D68" s="70"/>
      <c r="E68" s="71"/>
      <c r="F68" s="53"/>
      <c r="G68" s="70"/>
      <c r="H68" s="76"/>
      <c r="I68" s="70"/>
      <c r="J68" s="124"/>
    </row>
    <row r="69" spans="1:19" ht="19.5" thickTop="1" x14ac:dyDescent="0.4">
      <c r="A69" s="10" t="s">
        <v>601</v>
      </c>
      <c r="B69" s="129" t="s">
        <v>619</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88"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87" t="s">
        <v>591</v>
      </c>
      <c r="C80" s="18"/>
      <c r="D80" s="56"/>
      <c r="E80" s="39"/>
      <c r="F80" s="49"/>
      <c r="G80" s="117"/>
      <c r="H80" s="35"/>
      <c r="I80" s="25"/>
      <c r="J80" s="35"/>
    </row>
    <row r="81" spans="1:13" x14ac:dyDescent="0.4">
      <c r="A81" s="2"/>
      <c r="B81" s="117" t="s">
        <v>598</v>
      </c>
      <c r="C81" s="18"/>
      <c r="D81" s="56"/>
      <c r="E81" s="39"/>
      <c r="F81" s="49" t="s">
        <v>359</v>
      </c>
      <c r="G81" s="117"/>
      <c r="H81" s="35"/>
      <c r="I81" s="25"/>
      <c r="J81" s="35"/>
    </row>
    <row r="82" spans="1:13" x14ac:dyDescent="0.4">
      <c r="A82" s="2"/>
      <c r="B82" s="117" t="s">
        <v>592</v>
      </c>
      <c r="C82" s="18"/>
      <c r="D82" s="56"/>
      <c r="E82" s="39"/>
      <c r="F82" s="49"/>
      <c r="G82" s="117"/>
      <c r="H82" s="35"/>
      <c r="I82" s="25"/>
      <c r="J82" s="35"/>
    </row>
    <row r="83" spans="1:13" x14ac:dyDescent="0.4">
      <c r="A83" s="2"/>
      <c r="B83" s="117" t="s">
        <v>593</v>
      </c>
      <c r="C83" s="18"/>
      <c r="D83" s="57"/>
      <c r="E83" s="39"/>
      <c r="F83" s="49"/>
      <c r="G83" s="117"/>
      <c r="H83" s="35"/>
      <c r="I83" s="25"/>
      <c r="J83" s="35"/>
    </row>
    <row r="84" spans="1:13" x14ac:dyDescent="0.4">
      <c r="A84" s="2"/>
      <c r="B84" s="117" t="s">
        <v>594</v>
      </c>
      <c r="C84" s="18"/>
      <c r="D84" s="57"/>
      <c r="E84" s="39"/>
      <c r="F84" s="49"/>
      <c r="G84" s="117"/>
      <c r="H84" s="35"/>
      <c r="I84" s="25"/>
      <c r="J84" s="35"/>
    </row>
    <row r="85" spans="1:13" x14ac:dyDescent="0.4">
      <c r="A85" s="2"/>
      <c r="B85" s="117" t="s">
        <v>595</v>
      </c>
      <c r="C85" s="18"/>
      <c r="D85" s="57"/>
      <c r="E85" s="39"/>
      <c r="F85" s="49"/>
      <c r="G85" s="117"/>
      <c r="H85" s="35"/>
      <c r="I85" s="25"/>
      <c r="J85" s="35"/>
    </row>
    <row r="86" spans="1:13" x14ac:dyDescent="0.4">
      <c r="A86" s="2" t="s">
        <v>53</v>
      </c>
      <c r="B86" s="117" t="s">
        <v>596</v>
      </c>
      <c r="C86" s="18"/>
      <c r="D86" s="93" t="s">
        <v>56</v>
      </c>
      <c r="E86" s="39"/>
      <c r="F86" s="49"/>
      <c r="G86" s="145"/>
      <c r="H86" s="35"/>
      <c r="I86" s="25"/>
      <c r="J86" s="35"/>
      <c r="K86" t="s">
        <v>58</v>
      </c>
      <c r="M86" s="142"/>
    </row>
    <row r="87" spans="1:13" x14ac:dyDescent="0.4">
      <c r="A87" s="8" t="s">
        <v>41</v>
      </c>
      <c r="B87" s="117" t="s">
        <v>597</v>
      </c>
      <c r="C87" s="18"/>
      <c r="D87" s="68"/>
      <c r="E87" s="64"/>
      <c r="F87" s="49"/>
      <c r="G87" s="145"/>
      <c r="H87" s="35"/>
      <c r="I87" s="25"/>
      <c r="J87" s="35"/>
      <c r="K87" t="s">
        <v>45</v>
      </c>
      <c r="M87" s="142"/>
    </row>
    <row r="88" spans="1:13" x14ac:dyDescent="0.4">
      <c r="A88" s="8" t="s">
        <v>23</v>
      </c>
      <c r="B88" s="117" t="s">
        <v>599</v>
      </c>
      <c r="C88" s="19"/>
      <c r="D88" s="26"/>
      <c r="E88" s="66"/>
      <c r="F88" s="51"/>
      <c r="G88" s="146"/>
      <c r="H88" s="38"/>
      <c r="I88" s="29"/>
      <c r="J88" s="38"/>
      <c r="K88" t="s">
        <v>46</v>
      </c>
      <c r="M88" s="142"/>
    </row>
    <row r="89" spans="1:13" x14ac:dyDescent="0.4">
      <c r="A89" s="10" t="s">
        <v>13</v>
      </c>
      <c r="B89" s="117" t="s">
        <v>600</v>
      </c>
      <c r="C89" s="17"/>
      <c r="D89" s="25"/>
      <c r="E89" s="59"/>
      <c r="F89" s="52"/>
      <c r="G89" s="145"/>
      <c r="H89" s="35"/>
      <c r="I89" s="25"/>
      <c r="J89" s="35"/>
      <c r="K89" t="s">
        <v>47</v>
      </c>
      <c r="M89" s="142"/>
    </row>
    <row r="90" spans="1:13" x14ac:dyDescent="0.4">
      <c r="A90" s="10" t="s">
        <v>14</v>
      </c>
      <c r="B90" s="119" t="s">
        <v>404</v>
      </c>
      <c r="C90" s="21"/>
      <c r="D90" s="29"/>
      <c r="E90" s="147"/>
      <c r="F90" s="50"/>
      <c r="G90" s="128"/>
      <c r="H90" s="38"/>
      <c r="I90" s="29"/>
      <c r="J90" s="38"/>
      <c r="K90" t="s">
        <v>89</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41"/>
    </row>
    <row r="97" spans="1:11" x14ac:dyDescent="0.4">
      <c r="A97" s="7" t="s">
        <v>18</v>
      </c>
      <c r="B97" s="29"/>
      <c r="C97" s="18"/>
      <c r="D97" s="25"/>
      <c r="E97" s="64"/>
      <c r="F97" s="52"/>
      <c r="G97" s="25"/>
      <c r="H97" s="35"/>
      <c r="I97" s="25"/>
      <c r="J97" s="55"/>
    </row>
    <row r="98" spans="1:11" x14ac:dyDescent="0.4">
      <c r="A98" s="7" t="s">
        <v>22</v>
      </c>
      <c r="B98" s="29"/>
      <c r="C98" s="18"/>
      <c r="D98" s="62"/>
      <c r="E98" s="39"/>
      <c r="F98" s="49"/>
      <c r="G98" s="62"/>
      <c r="H98" s="35"/>
      <c r="I98" s="25"/>
      <c r="J98" s="35"/>
    </row>
    <row r="99" spans="1:11" x14ac:dyDescent="0.4">
      <c r="A99" s="7" t="s">
        <v>40</v>
      </c>
      <c r="B99" s="29"/>
      <c r="C99" s="19"/>
      <c r="D99" s="126"/>
      <c r="E99" s="39"/>
      <c r="F99" s="49"/>
      <c r="G99" s="126"/>
      <c r="H99" s="35"/>
      <c r="I99" s="25"/>
      <c r="J99" s="35"/>
    </row>
    <row r="100" spans="1:11" x14ac:dyDescent="0.4">
      <c r="A100" s="7" t="s">
        <v>42</v>
      </c>
      <c r="B100" s="29"/>
      <c r="C100" s="17"/>
      <c r="D100" s="57"/>
      <c r="E100" s="92"/>
      <c r="F100" s="49"/>
      <c r="G100" s="57"/>
      <c r="H100" s="35"/>
      <c r="I100" s="25"/>
      <c r="J100" s="94"/>
    </row>
    <row r="101" spans="1:11" x14ac:dyDescent="0.4">
      <c r="A101" s="7" t="s">
        <v>43</v>
      </c>
      <c r="B101" s="29"/>
      <c r="C101" s="17"/>
      <c r="D101" s="57"/>
      <c r="E101" s="45"/>
      <c r="F101" s="49"/>
      <c r="G101" s="57"/>
      <c r="H101" s="35"/>
      <c r="I101" s="25"/>
      <c r="J101" s="83"/>
      <c r="K101" t="s">
        <v>54</v>
      </c>
    </row>
    <row r="102" spans="1:11" x14ac:dyDescent="0.4">
      <c r="A102" s="7" t="s">
        <v>19</v>
      </c>
      <c r="B102" s="29"/>
      <c r="C102" s="17"/>
      <c r="D102" s="63"/>
      <c r="E102" s="39"/>
      <c r="F102" s="49"/>
      <c r="G102" s="63"/>
      <c r="H102" s="35"/>
      <c r="I102" s="25"/>
      <c r="J102" s="35"/>
    </row>
    <row r="103" spans="1:11" x14ac:dyDescent="0.4">
      <c r="A103" s="7" t="s">
        <v>20</v>
      </c>
      <c r="B103" s="26"/>
      <c r="C103" s="18"/>
      <c r="D103" s="57"/>
      <c r="E103" s="39"/>
      <c r="F103" s="49"/>
      <c r="G103" s="57"/>
      <c r="H103" s="35"/>
      <c r="I103" s="25"/>
      <c r="J103" s="35"/>
    </row>
    <row r="104" spans="1:11" ht="19.5" thickBot="1" x14ac:dyDescent="0.45">
      <c r="A104" s="77" t="s">
        <v>21</v>
      </c>
      <c r="B104" s="70"/>
      <c r="C104" s="79"/>
      <c r="D104" s="27"/>
      <c r="E104" s="71"/>
      <c r="F104" s="53"/>
      <c r="G104" s="81"/>
      <c r="H104" s="78"/>
      <c r="I104" s="27"/>
      <c r="J104" s="82"/>
    </row>
    <row r="105" spans="1:11" ht="20.25" thickTop="1" thickBot="1" x14ac:dyDescent="0.45">
      <c r="A105" s="4"/>
      <c r="B105" s="30"/>
      <c r="C105" s="24"/>
      <c r="D105" s="30"/>
      <c r="E105" s="40"/>
      <c r="F105" s="53"/>
      <c r="G105" s="54">
        <f>SUM(G69:G104)</f>
        <v>0</v>
      </c>
      <c r="H105" s="80">
        <f>SUM(H69:H104)</f>
        <v>0</v>
      </c>
      <c r="I105" s="30">
        <f>SUM(I5:I104)</f>
        <v>0</v>
      </c>
      <c r="J105" s="24">
        <f>SUM(J5:J104)</f>
        <v>0</v>
      </c>
    </row>
    <row r="107" spans="1:11" x14ac:dyDescent="0.4">
      <c r="E107" t="s">
        <v>63</v>
      </c>
      <c r="F107" t="s">
        <v>62</v>
      </c>
      <c r="G107" s="84">
        <f>(H105-G105)</f>
        <v>0</v>
      </c>
    </row>
    <row r="108" spans="1:11" x14ac:dyDescent="0.4">
      <c r="B108" t="s">
        <v>72</v>
      </c>
    </row>
    <row r="109" spans="1:11" x14ac:dyDescent="0.4">
      <c r="B109" t="s">
        <v>71</v>
      </c>
      <c r="F109" t="s">
        <v>76</v>
      </c>
    </row>
    <row r="110" spans="1:11" x14ac:dyDescent="0.4">
      <c r="B110" t="s">
        <v>77</v>
      </c>
    </row>
    <row r="111" spans="1:11" x14ac:dyDescent="0.4">
      <c r="B111" t="s">
        <v>73</v>
      </c>
    </row>
    <row r="112" spans="1:11" x14ac:dyDescent="0.4">
      <c r="B112" t="s">
        <v>74</v>
      </c>
    </row>
    <row r="113" spans="2:3" x14ac:dyDescent="0.4">
      <c r="B113" t="s">
        <v>75</v>
      </c>
    </row>
    <row r="114" spans="2:3" x14ac:dyDescent="0.4">
      <c r="B114" t="s">
        <v>79</v>
      </c>
    </row>
    <row r="115" spans="2:3" x14ac:dyDescent="0.4">
      <c r="B115" t="s">
        <v>81</v>
      </c>
    </row>
    <row r="116" spans="2:3" x14ac:dyDescent="0.4">
      <c r="C116" t="s">
        <v>108</v>
      </c>
    </row>
    <row r="117" spans="2:3" x14ac:dyDescent="0.4">
      <c r="B117" t="s">
        <v>80</v>
      </c>
    </row>
  </sheetData>
  <mergeCells count="8">
    <mergeCell ref="A1:J1"/>
    <mergeCell ref="D2:G2"/>
    <mergeCell ref="A3:A4"/>
    <mergeCell ref="B3:C3"/>
    <mergeCell ref="D3:E3"/>
    <mergeCell ref="F3:F4"/>
    <mergeCell ref="G3:H3"/>
    <mergeCell ref="I3:J3"/>
  </mergeCells>
  <phoneticPr fontId="1"/>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A2" sqref="A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3.625" customWidth="1"/>
    <col min="14" max="14" width="15.625" customWidth="1"/>
    <col min="15" max="15" width="15.125" customWidth="1"/>
    <col min="16" max="16" width="17.25" customWidth="1"/>
  </cols>
  <sheetData>
    <row r="2" spans="1:16" x14ac:dyDescent="0.4">
      <c r="C2" s="271" t="s">
        <v>503</v>
      </c>
      <c r="J2" s="271" t="s">
        <v>503</v>
      </c>
      <c r="N2" s="271" t="s">
        <v>503</v>
      </c>
    </row>
    <row r="3" spans="1:16" x14ac:dyDescent="0.4">
      <c r="A3" t="s">
        <v>249</v>
      </c>
      <c r="C3" t="s">
        <v>307</v>
      </c>
      <c r="F3" t="s">
        <v>6</v>
      </c>
      <c r="I3" t="s">
        <v>307</v>
      </c>
      <c r="N3" t="s">
        <v>310</v>
      </c>
    </row>
    <row r="4" spans="1:16" x14ac:dyDescent="0.4">
      <c r="A4" s="149" t="s">
        <v>248</v>
      </c>
      <c r="B4" s="149" t="s">
        <v>0</v>
      </c>
      <c r="C4" s="148" t="s">
        <v>100</v>
      </c>
      <c r="D4" s="148" t="s">
        <v>244</v>
      </c>
      <c r="F4" s="217" t="s">
        <v>254</v>
      </c>
      <c r="G4" s="218"/>
      <c r="H4" s="218" t="s">
        <v>255</v>
      </c>
      <c r="I4" s="166"/>
      <c r="J4" s="149"/>
      <c r="K4" s="149"/>
      <c r="N4" s="217" t="s">
        <v>308</v>
      </c>
      <c r="O4" s="218" t="s">
        <v>100</v>
      </c>
      <c r="P4" s="218" t="s">
        <v>244</v>
      </c>
    </row>
    <row r="5" spans="1:16" x14ac:dyDescent="0.4">
      <c r="A5" s="149"/>
      <c r="B5" s="149"/>
      <c r="C5" s="215"/>
      <c r="D5" s="215"/>
      <c r="F5" s="222" t="s">
        <v>318</v>
      </c>
      <c r="G5" s="219" t="s">
        <v>260</v>
      </c>
      <c r="H5" s="230" t="str">
        <f>IFERROR(VLOOKUP(F5,$I$5:$K$28,3,FALSE),"0")</f>
        <v>0</v>
      </c>
      <c r="I5" s="166"/>
      <c r="J5" s="215"/>
      <c r="K5" s="215"/>
      <c r="N5" s="224" t="s">
        <v>565</v>
      </c>
      <c r="O5" s="220" t="str">
        <f>IFERROR(VLOOKUP(N5,$A$5:$C$17,3,FALSE),"")</f>
        <v/>
      </c>
      <c r="P5" s="220" t="str">
        <f>IFERROR(VLOOKUP(N5,$A$18:$D$29,4,FALSE),"")</f>
        <v/>
      </c>
    </row>
    <row r="6" spans="1:16" x14ac:dyDescent="0.4">
      <c r="A6" s="149"/>
      <c r="B6" s="149"/>
      <c r="C6" s="215"/>
      <c r="D6" s="215"/>
      <c r="F6" s="217"/>
      <c r="G6" s="219"/>
      <c r="H6" s="230" t="str">
        <f>IFERROR(VLOOKUP(F6,$I$5:$J$28,2,FALSE),"")</f>
        <v/>
      </c>
      <c r="I6" s="166"/>
      <c r="J6" s="215"/>
      <c r="K6" s="215"/>
      <c r="N6" s="224" t="s">
        <v>566</v>
      </c>
      <c r="O6" s="220" t="str">
        <f t="shared" ref="O6:O16" si="0">IFERROR(VLOOKUP(N6,$A$5:$C$17,3,FALSE),"")</f>
        <v/>
      </c>
      <c r="P6" s="220" t="str">
        <f t="shared" ref="P6:P16" si="1">IFERROR(VLOOKUP(N6,$A$18:$D$29,4,FALSE),"")</f>
        <v/>
      </c>
    </row>
    <row r="7" spans="1:16" x14ac:dyDescent="0.4">
      <c r="A7" s="149"/>
      <c r="B7" s="149"/>
      <c r="C7" s="215"/>
      <c r="D7" s="215"/>
      <c r="F7" s="217" t="s">
        <v>256</v>
      </c>
      <c r="G7" s="219"/>
      <c r="H7" s="230" t="str">
        <f>IFERROR(VLOOKUP(F7,$I$5:$J$28,2,FALSE),"")</f>
        <v/>
      </c>
      <c r="I7" s="166"/>
      <c r="J7" s="215"/>
      <c r="K7" s="215"/>
      <c r="N7" s="224" t="s">
        <v>567</v>
      </c>
      <c r="O7" s="220" t="str">
        <f t="shared" si="0"/>
        <v/>
      </c>
      <c r="P7" s="220" t="str">
        <f t="shared" si="1"/>
        <v/>
      </c>
    </row>
    <row r="8" spans="1:16" x14ac:dyDescent="0.35">
      <c r="A8" s="149"/>
      <c r="B8" s="149"/>
      <c r="C8" s="215"/>
      <c r="D8" s="215"/>
      <c r="F8" s="221" t="s">
        <v>564</v>
      </c>
      <c r="G8" s="219" t="s">
        <v>261</v>
      </c>
      <c r="H8" s="230" t="str">
        <f>IFERROR(VLOOKUP(F8,$I$5:$J$28,2,FALSE),"0")</f>
        <v>0</v>
      </c>
      <c r="I8" s="166"/>
      <c r="J8" s="215"/>
      <c r="K8" s="215"/>
      <c r="N8" s="224" t="s">
        <v>568</v>
      </c>
      <c r="O8" s="220" t="str">
        <f t="shared" si="0"/>
        <v/>
      </c>
      <c r="P8" s="220" t="str">
        <f t="shared" si="1"/>
        <v/>
      </c>
    </row>
    <row r="9" spans="1:16" x14ac:dyDescent="0.35">
      <c r="A9" s="149"/>
      <c r="B9" s="149"/>
      <c r="C9" s="215"/>
      <c r="D9" s="215"/>
      <c r="F9" s="221" t="s">
        <v>618</v>
      </c>
      <c r="G9" s="219" t="s">
        <v>262</v>
      </c>
      <c r="H9" s="230" t="str">
        <f>IFERROR(VLOOKUP(F9,$I$5:$J$28,2,FALSE),"0")</f>
        <v>0</v>
      </c>
      <c r="I9" s="166"/>
      <c r="J9" s="215"/>
      <c r="K9" s="215"/>
      <c r="N9" s="224" t="s">
        <v>569</v>
      </c>
      <c r="O9" s="220" t="str">
        <f t="shared" si="0"/>
        <v/>
      </c>
      <c r="P9" s="220" t="str">
        <f t="shared" si="1"/>
        <v/>
      </c>
    </row>
    <row r="10" spans="1:16" x14ac:dyDescent="0.4">
      <c r="A10" s="149"/>
      <c r="B10" s="149"/>
      <c r="C10" s="215"/>
      <c r="D10" s="215"/>
      <c r="F10" s="222" t="s">
        <v>267</v>
      </c>
      <c r="G10" s="219" t="s">
        <v>264</v>
      </c>
      <c r="H10" s="230">
        <f>IFERROR(H8+H9,0)</f>
        <v>0</v>
      </c>
      <c r="I10" s="166"/>
      <c r="J10" s="215"/>
      <c r="K10" s="215"/>
      <c r="N10" s="224" t="s">
        <v>570</v>
      </c>
      <c r="O10" s="220" t="str">
        <f t="shared" si="0"/>
        <v/>
      </c>
      <c r="P10" s="220" t="str">
        <f t="shared" si="1"/>
        <v/>
      </c>
    </row>
    <row r="11" spans="1:16" x14ac:dyDescent="0.35">
      <c r="A11" s="149"/>
      <c r="B11" s="149"/>
      <c r="C11" s="215"/>
      <c r="D11" s="215"/>
      <c r="F11" s="221" t="s">
        <v>686</v>
      </c>
      <c r="G11" s="219" t="s">
        <v>265</v>
      </c>
      <c r="H11" s="230" t="str">
        <f>IFERROR(VLOOKUP(F11,$I$5:$J$28,2,FALSE),"0")</f>
        <v>0</v>
      </c>
      <c r="I11" s="166"/>
      <c r="J11" s="215"/>
      <c r="K11" s="215"/>
      <c r="N11" s="224" t="s">
        <v>571</v>
      </c>
      <c r="O11" s="220" t="str">
        <f t="shared" si="0"/>
        <v/>
      </c>
      <c r="P11" s="220" t="str">
        <f t="shared" si="1"/>
        <v/>
      </c>
    </row>
    <row r="12" spans="1:16" x14ac:dyDescent="0.4">
      <c r="A12" s="149"/>
      <c r="B12" s="149"/>
      <c r="C12" s="215"/>
      <c r="D12" s="215"/>
      <c r="F12" s="222" t="s">
        <v>268</v>
      </c>
      <c r="G12" s="219" t="s">
        <v>266</v>
      </c>
      <c r="H12" s="230">
        <f>IFERROR(H10-H11,0)</f>
        <v>0</v>
      </c>
      <c r="I12" s="166"/>
      <c r="J12" s="215"/>
      <c r="K12" s="215"/>
      <c r="N12" s="224" t="s">
        <v>572</v>
      </c>
      <c r="O12" s="220" t="str">
        <f t="shared" si="0"/>
        <v/>
      </c>
      <c r="P12" s="220" t="str">
        <f t="shared" si="1"/>
        <v/>
      </c>
    </row>
    <row r="13" spans="1:16" x14ac:dyDescent="0.4">
      <c r="A13" s="149"/>
      <c r="B13" s="149"/>
      <c r="C13" s="215"/>
      <c r="D13" s="215"/>
      <c r="F13" s="222" t="s">
        <v>269</v>
      </c>
      <c r="G13" s="219" t="s">
        <v>263</v>
      </c>
      <c r="H13" s="230">
        <f>IFERROR(H5-H12,0)</f>
        <v>0</v>
      </c>
      <c r="I13" s="166"/>
      <c r="J13" s="215"/>
      <c r="K13" s="215"/>
      <c r="N13" s="224" t="s">
        <v>573</v>
      </c>
      <c r="O13" s="220" t="str">
        <f t="shared" si="0"/>
        <v/>
      </c>
      <c r="P13" s="220" t="str">
        <f t="shared" si="1"/>
        <v/>
      </c>
    </row>
    <row r="14" spans="1:16" x14ac:dyDescent="0.4">
      <c r="A14" s="149"/>
      <c r="B14" s="149"/>
      <c r="C14" s="215"/>
      <c r="D14" s="215"/>
      <c r="F14" s="217" t="s">
        <v>257</v>
      </c>
      <c r="G14" s="219"/>
      <c r="H14" s="230" t="str">
        <f t="shared" ref="H14:H55" si="2">IFERROR(VLOOKUP(F14,$I$5:$J$28,2,FALSE),"")</f>
        <v/>
      </c>
      <c r="I14" s="166"/>
      <c r="J14" s="215"/>
      <c r="K14" s="215"/>
      <c r="N14" s="224" t="s">
        <v>574</v>
      </c>
      <c r="O14" s="220" t="str">
        <f t="shared" si="0"/>
        <v/>
      </c>
      <c r="P14" s="220" t="str">
        <f t="shared" si="1"/>
        <v/>
      </c>
    </row>
    <row r="15" spans="1:16" x14ac:dyDescent="0.4">
      <c r="A15" s="149"/>
      <c r="B15" s="149"/>
      <c r="C15" s="215"/>
      <c r="D15" s="215"/>
      <c r="F15" s="222" t="s">
        <v>326</v>
      </c>
      <c r="G15" s="219" t="s">
        <v>270</v>
      </c>
      <c r="H15" s="230" t="str">
        <f t="shared" ref="H15:H35" si="3">IFERROR(VLOOKUP(F15,$I$5:$J$28,2,FALSE),"0")</f>
        <v>0</v>
      </c>
      <c r="I15" s="166"/>
      <c r="J15" s="215"/>
      <c r="K15" s="215"/>
      <c r="N15" s="224" t="s">
        <v>575</v>
      </c>
      <c r="O15" s="220" t="str">
        <f t="shared" si="0"/>
        <v/>
      </c>
      <c r="P15" s="220" t="str">
        <f t="shared" si="1"/>
        <v/>
      </c>
    </row>
    <row r="16" spans="1:16" x14ac:dyDescent="0.4">
      <c r="A16" s="149"/>
      <c r="B16" s="149"/>
      <c r="C16" s="215"/>
      <c r="D16" s="215"/>
      <c r="F16" s="222" t="s">
        <v>327</v>
      </c>
      <c r="G16" s="219" t="s">
        <v>271</v>
      </c>
      <c r="H16" s="230" t="str">
        <f t="shared" si="3"/>
        <v>0</v>
      </c>
      <c r="I16" s="166"/>
      <c r="J16" s="215"/>
      <c r="K16" s="215"/>
      <c r="N16" s="224" t="s">
        <v>576</v>
      </c>
      <c r="O16" s="220" t="str">
        <f t="shared" si="0"/>
        <v/>
      </c>
      <c r="P16" s="220" t="str">
        <f t="shared" si="1"/>
        <v/>
      </c>
    </row>
    <row r="17" spans="1:16" ht="19.5" thickBot="1" x14ac:dyDescent="0.45">
      <c r="A17" s="228"/>
      <c r="B17" s="228"/>
      <c r="C17" s="229"/>
      <c r="D17" s="229"/>
      <c r="F17" s="222" t="s">
        <v>328</v>
      </c>
      <c r="G17" s="219" t="s">
        <v>272</v>
      </c>
      <c r="H17" s="230" t="str">
        <f t="shared" si="3"/>
        <v>0</v>
      </c>
      <c r="I17" s="166"/>
      <c r="J17" s="215"/>
      <c r="K17" s="215"/>
      <c r="N17" s="225"/>
      <c r="O17" s="217"/>
      <c r="P17" s="217"/>
    </row>
    <row r="18" spans="1:16" ht="19.5" thickTop="1" x14ac:dyDescent="0.4">
      <c r="A18" s="226"/>
      <c r="B18" s="226"/>
      <c r="C18" s="227"/>
      <c r="D18" s="227"/>
      <c r="F18" s="222" t="s">
        <v>329</v>
      </c>
      <c r="G18" s="219" t="s">
        <v>273</v>
      </c>
      <c r="H18" s="230" t="str">
        <f t="shared" si="3"/>
        <v>0</v>
      </c>
      <c r="I18" s="166"/>
      <c r="J18" s="215"/>
      <c r="K18" s="215"/>
      <c r="N18" s="224" t="s">
        <v>309</v>
      </c>
      <c r="O18" s="220">
        <f>SUM(O5:O17)</f>
        <v>0</v>
      </c>
      <c r="P18" s="220">
        <f>SUM(P5:P17)</f>
        <v>0</v>
      </c>
    </row>
    <row r="19" spans="1:16" x14ac:dyDescent="0.4">
      <c r="A19" s="149"/>
      <c r="B19" s="149"/>
      <c r="C19" s="215"/>
      <c r="D19" s="215"/>
      <c r="F19" s="222" t="s">
        <v>330</v>
      </c>
      <c r="G19" s="219" t="s">
        <v>274</v>
      </c>
      <c r="H19" s="230" t="str">
        <f t="shared" si="3"/>
        <v>0</v>
      </c>
      <c r="I19" s="166"/>
      <c r="J19" s="215"/>
      <c r="K19" s="215"/>
      <c r="N19" s="223"/>
    </row>
    <row r="20" spans="1:16" x14ac:dyDescent="0.4">
      <c r="A20" s="149"/>
      <c r="B20" s="149"/>
      <c r="C20" s="215"/>
      <c r="D20" s="215"/>
      <c r="F20" s="222" t="s">
        <v>331</v>
      </c>
      <c r="G20" s="219" t="s">
        <v>275</v>
      </c>
      <c r="H20" s="230" t="str">
        <f t="shared" si="3"/>
        <v>0</v>
      </c>
      <c r="I20" s="166"/>
      <c r="J20" s="215"/>
      <c r="K20" s="215"/>
      <c r="N20" s="223"/>
    </row>
    <row r="21" spans="1:16" x14ac:dyDescent="0.4">
      <c r="A21" s="149"/>
      <c r="B21" s="149"/>
      <c r="C21" s="215"/>
      <c r="D21" s="215"/>
      <c r="F21" s="222" t="s">
        <v>332</v>
      </c>
      <c r="G21" s="219" t="s">
        <v>276</v>
      </c>
      <c r="H21" s="230" t="str">
        <f t="shared" si="3"/>
        <v>0</v>
      </c>
      <c r="I21" s="166"/>
      <c r="J21" s="215"/>
      <c r="K21" s="215"/>
    </row>
    <row r="22" spans="1:16" x14ac:dyDescent="0.4">
      <c r="A22" s="149"/>
      <c r="B22" s="149"/>
      <c r="C22" s="215"/>
      <c r="D22" s="215"/>
      <c r="F22" s="222" t="s">
        <v>333</v>
      </c>
      <c r="G22" s="219" t="s">
        <v>277</v>
      </c>
      <c r="H22" s="230" t="str">
        <f t="shared" si="3"/>
        <v>0</v>
      </c>
      <c r="I22" s="166"/>
      <c r="J22" s="215"/>
      <c r="K22" s="215"/>
    </row>
    <row r="23" spans="1:16" x14ac:dyDescent="0.4">
      <c r="A23" s="149"/>
      <c r="B23" s="149"/>
      <c r="C23" s="215"/>
      <c r="D23" s="215"/>
      <c r="F23" s="222" t="s">
        <v>334</v>
      </c>
      <c r="G23" s="219" t="s">
        <v>278</v>
      </c>
      <c r="H23" s="230" t="str">
        <f t="shared" si="3"/>
        <v>0</v>
      </c>
      <c r="I23" s="166"/>
      <c r="J23" s="215"/>
      <c r="K23" s="215"/>
    </row>
    <row r="24" spans="1:16" x14ac:dyDescent="0.4">
      <c r="A24" s="149"/>
      <c r="B24" s="149"/>
      <c r="C24" s="215"/>
      <c r="D24" s="215"/>
      <c r="F24" s="222" t="s">
        <v>13</v>
      </c>
      <c r="G24" s="219" t="s">
        <v>279</v>
      </c>
      <c r="H24" s="230" t="str">
        <f t="shared" si="3"/>
        <v>0</v>
      </c>
      <c r="I24" s="166"/>
      <c r="J24" s="215"/>
      <c r="K24" s="215"/>
    </row>
    <row r="25" spans="1:16" x14ac:dyDescent="0.4">
      <c r="A25" s="149"/>
      <c r="B25" s="149"/>
      <c r="C25" s="215"/>
      <c r="D25" s="215"/>
      <c r="F25" s="222" t="s">
        <v>19</v>
      </c>
      <c r="G25" s="219" t="s">
        <v>280</v>
      </c>
      <c r="H25" s="230" t="str">
        <f t="shared" si="3"/>
        <v>0</v>
      </c>
      <c r="I25" s="166"/>
      <c r="J25" s="215"/>
      <c r="K25" s="215"/>
    </row>
    <row r="26" spans="1:16" x14ac:dyDescent="0.4">
      <c r="A26" s="149"/>
      <c r="B26" s="149"/>
      <c r="C26" s="215"/>
      <c r="D26" s="215"/>
      <c r="F26" s="222" t="s">
        <v>335</v>
      </c>
      <c r="G26" s="219" t="s">
        <v>281</v>
      </c>
      <c r="H26" s="230" t="str">
        <f t="shared" si="3"/>
        <v>0</v>
      </c>
      <c r="I26" s="166"/>
      <c r="J26" s="215"/>
      <c r="K26" s="215"/>
    </row>
    <row r="27" spans="1:16" x14ac:dyDescent="0.4">
      <c r="A27" s="149"/>
      <c r="B27" s="149"/>
      <c r="C27" s="215"/>
      <c r="D27" s="215"/>
      <c r="F27" s="222" t="s">
        <v>41</v>
      </c>
      <c r="G27" s="219" t="s">
        <v>282</v>
      </c>
      <c r="H27" s="230" t="str">
        <f t="shared" si="3"/>
        <v>0</v>
      </c>
      <c r="I27" s="166"/>
      <c r="J27" s="215"/>
      <c r="K27" s="215"/>
    </row>
    <row r="28" spans="1:16" x14ac:dyDescent="0.4">
      <c r="A28" s="149"/>
      <c r="B28" s="149"/>
      <c r="C28" s="215"/>
      <c r="D28" s="215"/>
      <c r="F28" s="222" t="s">
        <v>336</v>
      </c>
      <c r="G28" s="219" t="s">
        <v>283</v>
      </c>
      <c r="H28" s="230" t="str">
        <f t="shared" si="3"/>
        <v>0</v>
      </c>
      <c r="I28" s="166"/>
      <c r="J28" s="215"/>
      <c r="K28" s="215"/>
    </row>
    <row r="29" spans="1:16" x14ac:dyDescent="0.4">
      <c r="A29" s="149"/>
      <c r="B29" s="149"/>
      <c r="C29" s="149"/>
      <c r="D29" s="149"/>
      <c r="F29" s="222" t="s">
        <v>337</v>
      </c>
      <c r="G29" s="219" t="s">
        <v>284</v>
      </c>
      <c r="H29" s="230" t="str">
        <f t="shared" si="3"/>
        <v>0</v>
      </c>
      <c r="I29" s="216" t="s">
        <v>251</v>
      </c>
      <c r="J29" s="215">
        <f>SUM(J5:J28)</f>
        <v>0</v>
      </c>
      <c r="K29" s="215">
        <f>SUM(K5:K28)</f>
        <v>0</v>
      </c>
    </row>
    <row r="30" spans="1:16" x14ac:dyDescent="0.4">
      <c r="A30" s="149"/>
      <c r="B30" s="149"/>
      <c r="C30" s="149"/>
      <c r="D30" s="149"/>
      <c r="F30" s="222" t="s">
        <v>338</v>
      </c>
      <c r="G30" s="219" t="s">
        <v>285</v>
      </c>
      <c r="H30" s="230" t="str">
        <f t="shared" si="3"/>
        <v>0</v>
      </c>
      <c r="J30" s="214"/>
      <c r="K30" s="214"/>
    </row>
    <row r="31" spans="1:16" x14ac:dyDescent="0.4">
      <c r="A31" s="149" t="s">
        <v>250</v>
      </c>
      <c r="B31" s="149"/>
      <c r="C31" s="149"/>
      <c r="D31" s="149"/>
      <c r="F31" s="222" t="s">
        <v>339</v>
      </c>
      <c r="G31" s="219" t="s">
        <v>286</v>
      </c>
      <c r="H31" s="230" t="str">
        <f t="shared" si="3"/>
        <v>0</v>
      </c>
      <c r="J31" s="214"/>
      <c r="K31" s="214"/>
    </row>
    <row r="32" spans="1:16" x14ac:dyDescent="0.4">
      <c r="A32" s="149" t="s">
        <v>252</v>
      </c>
      <c r="B32" s="149"/>
      <c r="C32" s="149"/>
      <c r="D32" s="149"/>
      <c r="F32" s="222" t="s">
        <v>103</v>
      </c>
      <c r="G32" s="219" t="s">
        <v>287</v>
      </c>
      <c r="H32" s="230" t="str">
        <f t="shared" si="3"/>
        <v>0</v>
      </c>
      <c r="J32" s="214"/>
      <c r="K32" s="214"/>
    </row>
    <row r="33" spans="1:11" x14ac:dyDescent="0.4">
      <c r="A33" s="149" t="s">
        <v>251</v>
      </c>
      <c r="B33" s="149"/>
      <c r="C33" s="215">
        <f>SUM(C5:C32)</f>
        <v>0</v>
      </c>
      <c r="D33" s="215">
        <f>SUM(D5:D32)</f>
        <v>0</v>
      </c>
      <c r="F33" s="222"/>
      <c r="G33" s="219" t="s">
        <v>288</v>
      </c>
      <c r="H33" s="230" t="str">
        <f t="shared" si="3"/>
        <v>0</v>
      </c>
      <c r="J33" s="214"/>
      <c r="K33" s="214"/>
    </row>
    <row r="34" spans="1:11" x14ac:dyDescent="0.4">
      <c r="F34" s="222"/>
      <c r="G34" s="219" t="s">
        <v>289</v>
      </c>
      <c r="H34" s="230" t="str">
        <f t="shared" si="3"/>
        <v>0</v>
      </c>
      <c r="J34" s="214"/>
      <c r="K34" s="214"/>
    </row>
    <row r="35" spans="1:11" x14ac:dyDescent="0.4">
      <c r="F35" s="222"/>
      <c r="G35" s="219" t="s">
        <v>290</v>
      </c>
      <c r="H35" s="230" t="str">
        <f t="shared" si="3"/>
        <v>0</v>
      </c>
      <c r="J35" s="214"/>
      <c r="K35" s="214"/>
    </row>
    <row r="36" spans="1:11" x14ac:dyDescent="0.4">
      <c r="F36" s="222"/>
      <c r="G36" s="219"/>
      <c r="H36" s="230" t="str">
        <f t="shared" si="2"/>
        <v/>
      </c>
      <c r="J36" s="214"/>
      <c r="K36" s="214"/>
    </row>
    <row r="37" spans="1:11" x14ac:dyDescent="0.4">
      <c r="F37" s="222"/>
      <c r="G37" s="219"/>
      <c r="H37" s="230" t="str">
        <f t="shared" si="2"/>
        <v/>
      </c>
      <c r="J37" s="214"/>
      <c r="K37" s="214"/>
    </row>
    <row r="38" spans="1:11" x14ac:dyDescent="0.4">
      <c r="F38" s="222"/>
      <c r="G38" s="219"/>
      <c r="H38" s="230" t="str">
        <f t="shared" si="2"/>
        <v/>
      </c>
      <c r="J38" s="214"/>
      <c r="K38" s="214"/>
    </row>
    <row r="39" spans="1:11" x14ac:dyDescent="0.4">
      <c r="F39" s="222"/>
      <c r="G39" s="219"/>
      <c r="H39" s="230" t="str">
        <f t="shared" si="2"/>
        <v/>
      </c>
      <c r="J39" s="214"/>
      <c r="K39" s="214"/>
    </row>
    <row r="40" spans="1:11" x14ac:dyDescent="0.4">
      <c r="F40" s="222" t="s">
        <v>340</v>
      </c>
      <c r="G40" s="219" t="s">
        <v>291</v>
      </c>
      <c r="H40" s="230" t="str">
        <f>IFERROR(VLOOKUP(F40,$I$5:$J$28,2,FALSE),"0")</f>
        <v>0</v>
      </c>
      <c r="J40" s="214" t="s">
        <v>311</v>
      </c>
      <c r="K40" s="214"/>
    </row>
    <row r="41" spans="1:11" x14ac:dyDescent="0.4">
      <c r="F41" s="222" t="s">
        <v>251</v>
      </c>
      <c r="G41" s="219" t="s">
        <v>292</v>
      </c>
      <c r="H41" s="230">
        <f>SUM(H15:H40)</f>
        <v>0</v>
      </c>
      <c r="J41" s="214">
        <f>J29-J6</f>
        <v>0</v>
      </c>
      <c r="K41" s="214"/>
    </row>
    <row r="42" spans="1:11" x14ac:dyDescent="0.4">
      <c r="F42" s="222" t="s">
        <v>293</v>
      </c>
      <c r="G42" s="219" t="s">
        <v>306</v>
      </c>
      <c r="H42" s="230">
        <f>IFERROR(H13-H41,0)</f>
        <v>0</v>
      </c>
      <c r="J42" s="214"/>
      <c r="K42" s="214"/>
    </row>
    <row r="43" spans="1:11" x14ac:dyDescent="0.4">
      <c r="F43" s="217"/>
      <c r="G43" s="219"/>
      <c r="H43" s="230" t="str">
        <f t="shared" si="2"/>
        <v/>
      </c>
      <c r="J43" s="214"/>
      <c r="K43" s="214"/>
    </row>
    <row r="44" spans="1:11" x14ac:dyDescent="0.4">
      <c r="F44" s="217" t="s">
        <v>258</v>
      </c>
      <c r="G44" s="219"/>
      <c r="H44" s="230" t="str">
        <f t="shared" si="2"/>
        <v/>
      </c>
      <c r="J44" s="214"/>
      <c r="K44" s="214"/>
    </row>
    <row r="45" spans="1:11" x14ac:dyDescent="0.4">
      <c r="F45" s="217" t="s">
        <v>304</v>
      </c>
      <c r="G45" s="219"/>
      <c r="H45" s="230" t="str">
        <f t="shared" si="2"/>
        <v/>
      </c>
      <c r="J45" s="214"/>
      <c r="K45" s="214"/>
    </row>
    <row r="46" spans="1:11" x14ac:dyDescent="0.4">
      <c r="F46" s="222" t="s">
        <v>341</v>
      </c>
      <c r="G46" s="219" t="s">
        <v>294</v>
      </c>
      <c r="H46" s="230" t="str">
        <f>IFERROR(VLOOKUP(F46,$I$5:$J$28,2,FALSE),"0")</f>
        <v>0</v>
      </c>
      <c r="J46" s="214"/>
      <c r="K46" s="214"/>
    </row>
    <row r="47" spans="1:11" x14ac:dyDescent="0.4">
      <c r="F47" s="222"/>
      <c r="G47" s="219"/>
      <c r="H47" s="230" t="str">
        <f t="shared" si="2"/>
        <v/>
      </c>
      <c r="J47" s="214"/>
      <c r="K47" s="214"/>
    </row>
    <row r="48" spans="1:11" x14ac:dyDescent="0.4">
      <c r="F48" s="222"/>
      <c r="G48" s="219"/>
      <c r="H48" s="230" t="str">
        <f t="shared" si="2"/>
        <v/>
      </c>
      <c r="J48" s="214"/>
      <c r="K48" s="214"/>
    </row>
    <row r="49" spans="6:8" x14ac:dyDescent="0.4">
      <c r="F49" s="222" t="s">
        <v>251</v>
      </c>
      <c r="G49" s="219" t="s">
        <v>295</v>
      </c>
      <c r="H49" s="230">
        <f>SUM(H46:H48)</f>
        <v>0</v>
      </c>
    </row>
    <row r="50" spans="6:8" x14ac:dyDescent="0.4">
      <c r="F50" s="217"/>
      <c r="G50" s="219"/>
      <c r="H50" s="230" t="str">
        <f t="shared" si="2"/>
        <v/>
      </c>
    </row>
    <row r="51" spans="6:8" x14ac:dyDescent="0.4">
      <c r="F51" s="217" t="s">
        <v>305</v>
      </c>
      <c r="G51" s="219"/>
      <c r="H51" s="230" t="str">
        <f t="shared" si="2"/>
        <v/>
      </c>
    </row>
    <row r="52" spans="6:8" x14ac:dyDescent="0.4">
      <c r="F52" s="222" t="s">
        <v>342</v>
      </c>
      <c r="G52" s="219" t="s">
        <v>296</v>
      </c>
      <c r="H52" s="230" t="str">
        <f>IFERROR(VLOOKUP(F52,$I$5:$J$28,2,FALSE),"0")</f>
        <v>0</v>
      </c>
    </row>
    <row r="53" spans="6:8" x14ac:dyDescent="0.4">
      <c r="F53" s="222" t="s">
        <v>343</v>
      </c>
      <c r="G53" s="219" t="s">
        <v>297</v>
      </c>
      <c r="H53" s="230" t="str">
        <f>IFERROR(VLOOKUP(F53,$I$5:$J$28,2,FALSE),"0")</f>
        <v>0</v>
      </c>
    </row>
    <row r="54" spans="6:8" x14ac:dyDescent="0.4">
      <c r="F54" s="222"/>
      <c r="G54" s="219"/>
      <c r="H54" s="230" t="str">
        <f t="shared" si="2"/>
        <v/>
      </c>
    </row>
    <row r="55" spans="6:8" x14ac:dyDescent="0.4">
      <c r="F55" s="222"/>
      <c r="G55" s="219"/>
      <c r="H55" s="230" t="str">
        <f t="shared" si="2"/>
        <v/>
      </c>
    </row>
    <row r="56" spans="6:8" x14ac:dyDescent="0.4">
      <c r="F56" s="222" t="s">
        <v>251</v>
      </c>
      <c r="G56" s="219" t="s">
        <v>298</v>
      </c>
      <c r="H56" s="230">
        <f>SUM(H52:H55)</f>
        <v>0</v>
      </c>
    </row>
    <row r="57" spans="6:8" x14ac:dyDescent="0.4">
      <c r="F57" s="217"/>
      <c r="G57" s="219"/>
      <c r="H57" s="230"/>
    </row>
    <row r="58" spans="6:8" x14ac:dyDescent="0.4">
      <c r="F58" s="217" t="s">
        <v>301</v>
      </c>
      <c r="G58" s="219" t="s">
        <v>300</v>
      </c>
      <c r="H58" s="230">
        <f>IFERROR(H42+H49-H56,0)</f>
        <v>0</v>
      </c>
    </row>
    <row r="59" spans="6:8" x14ac:dyDescent="0.4">
      <c r="F59" s="217"/>
      <c r="G59" s="219"/>
      <c r="H59" s="230"/>
    </row>
    <row r="60" spans="6:8" x14ac:dyDescent="0.4">
      <c r="F60" s="222" t="s">
        <v>259</v>
      </c>
      <c r="G60" s="219" t="s">
        <v>299</v>
      </c>
      <c r="H60" s="230">
        <v>100000</v>
      </c>
    </row>
    <row r="61" spans="6:8" x14ac:dyDescent="0.4">
      <c r="F61" s="217"/>
      <c r="G61" s="219"/>
      <c r="H61" s="230"/>
    </row>
    <row r="62" spans="6:8" x14ac:dyDescent="0.4">
      <c r="F62" s="222" t="s">
        <v>302</v>
      </c>
      <c r="G62" s="219" t="s">
        <v>303</v>
      </c>
      <c r="H62" s="230">
        <f>IFERROR(H58-H60,0)</f>
        <v>-100000</v>
      </c>
    </row>
    <row r="63" spans="6:8" x14ac:dyDescent="0.4">
      <c r="F63" s="233"/>
      <c r="G63" s="156"/>
    </row>
    <row r="64" spans="6:8" x14ac:dyDescent="0.4">
      <c r="F64" t="s">
        <v>316</v>
      </c>
      <c r="G64" s="156"/>
    </row>
    <row r="65" spans="6:9" x14ac:dyDescent="0.4">
      <c r="F65" t="s">
        <v>317</v>
      </c>
      <c r="G65" s="156"/>
    </row>
    <row r="66" spans="6:9" x14ac:dyDescent="0.4">
      <c r="F66" s="234" t="s">
        <v>318</v>
      </c>
      <c r="H66">
        <v>0</v>
      </c>
      <c r="I66" t="s">
        <v>321</v>
      </c>
    </row>
    <row r="67" spans="6:9" x14ac:dyDescent="0.4">
      <c r="F67" s="235" t="s">
        <v>319</v>
      </c>
      <c r="H67">
        <v>200</v>
      </c>
      <c r="I67" t="s">
        <v>322</v>
      </c>
    </row>
    <row r="68" spans="6:9" x14ac:dyDescent="0.4">
      <c r="F68" t="s">
        <v>320</v>
      </c>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精算</vt:lpstr>
      <vt:lpstr>Access入力</vt:lpstr>
      <vt:lpstr>精算 (2)</vt:lpstr>
      <vt:lpstr>決算書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2026-04-21T01:01:12Z</dcterms:modified>
</cp:coreProperties>
</file>