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_EXCEL_TOOL_Ver2.1\③グラフ表示や条件付き書式\"/>
    </mc:Choice>
  </mc:AlternateContent>
  <xr:revisionPtr revIDLastSave="0" documentId="13_ncr:1_{D6EA7F05-2451-4B4B-86A4-8FD01F85D6A7}" xr6:coauthVersionLast="47" xr6:coauthVersionMax="47" xr10:uidLastSave="{00000000-0000-0000-0000-000000000000}"/>
  <bookViews>
    <workbookView xWindow="0" yWindow="0" windowWidth="28830" windowHeight="16200" xr2:uid="{00000000-000D-0000-FFFF-FFFF00000000}"/>
  </bookViews>
  <sheets>
    <sheet name="PB曲線データ" sheetId="2" r:id="rId1"/>
    <sheet name="PMWB_Properties" sheetId="3" state="hidden" r:id="rId2"/>
  </sheets>
  <definedNames>
    <definedName name="_xlnm.Print_Area" localSheetId="0">PB曲線データ!$M$1:$AH$50</definedName>
  </definedNames>
  <calcPr calcId="191029"/>
</workbook>
</file>

<file path=xl/calcChain.xml><?xml version="1.0" encoding="utf-8"?>
<calcChain xmlns="http://schemas.openxmlformats.org/spreadsheetml/2006/main">
  <c r="O4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" i="2"/>
  <c r="D6" i="2"/>
  <c r="E6" i="2" s="1"/>
  <c r="G6" i="2"/>
  <c r="H6" i="2" s="1"/>
  <c r="J6" i="2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G7" i="2" l="1"/>
  <c r="D7" i="2"/>
  <c r="H7" i="2" l="1"/>
  <c r="G8" i="2"/>
  <c r="D8" i="2"/>
  <c r="E7" i="2"/>
  <c r="H8" i="2" l="1"/>
  <c r="G9" i="2"/>
  <c r="E8" i="2"/>
  <c r="D9" i="2"/>
  <c r="H9" i="2" l="1"/>
  <c r="G10" i="2"/>
  <c r="D10" i="2"/>
  <c r="E9" i="2"/>
  <c r="H10" i="2" l="1"/>
  <c r="G11" i="2"/>
  <c r="E10" i="2"/>
  <c r="D11" i="2"/>
  <c r="H11" i="2" l="1"/>
  <c r="G12" i="2"/>
  <c r="D12" i="2"/>
  <c r="E11" i="2"/>
  <c r="H12" i="2" l="1"/>
  <c r="G13" i="2"/>
  <c r="E12" i="2"/>
  <c r="D13" i="2"/>
  <c r="H13" i="2" l="1"/>
  <c r="G14" i="2"/>
  <c r="D14" i="2"/>
  <c r="E13" i="2"/>
  <c r="H14" i="2" l="1"/>
  <c r="G15" i="2"/>
  <c r="E14" i="2"/>
  <c r="D15" i="2"/>
  <c r="H15" i="2" l="1"/>
  <c r="G16" i="2"/>
  <c r="D16" i="2"/>
  <c r="E15" i="2"/>
  <c r="H16" i="2" l="1"/>
  <c r="G17" i="2"/>
  <c r="D17" i="2"/>
  <c r="E16" i="2"/>
  <c r="H17" i="2" l="1"/>
  <c r="G18" i="2"/>
  <c r="E17" i="2"/>
  <c r="D18" i="2"/>
  <c r="H18" i="2" l="1"/>
  <c r="G19" i="2"/>
  <c r="D19" i="2"/>
  <c r="E18" i="2"/>
  <c r="H19" i="2" l="1"/>
  <c r="G20" i="2"/>
  <c r="E19" i="2"/>
  <c r="D20" i="2"/>
  <c r="H20" i="2" l="1"/>
  <c r="G21" i="2"/>
  <c r="D21" i="2"/>
  <c r="E20" i="2"/>
  <c r="H21" i="2" l="1"/>
  <c r="G22" i="2"/>
  <c r="E21" i="2"/>
  <c r="D22" i="2"/>
  <c r="G23" i="2" l="1"/>
  <c r="H22" i="2"/>
  <c r="D23" i="2"/>
  <c r="E22" i="2"/>
  <c r="G24" i="2" l="1"/>
  <c r="H23" i="2"/>
  <c r="D24" i="2"/>
  <c r="E23" i="2"/>
  <c r="H24" i="2" l="1"/>
  <c r="G25" i="2"/>
  <c r="E24" i="2"/>
  <c r="D25" i="2"/>
  <c r="G26" i="2" l="1"/>
  <c r="H25" i="2"/>
  <c r="D26" i="2"/>
  <c r="E25" i="2"/>
  <c r="G27" i="2" l="1"/>
  <c r="H26" i="2"/>
  <c r="E26" i="2"/>
  <c r="D27" i="2"/>
  <c r="G28" i="2" l="1"/>
  <c r="H27" i="2"/>
  <c r="D28" i="2"/>
  <c r="E27" i="2"/>
  <c r="G29" i="2" l="1"/>
  <c r="H28" i="2"/>
  <c r="E28" i="2"/>
  <c r="D29" i="2"/>
  <c r="G30" i="2" l="1"/>
  <c r="H29" i="2"/>
  <c r="D30" i="2"/>
  <c r="E29" i="2"/>
  <c r="H30" i="2" l="1"/>
  <c r="G31" i="2"/>
  <c r="E30" i="2"/>
  <c r="D31" i="2"/>
  <c r="H31" i="2" l="1"/>
  <c r="G32" i="2"/>
  <c r="E31" i="2"/>
  <c r="D32" i="2"/>
  <c r="H32" i="2" l="1"/>
  <c r="G33" i="2"/>
  <c r="D33" i="2"/>
  <c r="E32" i="2"/>
  <c r="H33" i="2" l="1"/>
  <c r="G34" i="2"/>
  <c r="E33" i="2"/>
  <c r="D34" i="2"/>
  <c r="H34" i="2" l="1"/>
  <c r="G35" i="2"/>
  <c r="D35" i="2"/>
  <c r="E34" i="2"/>
  <c r="H35" i="2" l="1"/>
  <c r="G36" i="2"/>
  <c r="D36" i="2"/>
  <c r="E35" i="2"/>
  <c r="H36" i="2" l="1"/>
  <c r="G37" i="2"/>
  <c r="D37" i="2"/>
  <c r="E36" i="2"/>
  <c r="H37" i="2" l="1"/>
  <c r="G38" i="2"/>
  <c r="E37" i="2"/>
  <c r="D38" i="2"/>
  <c r="H38" i="2" l="1"/>
  <c r="G39" i="2"/>
  <c r="E38" i="2"/>
  <c r="D39" i="2"/>
  <c r="H39" i="2" l="1"/>
  <c r="G40" i="2"/>
  <c r="D40" i="2"/>
  <c r="E39" i="2"/>
  <c r="H40" i="2" l="1"/>
  <c r="G41" i="2"/>
  <c r="D41" i="2"/>
  <c r="E40" i="2"/>
  <c r="G42" i="2" l="1"/>
  <c r="H41" i="2"/>
  <c r="E41" i="2"/>
  <c r="D42" i="2"/>
  <c r="H42" i="2" l="1"/>
  <c r="G43" i="2"/>
  <c r="D43" i="2"/>
  <c r="E42" i="2"/>
  <c r="H43" i="2" l="1"/>
  <c r="G44" i="2"/>
  <c r="E43" i="2"/>
  <c r="D44" i="2"/>
  <c r="G45" i="2" l="1"/>
  <c r="H44" i="2"/>
  <c r="E44" i="2"/>
  <c r="D45" i="2"/>
  <c r="H45" i="2" l="1"/>
  <c r="G46" i="2"/>
  <c r="D46" i="2"/>
  <c r="E45" i="2"/>
  <c r="H46" i="2" l="1"/>
  <c r="G47" i="2"/>
  <c r="D47" i="2"/>
  <c r="E46" i="2"/>
  <c r="G48" i="2" l="1"/>
  <c r="H47" i="2"/>
  <c r="E47" i="2"/>
  <c r="D48" i="2"/>
  <c r="G49" i="2" l="1"/>
  <c r="H48" i="2"/>
  <c r="D49" i="2"/>
  <c r="E48" i="2"/>
  <c r="H49" i="2" l="1"/>
  <c r="G50" i="2"/>
  <c r="D50" i="2"/>
  <c r="E49" i="2"/>
  <c r="H50" i="2" l="1"/>
  <c r="G51" i="2"/>
  <c r="D51" i="2"/>
  <c r="E50" i="2"/>
  <c r="G52" i="2" l="1"/>
  <c r="H51" i="2"/>
  <c r="E51" i="2"/>
  <c r="D52" i="2"/>
  <c r="G53" i="2" l="1"/>
  <c r="H52" i="2"/>
  <c r="E52" i="2"/>
  <c r="D53" i="2"/>
  <c r="H53" i="2" l="1"/>
  <c r="G54" i="2"/>
  <c r="D54" i="2"/>
  <c r="E53" i="2"/>
  <c r="H54" i="2" l="1"/>
  <c r="G55" i="2"/>
  <c r="D55" i="2"/>
  <c r="E54" i="2"/>
  <c r="G56" i="2" l="1"/>
  <c r="H55" i="2"/>
  <c r="E55" i="2"/>
  <c r="D56" i="2"/>
  <c r="G57" i="2" l="1"/>
  <c r="H56" i="2"/>
  <c r="E56" i="2"/>
  <c r="D57" i="2"/>
  <c r="H57" i="2" l="1"/>
  <c r="G58" i="2"/>
  <c r="D58" i="2"/>
  <c r="E57" i="2"/>
  <c r="H58" i="2" l="1"/>
  <c r="G59" i="2"/>
  <c r="D59" i="2"/>
  <c r="E58" i="2"/>
  <c r="G60" i="2" l="1"/>
  <c r="H59" i="2"/>
  <c r="D60" i="2"/>
  <c r="E59" i="2"/>
  <c r="G61" i="2" l="1"/>
  <c r="H60" i="2"/>
  <c r="D61" i="2"/>
  <c r="E60" i="2"/>
  <c r="H61" i="2" l="1"/>
  <c r="G62" i="2"/>
  <c r="D62" i="2"/>
  <c r="E61" i="2"/>
  <c r="G63" i="2" l="1"/>
  <c r="H62" i="2"/>
  <c r="D63" i="2"/>
  <c r="E62" i="2"/>
  <c r="G64" i="2" l="1"/>
  <c r="H63" i="2"/>
  <c r="E63" i="2"/>
  <c r="D64" i="2"/>
  <c r="H64" i="2" l="1"/>
  <c r="G65" i="2"/>
  <c r="E64" i="2"/>
  <c r="D65" i="2"/>
  <c r="G66" i="2" l="1"/>
  <c r="H66" i="2" s="1"/>
  <c r="H65" i="2"/>
  <c r="D66" i="2"/>
  <c r="E66" i="2" s="1"/>
  <c r="E65" i="2"/>
</calcChain>
</file>

<file path=xl/sharedStrings.xml><?xml version="1.0" encoding="utf-8"?>
<sst xmlns="http://schemas.openxmlformats.org/spreadsheetml/2006/main" count="25" uniqueCount="21">
  <si>
    <t>予定</t>
  </si>
  <si>
    <t>残件数</t>
  </si>
  <si>
    <t>PMWB42VER</t>
  </si>
  <si>
    <t>曜日</t>
  </si>
  <si>
    <t>PMWB42ID</t>
  </si>
  <si>
    <t>RS0101</t>
  </si>
  <si>
    <t>消化件数</t>
  </si>
  <si>
    <t>出力期間</t>
  </si>
  <si>
    <t>累積件数</t>
  </si>
  <si>
    <t>月日</t>
  </si>
  <si>
    <t>件数</t>
  </si>
  <si>
    <t>実績</t>
  </si>
  <si>
    <t>yyyy/mm/dd～yyyy/mm/dd</t>
    <phoneticPr fontId="2"/>
  </si>
  <si>
    <t>試験予定件数</t>
    <phoneticPr fontId="2"/>
  </si>
  <si>
    <t>試験工程</t>
    <rPh sb="0" eb="2">
      <t>シケン</t>
    </rPh>
    <rPh sb="2" eb="4">
      <t>コウテイ</t>
    </rPh>
    <phoneticPr fontId="2"/>
  </si>
  <si>
    <t>UT</t>
    <phoneticPr fontId="2"/>
  </si>
  <si>
    <t>試験数</t>
    <rPh sb="0" eb="2">
      <t>シケン</t>
    </rPh>
    <rPh sb="2" eb="3">
      <t>スウ</t>
    </rPh>
    <phoneticPr fontId="2"/>
  </si>
  <si>
    <t>バグ摘出
目標件数</t>
    <rPh sb="7" eb="9">
      <t>ケンスウ</t>
    </rPh>
    <phoneticPr fontId="2"/>
  </si>
  <si>
    <t>バグ数</t>
    <rPh sb="2" eb="3">
      <t>スウ</t>
    </rPh>
    <phoneticPr fontId="2"/>
  </si>
  <si>
    <t>試験実施</t>
    <rPh sb="2" eb="4">
      <t>ジッシ</t>
    </rPh>
    <phoneticPr fontId="2"/>
  </si>
  <si>
    <t>... グラフデータの列</t>
    <rPh sb="11" eb="12">
      <t>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</si>
</sst>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aaa"/>
  </numFmts>
  <fonts count="4" x14ac:knownFonts="1"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3" xfId="1" applyFont="1" applyFill="1" applyBorder="1">
      <alignment vertical="center"/>
    </xf>
    <xf numFmtId="0" fontId="3" fillId="5" borderId="4" xfId="1" applyFont="1" applyFill="1" applyBorder="1">
      <alignment vertical="center"/>
    </xf>
    <xf numFmtId="0" fontId="3" fillId="5" borderId="2" xfId="1" applyFont="1" applyFill="1" applyBorder="1" applyAlignment="1">
      <alignment horizontal="left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2" xfId="1" applyNumberFormat="1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>
      <alignment vertical="center"/>
    </xf>
    <xf numFmtId="0" fontId="3" fillId="4" borderId="7" xfId="0" applyFont="1" applyFill="1" applyBorder="1">
      <alignment vertical="center"/>
    </xf>
    <xf numFmtId="0" fontId="3" fillId="4" borderId="1" xfId="0" applyFont="1" applyFill="1" applyBorder="1">
      <alignment vertical="center"/>
    </xf>
  </cellXfs>
  <cellStyles count="2">
    <cellStyle name="標準" xfId="0" builtinId="0"/>
    <cellStyle name="標準_問題記述票_帳票サンプル" xfId="1" xr:uid="{00000000-0005-0000-0000-000001000000}"/>
  </cellStyles>
  <dxfs count="0"/>
  <tableStyles count="0" defaultTableStyle="TableStyleMedium2" defaultPivotStyle="PivotStyleLight16"/>
  <colors>
    <mruColors>
      <color rgb="FFFFFFCC"/>
      <color rgb="FFFF0066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89464277088065"/>
          <c:y val="6.3884025366394412E-2"/>
          <c:w val="0.79039395349273012"/>
          <c:h val="0.69399569619015011"/>
        </c:manualLayout>
      </c:layout>
      <c:lineChart>
        <c:grouping val="standard"/>
        <c:varyColors val="0"/>
        <c:ser>
          <c:idx val="1"/>
          <c:order val="0"/>
          <c:tx>
            <c:v>試験項目残件数(予定)</c:v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PB曲線データ!$A$6:$A$66</c:f>
              <c:numCache>
                <c:formatCode>m/d</c:formatCode>
                <c:ptCount val="6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  <c:pt idx="31">
                  <c:v>46174</c:v>
                </c:pt>
                <c:pt idx="32">
                  <c:v>46175</c:v>
                </c:pt>
                <c:pt idx="33">
                  <c:v>46176</c:v>
                </c:pt>
                <c:pt idx="34">
                  <c:v>46177</c:v>
                </c:pt>
                <c:pt idx="35">
                  <c:v>46178</c:v>
                </c:pt>
                <c:pt idx="36">
                  <c:v>46179</c:v>
                </c:pt>
                <c:pt idx="37">
                  <c:v>46180</c:v>
                </c:pt>
                <c:pt idx="38">
                  <c:v>46181</c:v>
                </c:pt>
                <c:pt idx="39">
                  <c:v>46182</c:v>
                </c:pt>
                <c:pt idx="40">
                  <c:v>46183</c:v>
                </c:pt>
                <c:pt idx="41">
                  <c:v>46184</c:v>
                </c:pt>
                <c:pt idx="42">
                  <c:v>46185</c:v>
                </c:pt>
                <c:pt idx="43">
                  <c:v>46186</c:v>
                </c:pt>
                <c:pt idx="44">
                  <c:v>46187</c:v>
                </c:pt>
                <c:pt idx="45">
                  <c:v>46188</c:v>
                </c:pt>
                <c:pt idx="46">
                  <c:v>46189</c:v>
                </c:pt>
                <c:pt idx="47">
                  <c:v>46190</c:v>
                </c:pt>
                <c:pt idx="48">
                  <c:v>46191</c:v>
                </c:pt>
                <c:pt idx="49">
                  <c:v>46192</c:v>
                </c:pt>
                <c:pt idx="50">
                  <c:v>46193</c:v>
                </c:pt>
                <c:pt idx="51">
                  <c:v>46194</c:v>
                </c:pt>
                <c:pt idx="52">
                  <c:v>46195</c:v>
                </c:pt>
                <c:pt idx="53">
                  <c:v>46196</c:v>
                </c:pt>
                <c:pt idx="54">
                  <c:v>46197</c:v>
                </c:pt>
                <c:pt idx="55">
                  <c:v>46198</c:v>
                </c:pt>
                <c:pt idx="56">
                  <c:v>46199</c:v>
                </c:pt>
                <c:pt idx="57">
                  <c:v>46200</c:v>
                </c:pt>
                <c:pt idx="58">
                  <c:v>46201</c:v>
                </c:pt>
                <c:pt idx="59">
                  <c:v>46202</c:v>
                </c:pt>
                <c:pt idx="60">
                  <c:v>46203</c:v>
                </c:pt>
              </c:numCache>
            </c:numRef>
          </c:cat>
          <c:val>
            <c:numRef>
              <c:f>PB曲線データ!$E$6:$E$66</c:f>
              <c:numCache>
                <c:formatCode>General</c:formatCode>
                <c:ptCount val="61"/>
                <c:pt idx="0">
                  <c:v>780</c:v>
                </c:pt>
                <c:pt idx="1">
                  <c:v>760</c:v>
                </c:pt>
                <c:pt idx="2">
                  <c:v>740</c:v>
                </c:pt>
                <c:pt idx="3">
                  <c:v>720</c:v>
                </c:pt>
                <c:pt idx="4">
                  <c:v>700</c:v>
                </c:pt>
                <c:pt idx="5">
                  <c:v>700</c:v>
                </c:pt>
                <c:pt idx="6">
                  <c:v>700</c:v>
                </c:pt>
                <c:pt idx="7">
                  <c:v>680</c:v>
                </c:pt>
                <c:pt idx="8">
                  <c:v>660</c:v>
                </c:pt>
                <c:pt idx="9">
                  <c:v>640</c:v>
                </c:pt>
                <c:pt idx="10">
                  <c:v>620</c:v>
                </c:pt>
                <c:pt idx="11">
                  <c:v>600</c:v>
                </c:pt>
                <c:pt idx="12">
                  <c:v>600</c:v>
                </c:pt>
                <c:pt idx="13">
                  <c:v>600</c:v>
                </c:pt>
                <c:pt idx="14">
                  <c:v>580</c:v>
                </c:pt>
                <c:pt idx="15">
                  <c:v>560</c:v>
                </c:pt>
                <c:pt idx="16">
                  <c:v>540</c:v>
                </c:pt>
                <c:pt idx="17">
                  <c:v>520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480</c:v>
                </c:pt>
                <c:pt idx="22">
                  <c:v>460</c:v>
                </c:pt>
                <c:pt idx="23">
                  <c:v>440</c:v>
                </c:pt>
                <c:pt idx="24">
                  <c:v>420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380</c:v>
                </c:pt>
                <c:pt idx="29">
                  <c:v>360</c:v>
                </c:pt>
                <c:pt idx="30">
                  <c:v>340</c:v>
                </c:pt>
                <c:pt idx="31">
                  <c:v>320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280</c:v>
                </c:pt>
                <c:pt idx="36">
                  <c:v>260</c:v>
                </c:pt>
                <c:pt idx="37">
                  <c:v>240</c:v>
                </c:pt>
                <c:pt idx="38">
                  <c:v>220</c:v>
                </c:pt>
                <c:pt idx="39">
                  <c:v>200</c:v>
                </c:pt>
                <c:pt idx="40">
                  <c:v>200</c:v>
                </c:pt>
                <c:pt idx="41">
                  <c:v>200</c:v>
                </c:pt>
                <c:pt idx="42">
                  <c:v>180</c:v>
                </c:pt>
                <c:pt idx="43">
                  <c:v>160</c:v>
                </c:pt>
                <c:pt idx="44">
                  <c:v>140</c:v>
                </c:pt>
                <c:pt idx="45">
                  <c:v>120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80</c:v>
                </c:pt>
                <c:pt idx="50">
                  <c:v>60</c:v>
                </c:pt>
                <c:pt idx="51">
                  <c:v>40</c:v>
                </c:pt>
                <c:pt idx="52">
                  <c:v>20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61-45AE-9DBB-935B7C34A597}"/>
            </c:ext>
          </c:extLst>
        </c:ser>
        <c:ser>
          <c:idx val="0"/>
          <c:order val="1"/>
          <c:tx>
            <c:v>試験項目残件数(実績)</c:v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PB曲線データ!$A$6:$A$66</c:f>
              <c:numCache>
                <c:formatCode>m/d</c:formatCode>
                <c:ptCount val="6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  <c:pt idx="31">
                  <c:v>46174</c:v>
                </c:pt>
                <c:pt idx="32">
                  <c:v>46175</c:v>
                </c:pt>
                <c:pt idx="33">
                  <c:v>46176</c:v>
                </c:pt>
                <c:pt idx="34">
                  <c:v>46177</c:v>
                </c:pt>
                <c:pt idx="35">
                  <c:v>46178</c:v>
                </c:pt>
                <c:pt idx="36">
                  <c:v>46179</c:v>
                </c:pt>
                <c:pt idx="37">
                  <c:v>46180</c:v>
                </c:pt>
                <c:pt idx="38">
                  <c:v>46181</c:v>
                </c:pt>
                <c:pt idx="39">
                  <c:v>46182</c:v>
                </c:pt>
                <c:pt idx="40">
                  <c:v>46183</c:v>
                </c:pt>
                <c:pt idx="41">
                  <c:v>46184</c:v>
                </c:pt>
                <c:pt idx="42">
                  <c:v>46185</c:v>
                </c:pt>
                <c:pt idx="43">
                  <c:v>46186</c:v>
                </c:pt>
                <c:pt idx="44">
                  <c:v>46187</c:v>
                </c:pt>
                <c:pt idx="45">
                  <c:v>46188</c:v>
                </c:pt>
                <c:pt idx="46">
                  <c:v>46189</c:v>
                </c:pt>
                <c:pt idx="47">
                  <c:v>46190</c:v>
                </c:pt>
                <c:pt idx="48">
                  <c:v>46191</c:v>
                </c:pt>
                <c:pt idx="49">
                  <c:v>46192</c:v>
                </c:pt>
                <c:pt idx="50">
                  <c:v>46193</c:v>
                </c:pt>
                <c:pt idx="51">
                  <c:v>46194</c:v>
                </c:pt>
                <c:pt idx="52">
                  <c:v>46195</c:v>
                </c:pt>
                <c:pt idx="53">
                  <c:v>46196</c:v>
                </c:pt>
                <c:pt idx="54">
                  <c:v>46197</c:v>
                </c:pt>
                <c:pt idx="55">
                  <c:v>46198</c:v>
                </c:pt>
                <c:pt idx="56">
                  <c:v>46199</c:v>
                </c:pt>
                <c:pt idx="57">
                  <c:v>46200</c:v>
                </c:pt>
                <c:pt idx="58">
                  <c:v>46201</c:v>
                </c:pt>
                <c:pt idx="59">
                  <c:v>46202</c:v>
                </c:pt>
                <c:pt idx="60">
                  <c:v>46203</c:v>
                </c:pt>
              </c:numCache>
            </c:numRef>
          </c:cat>
          <c:val>
            <c:numRef>
              <c:f>PB曲線データ!$H$6:$H$66</c:f>
              <c:numCache>
                <c:formatCode>General</c:formatCode>
                <c:ptCount val="61"/>
                <c:pt idx="0">
                  <c:v>765</c:v>
                </c:pt>
                <c:pt idx="1">
                  <c:v>740</c:v>
                </c:pt>
                <c:pt idx="2">
                  <c:v>721</c:v>
                </c:pt>
                <c:pt idx="3">
                  <c:v>686</c:v>
                </c:pt>
                <c:pt idx="4">
                  <c:v>673</c:v>
                </c:pt>
                <c:pt idx="5">
                  <c:v>673</c:v>
                </c:pt>
                <c:pt idx="6">
                  <c:v>673</c:v>
                </c:pt>
                <c:pt idx="7">
                  <c:v>653</c:v>
                </c:pt>
                <c:pt idx="8">
                  <c:v>635</c:v>
                </c:pt>
                <c:pt idx="9">
                  <c:v>630</c:v>
                </c:pt>
                <c:pt idx="10">
                  <c:v>610</c:v>
                </c:pt>
                <c:pt idx="11">
                  <c:v>598</c:v>
                </c:pt>
                <c:pt idx="12">
                  <c:v>598</c:v>
                </c:pt>
                <c:pt idx="13">
                  <c:v>598</c:v>
                </c:pt>
                <c:pt idx="14">
                  <c:v>578</c:v>
                </c:pt>
                <c:pt idx="15">
                  <c:v>565</c:v>
                </c:pt>
                <c:pt idx="16">
                  <c:v>550</c:v>
                </c:pt>
                <c:pt idx="17">
                  <c:v>510</c:v>
                </c:pt>
                <c:pt idx="18">
                  <c:v>509</c:v>
                </c:pt>
                <c:pt idx="19">
                  <c:v>509</c:v>
                </c:pt>
                <c:pt idx="20">
                  <c:v>509</c:v>
                </c:pt>
                <c:pt idx="21">
                  <c:v>474</c:v>
                </c:pt>
                <c:pt idx="22">
                  <c:v>441</c:v>
                </c:pt>
                <c:pt idx="23">
                  <c:v>410</c:v>
                </c:pt>
                <c:pt idx="24">
                  <c:v>385</c:v>
                </c:pt>
                <c:pt idx="25">
                  <c:v>355</c:v>
                </c:pt>
                <c:pt idx="26">
                  <c:v>355</c:v>
                </c:pt>
                <c:pt idx="27">
                  <c:v>355</c:v>
                </c:pt>
                <c:pt idx="28">
                  <c:v>316</c:v>
                </c:pt>
                <c:pt idx="29">
                  <c:v>311</c:v>
                </c:pt>
                <c:pt idx="30">
                  <c:v>303</c:v>
                </c:pt>
                <c:pt idx="31">
                  <c:v>275</c:v>
                </c:pt>
                <c:pt idx="32">
                  <c:v>275</c:v>
                </c:pt>
                <c:pt idx="33">
                  <c:v>275</c:v>
                </c:pt>
                <c:pt idx="34">
                  <c:v>275</c:v>
                </c:pt>
                <c:pt idx="35">
                  <c:v>247</c:v>
                </c:pt>
                <c:pt idx="36">
                  <c:v>217</c:v>
                </c:pt>
                <c:pt idx="37">
                  <c:v>178</c:v>
                </c:pt>
                <c:pt idx="38">
                  <c:v>158</c:v>
                </c:pt>
                <c:pt idx="39">
                  <c:v>145</c:v>
                </c:pt>
                <c:pt idx="40">
                  <c:v>145</c:v>
                </c:pt>
                <c:pt idx="41">
                  <c:v>145</c:v>
                </c:pt>
                <c:pt idx="42">
                  <c:v>112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61-45AE-9DBB-935B7C34A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80992"/>
        <c:axId val="54752768"/>
      </c:lineChart>
      <c:lineChart>
        <c:grouping val="standard"/>
        <c:varyColors val="0"/>
        <c:ser>
          <c:idx val="3"/>
          <c:order val="2"/>
          <c:tx>
            <c:v>バグ件数</c:v>
          </c:tx>
          <c:spPr>
            <a:ln w="31750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PB曲線データ!$A$6:$A$66</c:f>
              <c:numCache>
                <c:formatCode>m/d</c:formatCode>
                <c:ptCount val="6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  <c:pt idx="31">
                  <c:v>46174</c:v>
                </c:pt>
                <c:pt idx="32">
                  <c:v>46175</c:v>
                </c:pt>
                <c:pt idx="33">
                  <c:v>46176</c:v>
                </c:pt>
                <c:pt idx="34">
                  <c:v>46177</c:v>
                </c:pt>
                <c:pt idx="35">
                  <c:v>46178</c:v>
                </c:pt>
                <c:pt idx="36">
                  <c:v>46179</c:v>
                </c:pt>
                <c:pt idx="37">
                  <c:v>46180</c:v>
                </c:pt>
                <c:pt idx="38">
                  <c:v>46181</c:v>
                </c:pt>
                <c:pt idx="39">
                  <c:v>46182</c:v>
                </c:pt>
                <c:pt idx="40">
                  <c:v>46183</c:v>
                </c:pt>
                <c:pt idx="41">
                  <c:v>46184</c:v>
                </c:pt>
                <c:pt idx="42">
                  <c:v>46185</c:v>
                </c:pt>
                <c:pt idx="43">
                  <c:v>46186</c:v>
                </c:pt>
                <c:pt idx="44">
                  <c:v>46187</c:v>
                </c:pt>
                <c:pt idx="45">
                  <c:v>46188</c:v>
                </c:pt>
                <c:pt idx="46">
                  <c:v>46189</c:v>
                </c:pt>
                <c:pt idx="47">
                  <c:v>46190</c:v>
                </c:pt>
                <c:pt idx="48">
                  <c:v>46191</c:v>
                </c:pt>
                <c:pt idx="49">
                  <c:v>46192</c:v>
                </c:pt>
                <c:pt idx="50">
                  <c:v>46193</c:v>
                </c:pt>
                <c:pt idx="51">
                  <c:v>46194</c:v>
                </c:pt>
                <c:pt idx="52">
                  <c:v>46195</c:v>
                </c:pt>
                <c:pt idx="53">
                  <c:v>46196</c:v>
                </c:pt>
                <c:pt idx="54">
                  <c:v>46197</c:v>
                </c:pt>
                <c:pt idx="55">
                  <c:v>46198</c:v>
                </c:pt>
                <c:pt idx="56">
                  <c:v>46199</c:v>
                </c:pt>
                <c:pt idx="57">
                  <c:v>46200</c:v>
                </c:pt>
                <c:pt idx="58">
                  <c:v>46201</c:v>
                </c:pt>
                <c:pt idx="59">
                  <c:v>46202</c:v>
                </c:pt>
                <c:pt idx="60">
                  <c:v>46203</c:v>
                </c:pt>
              </c:numCache>
            </c:numRef>
          </c:cat>
          <c:val>
            <c:numRef>
              <c:f>PB曲線データ!$J$6:$J$66</c:f>
              <c:numCache>
                <c:formatCode>General</c:formatCode>
                <c:ptCount val="61"/>
                <c:pt idx="0">
                  <c:v>20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70</c:v>
                </c:pt>
                <c:pt idx="5">
                  <c:v>82</c:v>
                </c:pt>
                <c:pt idx="6">
                  <c:v>94</c:v>
                </c:pt>
                <c:pt idx="7">
                  <c:v>109</c:v>
                </c:pt>
                <c:pt idx="8">
                  <c:v>121</c:v>
                </c:pt>
                <c:pt idx="9">
                  <c:v>131</c:v>
                </c:pt>
                <c:pt idx="10">
                  <c:v>138</c:v>
                </c:pt>
                <c:pt idx="11">
                  <c:v>143</c:v>
                </c:pt>
                <c:pt idx="12">
                  <c:v>150</c:v>
                </c:pt>
                <c:pt idx="13">
                  <c:v>155</c:v>
                </c:pt>
                <c:pt idx="14">
                  <c:v>158</c:v>
                </c:pt>
                <c:pt idx="15">
                  <c:v>160</c:v>
                </c:pt>
                <c:pt idx="16">
                  <c:v>162</c:v>
                </c:pt>
                <c:pt idx="17">
                  <c:v>165</c:v>
                </c:pt>
                <c:pt idx="18">
                  <c:v>167</c:v>
                </c:pt>
                <c:pt idx="19">
                  <c:v>168</c:v>
                </c:pt>
                <c:pt idx="20">
                  <c:v>169</c:v>
                </c:pt>
                <c:pt idx="21">
                  <c:v>169</c:v>
                </c:pt>
                <c:pt idx="22">
                  <c:v>169</c:v>
                </c:pt>
                <c:pt idx="23">
                  <c:v>169</c:v>
                </c:pt>
                <c:pt idx="24">
                  <c:v>169</c:v>
                </c:pt>
                <c:pt idx="25">
                  <c:v>169</c:v>
                </c:pt>
                <c:pt idx="26">
                  <c:v>169</c:v>
                </c:pt>
                <c:pt idx="27">
                  <c:v>169</c:v>
                </c:pt>
                <c:pt idx="28">
                  <c:v>169</c:v>
                </c:pt>
                <c:pt idx="29">
                  <c:v>169</c:v>
                </c:pt>
                <c:pt idx="30">
                  <c:v>169</c:v>
                </c:pt>
                <c:pt idx="31">
                  <c:v>169</c:v>
                </c:pt>
                <c:pt idx="32">
                  <c:v>169</c:v>
                </c:pt>
                <c:pt idx="33">
                  <c:v>169</c:v>
                </c:pt>
                <c:pt idx="34">
                  <c:v>169</c:v>
                </c:pt>
                <c:pt idx="35">
                  <c:v>169</c:v>
                </c:pt>
                <c:pt idx="36">
                  <c:v>169</c:v>
                </c:pt>
                <c:pt idx="37">
                  <c:v>169</c:v>
                </c:pt>
                <c:pt idx="38">
                  <c:v>169</c:v>
                </c:pt>
                <c:pt idx="39">
                  <c:v>169</c:v>
                </c:pt>
                <c:pt idx="40">
                  <c:v>169</c:v>
                </c:pt>
                <c:pt idx="41">
                  <c:v>169</c:v>
                </c:pt>
                <c:pt idx="42">
                  <c:v>169</c:v>
                </c:pt>
                <c:pt idx="43">
                  <c:v>169</c:v>
                </c:pt>
                <c:pt idx="44">
                  <c:v>169</c:v>
                </c:pt>
                <c:pt idx="45">
                  <c:v>169</c:v>
                </c:pt>
                <c:pt idx="46">
                  <c:v>169</c:v>
                </c:pt>
                <c:pt idx="47">
                  <c:v>169</c:v>
                </c:pt>
                <c:pt idx="48">
                  <c:v>169</c:v>
                </c:pt>
                <c:pt idx="49">
                  <c:v>169</c:v>
                </c:pt>
                <c:pt idx="50">
                  <c:v>169</c:v>
                </c:pt>
                <c:pt idx="51">
                  <c:v>169</c:v>
                </c:pt>
                <c:pt idx="52">
                  <c:v>169</c:v>
                </c:pt>
                <c:pt idx="53">
                  <c:v>169</c:v>
                </c:pt>
                <c:pt idx="54">
                  <c:v>169</c:v>
                </c:pt>
                <c:pt idx="55">
                  <c:v>169</c:v>
                </c:pt>
                <c:pt idx="56">
                  <c:v>169</c:v>
                </c:pt>
                <c:pt idx="57">
                  <c:v>169</c:v>
                </c:pt>
                <c:pt idx="58">
                  <c:v>169</c:v>
                </c:pt>
                <c:pt idx="59">
                  <c:v>169</c:v>
                </c:pt>
                <c:pt idx="60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61-45AE-9DBB-935B7C34A597}"/>
            </c:ext>
          </c:extLst>
        </c:ser>
        <c:ser>
          <c:idx val="6"/>
          <c:order val="3"/>
          <c:tx>
            <c:v>バグ摘出目標件数</c:v>
          </c:tx>
          <c:spPr>
            <a:ln w="31750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PB曲線データ!$A$6:$A$66</c:f>
              <c:numCache>
                <c:formatCode>m/d</c:formatCode>
                <c:ptCount val="6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  <c:pt idx="31">
                  <c:v>46174</c:v>
                </c:pt>
                <c:pt idx="32">
                  <c:v>46175</c:v>
                </c:pt>
                <c:pt idx="33">
                  <c:v>46176</c:v>
                </c:pt>
                <c:pt idx="34">
                  <c:v>46177</c:v>
                </c:pt>
                <c:pt idx="35">
                  <c:v>46178</c:v>
                </c:pt>
                <c:pt idx="36">
                  <c:v>46179</c:v>
                </c:pt>
                <c:pt idx="37">
                  <c:v>46180</c:v>
                </c:pt>
                <c:pt idx="38">
                  <c:v>46181</c:v>
                </c:pt>
                <c:pt idx="39">
                  <c:v>46182</c:v>
                </c:pt>
                <c:pt idx="40">
                  <c:v>46183</c:v>
                </c:pt>
                <c:pt idx="41">
                  <c:v>46184</c:v>
                </c:pt>
                <c:pt idx="42">
                  <c:v>46185</c:v>
                </c:pt>
                <c:pt idx="43">
                  <c:v>46186</c:v>
                </c:pt>
                <c:pt idx="44">
                  <c:v>46187</c:v>
                </c:pt>
                <c:pt idx="45">
                  <c:v>46188</c:v>
                </c:pt>
                <c:pt idx="46">
                  <c:v>46189</c:v>
                </c:pt>
                <c:pt idx="47">
                  <c:v>46190</c:v>
                </c:pt>
                <c:pt idx="48">
                  <c:v>46191</c:v>
                </c:pt>
                <c:pt idx="49">
                  <c:v>46192</c:v>
                </c:pt>
                <c:pt idx="50">
                  <c:v>46193</c:v>
                </c:pt>
                <c:pt idx="51">
                  <c:v>46194</c:v>
                </c:pt>
                <c:pt idx="52">
                  <c:v>46195</c:v>
                </c:pt>
                <c:pt idx="53">
                  <c:v>46196</c:v>
                </c:pt>
                <c:pt idx="54">
                  <c:v>46197</c:v>
                </c:pt>
                <c:pt idx="55">
                  <c:v>46198</c:v>
                </c:pt>
                <c:pt idx="56">
                  <c:v>46199</c:v>
                </c:pt>
                <c:pt idx="57">
                  <c:v>46200</c:v>
                </c:pt>
                <c:pt idx="58">
                  <c:v>46201</c:v>
                </c:pt>
                <c:pt idx="59">
                  <c:v>46202</c:v>
                </c:pt>
                <c:pt idx="60">
                  <c:v>46203</c:v>
                </c:pt>
              </c:numCache>
            </c:numRef>
          </c:cat>
          <c:val>
            <c:numRef>
              <c:f>PB曲線データ!$K$6:$K$66</c:f>
              <c:numCache>
                <c:formatCode>General</c:formatCode>
                <c:ptCount val="61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220</c:v>
                </c:pt>
                <c:pt idx="28">
                  <c:v>220</c:v>
                </c:pt>
                <c:pt idx="29">
                  <c:v>220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220</c:v>
                </c:pt>
                <c:pt idx="34">
                  <c:v>220</c:v>
                </c:pt>
                <c:pt idx="35">
                  <c:v>220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220</c:v>
                </c:pt>
                <c:pt idx="40">
                  <c:v>220</c:v>
                </c:pt>
                <c:pt idx="41">
                  <c:v>220</c:v>
                </c:pt>
                <c:pt idx="42">
                  <c:v>220</c:v>
                </c:pt>
                <c:pt idx="43">
                  <c:v>220</c:v>
                </c:pt>
                <c:pt idx="44">
                  <c:v>220</c:v>
                </c:pt>
                <c:pt idx="45">
                  <c:v>220</c:v>
                </c:pt>
                <c:pt idx="46">
                  <c:v>220</c:v>
                </c:pt>
                <c:pt idx="47">
                  <c:v>220</c:v>
                </c:pt>
                <c:pt idx="48">
                  <c:v>220</c:v>
                </c:pt>
                <c:pt idx="49">
                  <c:v>220</c:v>
                </c:pt>
                <c:pt idx="50">
                  <c:v>220</c:v>
                </c:pt>
                <c:pt idx="51">
                  <c:v>220</c:v>
                </c:pt>
                <c:pt idx="52">
                  <c:v>220</c:v>
                </c:pt>
                <c:pt idx="53">
                  <c:v>220</c:v>
                </c:pt>
                <c:pt idx="54">
                  <c:v>220</c:v>
                </c:pt>
                <c:pt idx="55">
                  <c:v>220</c:v>
                </c:pt>
                <c:pt idx="56">
                  <c:v>220</c:v>
                </c:pt>
                <c:pt idx="57">
                  <c:v>220</c:v>
                </c:pt>
                <c:pt idx="58">
                  <c:v>220</c:v>
                </c:pt>
                <c:pt idx="59">
                  <c:v>220</c:v>
                </c:pt>
                <c:pt idx="60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61-45AE-9DBB-935B7C34A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4800"/>
        <c:axId val="56812672"/>
      </c:lineChart>
      <c:catAx>
        <c:axId val="51780992"/>
        <c:scaling>
          <c:orientation val="minMax"/>
        </c:scaling>
        <c:delete val="0"/>
        <c:axPos val="b"/>
        <c:numFmt formatCode="m/d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752768"/>
        <c:crosses val="autoZero"/>
        <c:auto val="0"/>
        <c:lblAlgn val="ctr"/>
        <c:lblOffset val="100"/>
        <c:tickMarkSkip val="1"/>
        <c:noMultiLvlLbl val="0"/>
      </c:catAx>
      <c:valAx>
        <c:axId val="5475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sz="1100" b="0">
                    <a:latin typeface="Meiryo UI" panose="020B0604030504040204" pitchFamily="50" charset="-128"/>
                    <a:ea typeface="Meiryo UI" panose="020B0604030504040204" pitchFamily="50" charset="-128"/>
                  </a:rPr>
                  <a:t>試験項目残件数</a:t>
                </a:r>
              </a:p>
            </c:rich>
          </c:tx>
          <c:layout>
            <c:manualLayout>
              <c:xMode val="edge"/>
              <c:yMode val="edge"/>
              <c:x val="6.9981784353098778E-2"/>
              <c:y val="0.323126293995859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51780992"/>
        <c:crosses val="autoZero"/>
        <c:crossBetween val="between"/>
      </c:valAx>
      <c:catAx>
        <c:axId val="54924800"/>
        <c:scaling>
          <c:orientation val="minMax"/>
        </c:scaling>
        <c:delete val="1"/>
        <c:axPos val="t"/>
        <c:numFmt formatCode="m/d" sourceLinked="1"/>
        <c:majorTickMark val="none"/>
        <c:minorTickMark val="none"/>
        <c:tickLblPos val="nextTo"/>
        <c:crossAx val="56812672"/>
        <c:crosses val="max"/>
        <c:auto val="0"/>
        <c:lblAlgn val="ctr"/>
        <c:lblOffset val="100"/>
        <c:noMultiLvlLbl val="0"/>
      </c:catAx>
      <c:valAx>
        <c:axId val="56812672"/>
        <c:scaling>
          <c:orientation val="minMax"/>
          <c:max val="300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sz="1100" b="0">
                    <a:latin typeface="Meiryo UI" panose="020B0604030504040204" pitchFamily="50" charset="-128"/>
                    <a:ea typeface="Meiryo UI" panose="020B0604030504040204" pitchFamily="50" charset="-128"/>
                  </a:rPr>
                  <a:t>累積</a:t>
                </a:r>
                <a:r>
                  <a:rPr lang="ja-JP" altLang="en-US" sz="1100" b="0">
                    <a:latin typeface="Meiryo UI" panose="020B0604030504040204" pitchFamily="50" charset="-128"/>
                    <a:ea typeface="Meiryo UI" panose="020B0604030504040204" pitchFamily="50" charset="-128"/>
                  </a:rPr>
                  <a:t>バグ</a:t>
                </a:r>
                <a:r>
                  <a:rPr lang="ja-JP" sz="1100" b="0">
                    <a:latin typeface="Meiryo UI" panose="020B0604030504040204" pitchFamily="50" charset="-128"/>
                    <a:ea typeface="Meiryo UI" panose="020B0604030504040204" pitchFamily="50" charset="-128"/>
                  </a:rPr>
                  <a:t>件数</a:t>
                </a:r>
              </a:p>
            </c:rich>
          </c:tx>
          <c:layout>
            <c:manualLayout>
              <c:xMode val="edge"/>
              <c:yMode val="edge"/>
              <c:x val="0.96375487167561369"/>
              <c:y val="0.32077631600397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54924800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 alignWithMargins="0">
      <c:oddHeader>&amp;L情報種別：
会社名：(株)ＮＴＴデータ
情報所有者：
プロジェクト名：【システム名】</c:oddHeader>
      <c:oddFooter>&amp;C&amp;P/&amp;N&amp;Rファイル作成日時： 【サーバ日付】 【サーバ時刻】</c:oddFooter>
    </c:headerFooter>
    <c:pageMargins b="0.59055118110236227" l="0.39370078740157483" r="0.39370078740157483" t="1.3779527559055118" header="0.70866141732283472" footer="0.31496062992125984"/>
    <c:pageSetup paperSize="9" orientation="landscape" horizontalDpi="300" vertic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240124</xdr:colOff>
      <xdr:row>5</xdr:row>
      <xdr:rowOff>96052</xdr:rowOff>
    </xdr:from>
    <xdr:to>
      <xdr:col>33</xdr:col>
      <xdr:colOff>557092</xdr:colOff>
      <xdr:row>48</xdr:row>
      <xdr:rowOff>141675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F840FAFE-FC06-4132-ADB0-8250FCABD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66"/>
  <sheetViews>
    <sheetView showGridLines="0" tabSelected="1" zoomScale="70" zoomScaleNormal="70" zoomScaleSheetLayoutView="85" workbookViewId="0">
      <pane ySplit="5" topLeftCell="A6" activePane="bottomLeft" state="frozen"/>
      <selection pane="bottomLeft" activeCell="K6" sqref="K6"/>
    </sheetView>
  </sheetViews>
  <sheetFormatPr defaultColWidth="9.375" defaultRowHeight="15.75" x14ac:dyDescent="0.15"/>
  <cols>
    <col min="1" max="1" width="8.375" style="6" customWidth="1"/>
    <col min="2" max="2" width="6.875" style="5" customWidth="1"/>
    <col min="3" max="8" width="9.375" style="2"/>
    <col min="9" max="10" width="9.375" style="2" customWidth="1"/>
    <col min="11" max="11" width="13" style="2" customWidth="1"/>
    <col min="12" max="12" width="3" style="2" customWidth="1"/>
    <col min="13" max="16384" width="9.375" style="2"/>
  </cols>
  <sheetData>
    <row r="1" spans="1:18" x14ac:dyDescent="0.15">
      <c r="A1" s="8" t="s">
        <v>16</v>
      </c>
      <c r="B1" s="1">
        <v>800</v>
      </c>
      <c r="D1" s="28"/>
      <c r="E1" s="2" t="s">
        <v>20</v>
      </c>
    </row>
    <row r="2" spans="1:18" x14ac:dyDescent="0.15">
      <c r="N2" s="7" t="s">
        <v>14</v>
      </c>
      <c r="O2" s="21" t="s">
        <v>15</v>
      </c>
      <c r="P2" s="22"/>
      <c r="Q2" s="22"/>
      <c r="R2" s="23"/>
    </row>
    <row r="3" spans="1:18" x14ac:dyDescent="0.15">
      <c r="A3" s="15" t="s">
        <v>9</v>
      </c>
      <c r="B3" s="15" t="s">
        <v>3</v>
      </c>
      <c r="C3" s="18" t="s">
        <v>19</v>
      </c>
      <c r="D3" s="19"/>
      <c r="E3" s="19"/>
      <c r="F3" s="19"/>
      <c r="G3" s="19"/>
      <c r="H3" s="20"/>
      <c r="I3" s="15"/>
      <c r="J3" s="15"/>
      <c r="K3" s="25" t="s">
        <v>17</v>
      </c>
      <c r="N3" s="7" t="s">
        <v>7</v>
      </c>
      <c r="O3" s="24" t="s">
        <v>12</v>
      </c>
      <c r="P3" s="22"/>
      <c r="Q3" s="22"/>
      <c r="R3" s="23"/>
    </row>
    <row r="4" spans="1:18" x14ac:dyDescent="0.15">
      <c r="A4" s="16"/>
      <c r="B4" s="16"/>
      <c r="C4" s="18" t="s">
        <v>0</v>
      </c>
      <c r="D4" s="19"/>
      <c r="E4" s="20"/>
      <c r="F4" s="18" t="s">
        <v>11</v>
      </c>
      <c r="G4" s="19"/>
      <c r="H4" s="20"/>
      <c r="I4" s="17" t="s">
        <v>18</v>
      </c>
      <c r="J4" s="17"/>
      <c r="K4" s="26"/>
      <c r="N4" s="7" t="s">
        <v>13</v>
      </c>
      <c r="O4" s="13">
        <f>PB曲線データ!B1</f>
        <v>800</v>
      </c>
      <c r="P4" s="11"/>
      <c r="Q4" s="11"/>
      <c r="R4" s="12"/>
    </row>
    <row r="5" spans="1:18" x14ac:dyDescent="0.15">
      <c r="A5" s="17"/>
      <c r="B5" s="17"/>
      <c r="C5" s="8" t="s">
        <v>6</v>
      </c>
      <c r="D5" s="10" t="s">
        <v>8</v>
      </c>
      <c r="E5" s="8" t="s">
        <v>1</v>
      </c>
      <c r="F5" s="8" t="s">
        <v>6</v>
      </c>
      <c r="G5" s="10" t="s">
        <v>8</v>
      </c>
      <c r="H5" s="8" t="s">
        <v>1</v>
      </c>
      <c r="I5" s="8" t="s">
        <v>10</v>
      </c>
      <c r="J5" s="10" t="s">
        <v>8</v>
      </c>
      <c r="K5" s="27"/>
    </row>
    <row r="6" spans="1:18" x14ac:dyDescent="0.15">
      <c r="A6" s="3">
        <v>46143</v>
      </c>
      <c r="B6" s="14">
        <f>A6</f>
        <v>46143</v>
      </c>
      <c r="C6" s="4">
        <v>20</v>
      </c>
      <c r="D6" s="9">
        <f>C6</f>
        <v>20</v>
      </c>
      <c r="E6" s="9">
        <f t="shared" ref="E6:E66" si="0">$B$1-D6</f>
        <v>780</v>
      </c>
      <c r="F6" s="4">
        <v>35</v>
      </c>
      <c r="G6" s="9">
        <f>F6</f>
        <v>35</v>
      </c>
      <c r="H6" s="9">
        <f t="shared" ref="H6:H66" si="1">$B$1-G6</f>
        <v>765</v>
      </c>
      <c r="I6" s="4">
        <v>20</v>
      </c>
      <c r="J6" s="9">
        <f>I6</f>
        <v>20</v>
      </c>
      <c r="K6" s="4">
        <v>220</v>
      </c>
    </row>
    <row r="7" spans="1:18" x14ac:dyDescent="0.15">
      <c r="A7" s="3">
        <v>46144</v>
      </c>
      <c r="B7" s="14">
        <f t="shared" ref="B7:B66" si="2">A7</f>
        <v>46144</v>
      </c>
      <c r="C7" s="4">
        <v>20</v>
      </c>
      <c r="D7" s="9">
        <f t="shared" ref="D7:D66" si="3">C7+D6</f>
        <v>40</v>
      </c>
      <c r="E7" s="9">
        <f t="shared" si="0"/>
        <v>760</v>
      </c>
      <c r="F7" s="4">
        <v>25</v>
      </c>
      <c r="G7" s="9">
        <f t="shared" ref="G7:G66" si="4">F7+G6</f>
        <v>60</v>
      </c>
      <c r="H7" s="9">
        <f t="shared" si="1"/>
        <v>740</v>
      </c>
      <c r="I7" s="4">
        <v>15</v>
      </c>
      <c r="J7" s="9">
        <f t="shared" ref="J7:J66" si="5">I7+J6</f>
        <v>35</v>
      </c>
      <c r="K7" s="4">
        <v>220</v>
      </c>
    </row>
    <row r="8" spans="1:18" x14ac:dyDescent="0.15">
      <c r="A8" s="3">
        <v>46145</v>
      </c>
      <c r="B8" s="14">
        <f t="shared" si="2"/>
        <v>46145</v>
      </c>
      <c r="C8" s="4">
        <v>20</v>
      </c>
      <c r="D8" s="9">
        <f t="shared" si="3"/>
        <v>60</v>
      </c>
      <c r="E8" s="9">
        <f t="shared" si="0"/>
        <v>740</v>
      </c>
      <c r="F8" s="4">
        <v>19</v>
      </c>
      <c r="G8" s="9">
        <f t="shared" si="4"/>
        <v>79</v>
      </c>
      <c r="H8" s="9">
        <f t="shared" si="1"/>
        <v>721</v>
      </c>
      <c r="I8" s="4">
        <v>10</v>
      </c>
      <c r="J8" s="9">
        <f t="shared" si="5"/>
        <v>45</v>
      </c>
      <c r="K8" s="4">
        <v>220</v>
      </c>
    </row>
    <row r="9" spans="1:18" x14ac:dyDescent="0.15">
      <c r="A9" s="3">
        <v>46146</v>
      </c>
      <c r="B9" s="14">
        <f t="shared" si="2"/>
        <v>46146</v>
      </c>
      <c r="C9" s="4">
        <v>20</v>
      </c>
      <c r="D9" s="9">
        <f t="shared" si="3"/>
        <v>80</v>
      </c>
      <c r="E9" s="9">
        <f t="shared" si="0"/>
        <v>720</v>
      </c>
      <c r="F9" s="4">
        <v>35</v>
      </c>
      <c r="G9" s="9">
        <f t="shared" si="4"/>
        <v>114</v>
      </c>
      <c r="H9" s="9">
        <f t="shared" si="1"/>
        <v>686</v>
      </c>
      <c r="I9" s="4">
        <v>10</v>
      </c>
      <c r="J9" s="9">
        <f t="shared" si="5"/>
        <v>55</v>
      </c>
      <c r="K9" s="4">
        <v>220</v>
      </c>
    </row>
    <row r="10" spans="1:18" x14ac:dyDescent="0.15">
      <c r="A10" s="3">
        <v>46147</v>
      </c>
      <c r="B10" s="14">
        <f t="shared" si="2"/>
        <v>46147</v>
      </c>
      <c r="C10" s="4">
        <v>20</v>
      </c>
      <c r="D10" s="9">
        <f t="shared" si="3"/>
        <v>100</v>
      </c>
      <c r="E10" s="9">
        <f t="shared" si="0"/>
        <v>700</v>
      </c>
      <c r="F10" s="4">
        <v>13</v>
      </c>
      <c r="G10" s="9">
        <f t="shared" si="4"/>
        <v>127</v>
      </c>
      <c r="H10" s="9">
        <f t="shared" si="1"/>
        <v>673</v>
      </c>
      <c r="I10" s="4">
        <v>15</v>
      </c>
      <c r="J10" s="9">
        <f t="shared" si="5"/>
        <v>70</v>
      </c>
      <c r="K10" s="4">
        <v>220</v>
      </c>
    </row>
    <row r="11" spans="1:18" x14ac:dyDescent="0.15">
      <c r="A11" s="3">
        <v>46148</v>
      </c>
      <c r="B11" s="14">
        <f t="shared" si="2"/>
        <v>46148</v>
      </c>
      <c r="C11" s="4">
        <v>0</v>
      </c>
      <c r="D11" s="9">
        <f t="shared" si="3"/>
        <v>100</v>
      </c>
      <c r="E11" s="9">
        <f t="shared" si="0"/>
        <v>700</v>
      </c>
      <c r="F11" s="4">
        <v>0</v>
      </c>
      <c r="G11" s="9">
        <f t="shared" si="4"/>
        <v>127</v>
      </c>
      <c r="H11" s="9">
        <f t="shared" si="1"/>
        <v>673</v>
      </c>
      <c r="I11" s="4">
        <v>12</v>
      </c>
      <c r="J11" s="9">
        <f t="shared" si="5"/>
        <v>82</v>
      </c>
      <c r="K11" s="4">
        <v>220</v>
      </c>
    </row>
    <row r="12" spans="1:18" x14ac:dyDescent="0.15">
      <c r="A12" s="3">
        <v>46149</v>
      </c>
      <c r="B12" s="14">
        <f t="shared" si="2"/>
        <v>46149</v>
      </c>
      <c r="C12" s="4">
        <v>0</v>
      </c>
      <c r="D12" s="9">
        <f t="shared" si="3"/>
        <v>100</v>
      </c>
      <c r="E12" s="9">
        <f t="shared" si="0"/>
        <v>700</v>
      </c>
      <c r="F12" s="4">
        <v>0</v>
      </c>
      <c r="G12" s="9">
        <f t="shared" si="4"/>
        <v>127</v>
      </c>
      <c r="H12" s="9">
        <f t="shared" si="1"/>
        <v>673</v>
      </c>
      <c r="I12" s="4">
        <v>12</v>
      </c>
      <c r="J12" s="9">
        <f t="shared" si="5"/>
        <v>94</v>
      </c>
      <c r="K12" s="4">
        <v>220</v>
      </c>
    </row>
    <row r="13" spans="1:18" x14ac:dyDescent="0.15">
      <c r="A13" s="3">
        <v>46150</v>
      </c>
      <c r="B13" s="14">
        <f t="shared" si="2"/>
        <v>46150</v>
      </c>
      <c r="C13" s="4">
        <v>20</v>
      </c>
      <c r="D13" s="9">
        <f t="shared" si="3"/>
        <v>120</v>
      </c>
      <c r="E13" s="9">
        <f t="shared" si="0"/>
        <v>680</v>
      </c>
      <c r="F13" s="4">
        <v>20</v>
      </c>
      <c r="G13" s="9">
        <f t="shared" si="4"/>
        <v>147</v>
      </c>
      <c r="H13" s="9">
        <f t="shared" si="1"/>
        <v>653</v>
      </c>
      <c r="I13" s="4">
        <v>15</v>
      </c>
      <c r="J13" s="9">
        <f t="shared" si="5"/>
        <v>109</v>
      </c>
      <c r="K13" s="4">
        <v>220</v>
      </c>
    </row>
    <row r="14" spans="1:18" x14ac:dyDescent="0.15">
      <c r="A14" s="3">
        <v>46151</v>
      </c>
      <c r="B14" s="14">
        <f t="shared" si="2"/>
        <v>46151</v>
      </c>
      <c r="C14" s="4">
        <v>20</v>
      </c>
      <c r="D14" s="9">
        <f t="shared" si="3"/>
        <v>140</v>
      </c>
      <c r="E14" s="9">
        <f t="shared" si="0"/>
        <v>660</v>
      </c>
      <c r="F14" s="4">
        <v>18</v>
      </c>
      <c r="G14" s="9">
        <f t="shared" si="4"/>
        <v>165</v>
      </c>
      <c r="H14" s="9">
        <f t="shared" si="1"/>
        <v>635</v>
      </c>
      <c r="I14" s="4">
        <v>12</v>
      </c>
      <c r="J14" s="9">
        <f t="shared" si="5"/>
        <v>121</v>
      </c>
      <c r="K14" s="4">
        <v>220</v>
      </c>
    </row>
    <row r="15" spans="1:18" x14ac:dyDescent="0.15">
      <c r="A15" s="3">
        <v>46152</v>
      </c>
      <c r="B15" s="14">
        <f t="shared" si="2"/>
        <v>46152</v>
      </c>
      <c r="C15" s="4">
        <v>20</v>
      </c>
      <c r="D15" s="9">
        <f t="shared" si="3"/>
        <v>160</v>
      </c>
      <c r="E15" s="9">
        <f t="shared" si="0"/>
        <v>640</v>
      </c>
      <c r="F15" s="4">
        <v>5</v>
      </c>
      <c r="G15" s="9">
        <f t="shared" si="4"/>
        <v>170</v>
      </c>
      <c r="H15" s="9">
        <f t="shared" si="1"/>
        <v>630</v>
      </c>
      <c r="I15" s="4">
        <v>10</v>
      </c>
      <c r="J15" s="9">
        <f t="shared" si="5"/>
        <v>131</v>
      </c>
      <c r="K15" s="4">
        <v>220</v>
      </c>
    </row>
    <row r="16" spans="1:18" x14ac:dyDescent="0.15">
      <c r="A16" s="3">
        <v>46153</v>
      </c>
      <c r="B16" s="14">
        <f t="shared" si="2"/>
        <v>46153</v>
      </c>
      <c r="C16" s="4">
        <v>20</v>
      </c>
      <c r="D16" s="9">
        <f t="shared" si="3"/>
        <v>180</v>
      </c>
      <c r="E16" s="9">
        <f t="shared" si="0"/>
        <v>620</v>
      </c>
      <c r="F16" s="4">
        <v>20</v>
      </c>
      <c r="G16" s="9">
        <f t="shared" si="4"/>
        <v>190</v>
      </c>
      <c r="H16" s="9">
        <f t="shared" si="1"/>
        <v>610</v>
      </c>
      <c r="I16" s="4">
        <v>7</v>
      </c>
      <c r="J16" s="9">
        <f t="shared" si="5"/>
        <v>138</v>
      </c>
      <c r="K16" s="4">
        <v>220</v>
      </c>
    </row>
    <row r="17" spans="1:11" x14ac:dyDescent="0.15">
      <c r="A17" s="3">
        <v>46154</v>
      </c>
      <c r="B17" s="14">
        <f t="shared" si="2"/>
        <v>46154</v>
      </c>
      <c r="C17" s="4">
        <v>20</v>
      </c>
      <c r="D17" s="9">
        <f t="shared" si="3"/>
        <v>200</v>
      </c>
      <c r="E17" s="9">
        <f t="shared" si="0"/>
        <v>600</v>
      </c>
      <c r="F17" s="4">
        <v>12</v>
      </c>
      <c r="G17" s="9">
        <f t="shared" si="4"/>
        <v>202</v>
      </c>
      <c r="H17" s="9">
        <f t="shared" si="1"/>
        <v>598</v>
      </c>
      <c r="I17" s="4">
        <v>5</v>
      </c>
      <c r="J17" s="9">
        <f t="shared" si="5"/>
        <v>143</v>
      </c>
      <c r="K17" s="4">
        <v>220</v>
      </c>
    </row>
    <row r="18" spans="1:11" x14ac:dyDescent="0.15">
      <c r="A18" s="3">
        <v>46155</v>
      </c>
      <c r="B18" s="14">
        <f t="shared" si="2"/>
        <v>46155</v>
      </c>
      <c r="C18" s="4">
        <v>0</v>
      </c>
      <c r="D18" s="9">
        <f t="shared" si="3"/>
        <v>200</v>
      </c>
      <c r="E18" s="9">
        <f t="shared" si="0"/>
        <v>600</v>
      </c>
      <c r="F18" s="4">
        <v>0</v>
      </c>
      <c r="G18" s="9">
        <f t="shared" si="4"/>
        <v>202</v>
      </c>
      <c r="H18" s="9">
        <f t="shared" si="1"/>
        <v>598</v>
      </c>
      <c r="I18" s="4">
        <v>7</v>
      </c>
      <c r="J18" s="9">
        <f t="shared" si="5"/>
        <v>150</v>
      </c>
      <c r="K18" s="4">
        <v>220</v>
      </c>
    </row>
    <row r="19" spans="1:11" x14ac:dyDescent="0.15">
      <c r="A19" s="3">
        <v>46156</v>
      </c>
      <c r="B19" s="14">
        <f t="shared" si="2"/>
        <v>46156</v>
      </c>
      <c r="C19" s="4">
        <v>0</v>
      </c>
      <c r="D19" s="9">
        <f t="shared" si="3"/>
        <v>200</v>
      </c>
      <c r="E19" s="9">
        <f t="shared" si="0"/>
        <v>600</v>
      </c>
      <c r="F19" s="4">
        <v>0</v>
      </c>
      <c r="G19" s="9">
        <f t="shared" si="4"/>
        <v>202</v>
      </c>
      <c r="H19" s="9">
        <f t="shared" si="1"/>
        <v>598</v>
      </c>
      <c r="I19" s="4">
        <v>5</v>
      </c>
      <c r="J19" s="9">
        <f t="shared" si="5"/>
        <v>155</v>
      </c>
      <c r="K19" s="4">
        <v>220</v>
      </c>
    </row>
    <row r="20" spans="1:11" x14ac:dyDescent="0.15">
      <c r="A20" s="3">
        <v>46157</v>
      </c>
      <c r="B20" s="14">
        <f t="shared" si="2"/>
        <v>46157</v>
      </c>
      <c r="C20" s="4">
        <v>20</v>
      </c>
      <c r="D20" s="9">
        <f t="shared" si="3"/>
        <v>220</v>
      </c>
      <c r="E20" s="9">
        <f t="shared" si="0"/>
        <v>580</v>
      </c>
      <c r="F20" s="4">
        <v>20</v>
      </c>
      <c r="G20" s="9">
        <f t="shared" si="4"/>
        <v>222</v>
      </c>
      <c r="H20" s="9">
        <f t="shared" si="1"/>
        <v>578</v>
      </c>
      <c r="I20" s="4">
        <v>3</v>
      </c>
      <c r="J20" s="9">
        <f t="shared" si="5"/>
        <v>158</v>
      </c>
      <c r="K20" s="4">
        <v>220</v>
      </c>
    </row>
    <row r="21" spans="1:11" x14ac:dyDescent="0.15">
      <c r="A21" s="3">
        <v>46158</v>
      </c>
      <c r="B21" s="14">
        <f t="shared" si="2"/>
        <v>46158</v>
      </c>
      <c r="C21" s="4">
        <v>20</v>
      </c>
      <c r="D21" s="9">
        <f t="shared" si="3"/>
        <v>240</v>
      </c>
      <c r="E21" s="9">
        <f t="shared" si="0"/>
        <v>560</v>
      </c>
      <c r="F21" s="4">
        <v>13</v>
      </c>
      <c r="G21" s="9">
        <f t="shared" si="4"/>
        <v>235</v>
      </c>
      <c r="H21" s="9">
        <f t="shared" si="1"/>
        <v>565</v>
      </c>
      <c r="I21" s="4">
        <v>2</v>
      </c>
      <c r="J21" s="9">
        <f t="shared" si="5"/>
        <v>160</v>
      </c>
      <c r="K21" s="4">
        <v>220</v>
      </c>
    </row>
    <row r="22" spans="1:11" x14ac:dyDescent="0.15">
      <c r="A22" s="3">
        <v>46159</v>
      </c>
      <c r="B22" s="14">
        <f t="shared" si="2"/>
        <v>46159</v>
      </c>
      <c r="C22" s="4">
        <v>20</v>
      </c>
      <c r="D22" s="9">
        <f t="shared" si="3"/>
        <v>260</v>
      </c>
      <c r="E22" s="9">
        <f t="shared" si="0"/>
        <v>540</v>
      </c>
      <c r="F22" s="4">
        <v>15</v>
      </c>
      <c r="G22" s="9">
        <f t="shared" si="4"/>
        <v>250</v>
      </c>
      <c r="H22" s="9">
        <f t="shared" si="1"/>
        <v>550</v>
      </c>
      <c r="I22" s="4">
        <v>2</v>
      </c>
      <c r="J22" s="9">
        <f t="shared" si="5"/>
        <v>162</v>
      </c>
      <c r="K22" s="4">
        <v>220</v>
      </c>
    </row>
    <row r="23" spans="1:11" x14ac:dyDescent="0.15">
      <c r="A23" s="3">
        <v>46160</v>
      </c>
      <c r="B23" s="14">
        <f t="shared" si="2"/>
        <v>46160</v>
      </c>
      <c r="C23" s="4">
        <v>20</v>
      </c>
      <c r="D23" s="9">
        <f t="shared" si="3"/>
        <v>280</v>
      </c>
      <c r="E23" s="9">
        <f t="shared" si="0"/>
        <v>520</v>
      </c>
      <c r="F23" s="4">
        <v>40</v>
      </c>
      <c r="G23" s="9">
        <f t="shared" si="4"/>
        <v>290</v>
      </c>
      <c r="H23" s="9">
        <f t="shared" si="1"/>
        <v>510</v>
      </c>
      <c r="I23" s="4">
        <v>3</v>
      </c>
      <c r="J23" s="9">
        <f t="shared" si="5"/>
        <v>165</v>
      </c>
      <c r="K23" s="4">
        <v>220</v>
      </c>
    </row>
    <row r="24" spans="1:11" x14ac:dyDescent="0.15">
      <c r="A24" s="3">
        <v>46161</v>
      </c>
      <c r="B24" s="14">
        <f t="shared" si="2"/>
        <v>46161</v>
      </c>
      <c r="C24" s="4">
        <v>20</v>
      </c>
      <c r="D24" s="9">
        <f t="shared" si="3"/>
        <v>300</v>
      </c>
      <c r="E24" s="9">
        <f t="shared" si="0"/>
        <v>500</v>
      </c>
      <c r="F24" s="4">
        <v>1</v>
      </c>
      <c r="G24" s="9">
        <f t="shared" si="4"/>
        <v>291</v>
      </c>
      <c r="H24" s="9">
        <f t="shared" si="1"/>
        <v>509</v>
      </c>
      <c r="I24" s="4">
        <v>2</v>
      </c>
      <c r="J24" s="9">
        <f t="shared" si="5"/>
        <v>167</v>
      </c>
      <c r="K24" s="4">
        <v>220</v>
      </c>
    </row>
    <row r="25" spans="1:11" x14ac:dyDescent="0.15">
      <c r="A25" s="3">
        <v>46162</v>
      </c>
      <c r="B25" s="14">
        <f t="shared" si="2"/>
        <v>46162</v>
      </c>
      <c r="C25" s="4">
        <v>0</v>
      </c>
      <c r="D25" s="9">
        <f t="shared" si="3"/>
        <v>300</v>
      </c>
      <c r="E25" s="9">
        <f t="shared" si="0"/>
        <v>500</v>
      </c>
      <c r="F25" s="4">
        <v>0</v>
      </c>
      <c r="G25" s="9">
        <f t="shared" si="4"/>
        <v>291</v>
      </c>
      <c r="H25" s="9">
        <f t="shared" si="1"/>
        <v>509</v>
      </c>
      <c r="I25" s="4">
        <v>1</v>
      </c>
      <c r="J25" s="9">
        <f t="shared" si="5"/>
        <v>168</v>
      </c>
      <c r="K25" s="4">
        <v>220</v>
      </c>
    </row>
    <row r="26" spans="1:11" x14ac:dyDescent="0.15">
      <c r="A26" s="3">
        <v>46163</v>
      </c>
      <c r="B26" s="14">
        <f t="shared" si="2"/>
        <v>46163</v>
      </c>
      <c r="C26" s="4">
        <v>0</v>
      </c>
      <c r="D26" s="9">
        <f t="shared" si="3"/>
        <v>300</v>
      </c>
      <c r="E26" s="9">
        <f t="shared" si="0"/>
        <v>500</v>
      </c>
      <c r="F26" s="4">
        <v>0</v>
      </c>
      <c r="G26" s="9">
        <f t="shared" si="4"/>
        <v>291</v>
      </c>
      <c r="H26" s="9">
        <f t="shared" si="1"/>
        <v>509</v>
      </c>
      <c r="I26" s="4">
        <v>1</v>
      </c>
      <c r="J26" s="9">
        <f t="shared" si="5"/>
        <v>169</v>
      </c>
      <c r="K26" s="4">
        <v>220</v>
      </c>
    </row>
    <row r="27" spans="1:11" x14ac:dyDescent="0.15">
      <c r="A27" s="3">
        <v>46164</v>
      </c>
      <c r="B27" s="14">
        <f t="shared" si="2"/>
        <v>46164</v>
      </c>
      <c r="C27" s="4">
        <v>20</v>
      </c>
      <c r="D27" s="9">
        <f t="shared" si="3"/>
        <v>320</v>
      </c>
      <c r="E27" s="9">
        <f t="shared" si="0"/>
        <v>480</v>
      </c>
      <c r="F27" s="4">
        <v>35</v>
      </c>
      <c r="G27" s="9">
        <f t="shared" si="4"/>
        <v>326</v>
      </c>
      <c r="H27" s="9">
        <f t="shared" si="1"/>
        <v>474</v>
      </c>
      <c r="I27" s="4">
        <v>0</v>
      </c>
      <c r="J27" s="9">
        <f t="shared" si="5"/>
        <v>169</v>
      </c>
      <c r="K27" s="4">
        <v>220</v>
      </c>
    </row>
    <row r="28" spans="1:11" x14ac:dyDescent="0.15">
      <c r="A28" s="3">
        <v>46165</v>
      </c>
      <c r="B28" s="14">
        <f t="shared" si="2"/>
        <v>46165</v>
      </c>
      <c r="C28" s="4">
        <v>20</v>
      </c>
      <c r="D28" s="9">
        <f t="shared" si="3"/>
        <v>340</v>
      </c>
      <c r="E28" s="9">
        <f t="shared" si="0"/>
        <v>460</v>
      </c>
      <c r="F28" s="4">
        <v>33</v>
      </c>
      <c r="G28" s="9">
        <f t="shared" si="4"/>
        <v>359</v>
      </c>
      <c r="H28" s="9">
        <f t="shared" si="1"/>
        <v>441</v>
      </c>
      <c r="I28" s="4">
        <v>0</v>
      </c>
      <c r="J28" s="9">
        <f t="shared" si="5"/>
        <v>169</v>
      </c>
      <c r="K28" s="4">
        <v>220</v>
      </c>
    </row>
    <row r="29" spans="1:11" x14ac:dyDescent="0.15">
      <c r="A29" s="3">
        <v>46166</v>
      </c>
      <c r="B29" s="14">
        <f t="shared" si="2"/>
        <v>46166</v>
      </c>
      <c r="C29" s="4">
        <v>20</v>
      </c>
      <c r="D29" s="9">
        <f t="shared" si="3"/>
        <v>360</v>
      </c>
      <c r="E29" s="9">
        <f t="shared" si="0"/>
        <v>440</v>
      </c>
      <c r="F29" s="4">
        <v>31</v>
      </c>
      <c r="G29" s="9">
        <f t="shared" si="4"/>
        <v>390</v>
      </c>
      <c r="H29" s="9">
        <f t="shared" si="1"/>
        <v>410</v>
      </c>
      <c r="I29" s="4">
        <v>0</v>
      </c>
      <c r="J29" s="9">
        <f t="shared" si="5"/>
        <v>169</v>
      </c>
      <c r="K29" s="4">
        <v>220</v>
      </c>
    </row>
    <row r="30" spans="1:11" x14ac:dyDescent="0.15">
      <c r="A30" s="3">
        <v>46167</v>
      </c>
      <c r="B30" s="14">
        <f t="shared" si="2"/>
        <v>46167</v>
      </c>
      <c r="C30" s="4">
        <v>20</v>
      </c>
      <c r="D30" s="9">
        <f t="shared" si="3"/>
        <v>380</v>
      </c>
      <c r="E30" s="9">
        <f t="shared" si="0"/>
        <v>420</v>
      </c>
      <c r="F30" s="4">
        <v>25</v>
      </c>
      <c r="G30" s="9">
        <f t="shared" si="4"/>
        <v>415</v>
      </c>
      <c r="H30" s="9">
        <f t="shared" si="1"/>
        <v>385</v>
      </c>
      <c r="I30" s="4">
        <v>0</v>
      </c>
      <c r="J30" s="9">
        <f t="shared" si="5"/>
        <v>169</v>
      </c>
      <c r="K30" s="4">
        <v>220</v>
      </c>
    </row>
    <row r="31" spans="1:11" x14ac:dyDescent="0.15">
      <c r="A31" s="3">
        <v>46168</v>
      </c>
      <c r="B31" s="14">
        <f t="shared" si="2"/>
        <v>46168</v>
      </c>
      <c r="C31" s="4">
        <v>20</v>
      </c>
      <c r="D31" s="9">
        <f t="shared" si="3"/>
        <v>400</v>
      </c>
      <c r="E31" s="9">
        <f t="shared" si="0"/>
        <v>400</v>
      </c>
      <c r="F31" s="4">
        <v>30</v>
      </c>
      <c r="G31" s="9">
        <f t="shared" si="4"/>
        <v>445</v>
      </c>
      <c r="H31" s="9">
        <f t="shared" si="1"/>
        <v>355</v>
      </c>
      <c r="I31" s="4">
        <v>0</v>
      </c>
      <c r="J31" s="9">
        <f t="shared" si="5"/>
        <v>169</v>
      </c>
      <c r="K31" s="4">
        <v>220</v>
      </c>
    </row>
    <row r="32" spans="1:11" x14ac:dyDescent="0.15">
      <c r="A32" s="3">
        <v>46169</v>
      </c>
      <c r="B32" s="14">
        <f t="shared" si="2"/>
        <v>46169</v>
      </c>
      <c r="C32" s="4">
        <v>0</v>
      </c>
      <c r="D32" s="9">
        <f t="shared" si="3"/>
        <v>400</v>
      </c>
      <c r="E32" s="9">
        <f t="shared" si="0"/>
        <v>400</v>
      </c>
      <c r="F32" s="4">
        <v>0</v>
      </c>
      <c r="G32" s="9">
        <f t="shared" si="4"/>
        <v>445</v>
      </c>
      <c r="H32" s="9">
        <f t="shared" si="1"/>
        <v>355</v>
      </c>
      <c r="I32" s="4">
        <v>0</v>
      </c>
      <c r="J32" s="9">
        <f t="shared" si="5"/>
        <v>169</v>
      </c>
      <c r="K32" s="4">
        <v>220</v>
      </c>
    </row>
    <row r="33" spans="1:11" x14ac:dyDescent="0.15">
      <c r="A33" s="3">
        <v>46170</v>
      </c>
      <c r="B33" s="14">
        <f t="shared" si="2"/>
        <v>46170</v>
      </c>
      <c r="C33" s="4">
        <v>0</v>
      </c>
      <c r="D33" s="9">
        <f t="shared" si="3"/>
        <v>400</v>
      </c>
      <c r="E33" s="9">
        <f t="shared" si="0"/>
        <v>400</v>
      </c>
      <c r="F33" s="4">
        <v>0</v>
      </c>
      <c r="G33" s="9">
        <f t="shared" si="4"/>
        <v>445</v>
      </c>
      <c r="H33" s="9">
        <f t="shared" si="1"/>
        <v>355</v>
      </c>
      <c r="I33" s="4">
        <v>0</v>
      </c>
      <c r="J33" s="9">
        <f t="shared" si="5"/>
        <v>169</v>
      </c>
      <c r="K33" s="4">
        <v>220</v>
      </c>
    </row>
    <row r="34" spans="1:11" x14ac:dyDescent="0.15">
      <c r="A34" s="3">
        <v>46171</v>
      </c>
      <c r="B34" s="14">
        <f t="shared" si="2"/>
        <v>46171</v>
      </c>
      <c r="C34" s="4">
        <v>20</v>
      </c>
      <c r="D34" s="9">
        <f t="shared" si="3"/>
        <v>420</v>
      </c>
      <c r="E34" s="9">
        <f t="shared" si="0"/>
        <v>380</v>
      </c>
      <c r="F34" s="4">
        <v>39</v>
      </c>
      <c r="G34" s="9">
        <f t="shared" si="4"/>
        <v>484</v>
      </c>
      <c r="H34" s="9">
        <f t="shared" si="1"/>
        <v>316</v>
      </c>
      <c r="I34" s="4">
        <v>0</v>
      </c>
      <c r="J34" s="9">
        <f t="shared" si="5"/>
        <v>169</v>
      </c>
      <c r="K34" s="4">
        <v>220</v>
      </c>
    </row>
    <row r="35" spans="1:11" x14ac:dyDescent="0.15">
      <c r="A35" s="3">
        <v>46172</v>
      </c>
      <c r="B35" s="14">
        <f t="shared" si="2"/>
        <v>46172</v>
      </c>
      <c r="C35" s="4">
        <v>20</v>
      </c>
      <c r="D35" s="9">
        <f t="shared" si="3"/>
        <v>440</v>
      </c>
      <c r="E35" s="9">
        <f t="shared" si="0"/>
        <v>360</v>
      </c>
      <c r="F35" s="4">
        <v>5</v>
      </c>
      <c r="G35" s="9">
        <f t="shared" si="4"/>
        <v>489</v>
      </c>
      <c r="H35" s="9">
        <f t="shared" si="1"/>
        <v>311</v>
      </c>
      <c r="I35" s="4">
        <v>0</v>
      </c>
      <c r="J35" s="9">
        <f t="shared" si="5"/>
        <v>169</v>
      </c>
      <c r="K35" s="4">
        <v>220</v>
      </c>
    </row>
    <row r="36" spans="1:11" x14ac:dyDescent="0.15">
      <c r="A36" s="3">
        <v>46173</v>
      </c>
      <c r="B36" s="14">
        <f t="shared" si="2"/>
        <v>46173</v>
      </c>
      <c r="C36" s="4">
        <v>20</v>
      </c>
      <c r="D36" s="9">
        <f t="shared" si="3"/>
        <v>460</v>
      </c>
      <c r="E36" s="9">
        <f t="shared" si="0"/>
        <v>340</v>
      </c>
      <c r="F36" s="4">
        <v>8</v>
      </c>
      <c r="G36" s="9">
        <f t="shared" si="4"/>
        <v>497</v>
      </c>
      <c r="H36" s="9">
        <f t="shared" si="1"/>
        <v>303</v>
      </c>
      <c r="I36" s="4">
        <v>0</v>
      </c>
      <c r="J36" s="9">
        <f t="shared" si="5"/>
        <v>169</v>
      </c>
      <c r="K36" s="4">
        <v>220</v>
      </c>
    </row>
    <row r="37" spans="1:11" x14ac:dyDescent="0.15">
      <c r="A37" s="3">
        <v>46174</v>
      </c>
      <c r="B37" s="14">
        <f t="shared" si="2"/>
        <v>46174</v>
      </c>
      <c r="C37" s="4">
        <v>20</v>
      </c>
      <c r="D37" s="9">
        <f t="shared" si="3"/>
        <v>480</v>
      </c>
      <c r="E37" s="9">
        <f t="shared" si="0"/>
        <v>320</v>
      </c>
      <c r="F37" s="4">
        <v>28</v>
      </c>
      <c r="G37" s="9">
        <f t="shared" si="4"/>
        <v>525</v>
      </c>
      <c r="H37" s="9">
        <f t="shared" si="1"/>
        <v>275</v>
      </c>
      <c r="I37" s="4">
        <v>0</v>
      </c>
      <c r="J37" s="9">
        <f t="shared" si="5"/>
        <v>169</v>
      </c>
      <c r="K37" s="4">
        <v>220</v>
      </c>
    </row>
    <row r="38" spans="1:11" x14ac:dyDescent="0.15">
      <c r="A38" s="3">
        <v>46175</v>
      </c>
      <c r="B38" s="14">
        <f t="shared" si="2"/>
        <v>46175</v>
      </c>
      <c r="C38" s="4">
        <v>20</v>
      </c>
      <c r="D38" s="9">
        <f t="shared" si="3"/>
        <v>500</v>
      </c>
      <c r="E38" s="9">
        <f t="shared" si="0"/>
        <v>300</v>
      </c>
      <c r="F38" s="4">
        <v>0</v>
      </c>
      <c r="G38" s="9">
        <f t="shared" si="4"/>
        <v>525</v>
      </c>
      <c r="H38" s="9">
        <f t="shared" si="1"/>
        <v>275</v>
      </c>
      <c r="I38" s="4">
        <v>0</v>
      </c>
      <c r="J38" s="9">
        <f t="shared" si="5"/>
        <v>169</v>
      </c>
      <c r="K38" s="4">
        <v>220</v>
      </c>
    </row>
    <row r="39" spans="1:11" x14ac:dyDescent="0.15">
      <c r="A39" s="3">
        <v>46176</v>
      </c>
      <c r="B39" s="14">
        <f t="shared" si="2"/>
        <v>46176</v>
      </c>
      <c r="C39" s="4">
        <v>0</v>
      </c>
      <c r="D39" s="9">
        <f t="shared" si="3"/>
        <v>500</v>
      </c>
      <c r="E39" s="9">
        <f t="shared" si="0"/>
        <v>300</v>
      </c>
      <c r="F39" s="4">
        <v>0</v>
      </c>
      <c r="G39" s="9">
        <f t="shared" si="4"/>
        <v>525</v>
      </c>
      <c r="H39" s="9">
        <f t="shared" si="1"/>
        <v>275</v>
      </c>
      <c r="I39" s="4">
        <v>0</v>
      </c>
      <c r="J39" s="9">
        <f t="shared" si="5"/>
        <v>169</v>
      </c>
      <c r="K39" s="4">
        <v>220</v>
      </c>
    </row>
    <row r="40" spans="1:11" x14ac:dyDescent="0.15">
      <c r="A40" s="3">
        <v>46177</v>
      </c>
      <c r="B40" s="14">
        <f t="shared" si="2"/>
        <v>46177</v>
      </c>
      <c r="C40" s="4">
        <v>0</v>
      </c>
      <c r="D40" s="9">
        <f t="shared" si="3"/>
        <v>500</v>
      </c>
      <c r="E40" s="9">
        <f t="shared" si="0"/>
        <v>300</v>
      </c>
      <c r="F40" s="4">
        <v>0</v>
      </c>
      <c r="G40" s="9">
        <f t="shared" si="4"/>
        <v>525</v>
      </c>
      <c r="H40" s="9">
        <f t="shared" si="1"/>
        <v>275</v>
      </c>
      <c r="I40" s="4">
        <v>0</v>
      </c>
      <c r="J40" s="9">
        <f t="shared" si="5"/>
        <v>169</v>
      </c>
      <c r="K40" s="4">
        <v>220</v>
      </c>
    </row>
    <row r="41" spans="1:11" x14ac:dyDescent="0.15">
      <c r="A41" s="3">
        <v>46178</v>
      </c>
      <c r="B41" s="14">
        <f t="shared" si="2"/>
        <v>46178</v>
      </c>
      <c r="C41" s="4">
        <v>20</v>
      </c>
      <c r="D41" s="9">
        <f t="shared" si="3"/>
        <v>520</v>
      </c>
      <c r="E41" s="9">
        <f t="shared" si="0"/>
        <v>280</v>
      </c>
      <c r="F41" s="4">
        <v>28</v>
      </c>
      <c r="G41" s="9">
        <f t="shared" si="4"/>
        <v>553</v>
      </c>
      <c r="H41" s="9">
        <f t="shared" si="1"/>
        <v>247</v>
      </c>
      <c r="I41" s="4">
        <v>0</v>
      </c>
      <c r="J41" s="9">
        <f t="shared" si="5"/>
        <v>169</v>
      </c>
      <c r="K41" s="4">
        <v>220</v>
      </c>
    </row>
    <row r="42" spans="1:11" x14ac:dyDescent="0.15">
      <c r="A42" s="3">
        <v>46179</v>
      </c>
      <c r="B42" s="14">
        <f t="shared" si="2"/>
        <v>46179</v>
      </c>
      <c r="C42" s="4">
        <v>20</v>
      </c>
      <c r="D42" s="9">
        <f t="shared" si="3"/>
        <v>540</v>
      </c>
      <c r="E42" s="9">
        <f t="shared" si="0"/>
        <v>260</v>
      </c>
      <c r="F42" s="4">
        <v>30</v>
      </c>
      <c r="G42" s="9">
        <f t="shared" si="4"/>
        <v>583</v>
      </c>
      <c r="H42" s="9">
        <f t="shared" si="1"/>
        <v>217</v>
      </c>
      <c r="I42" s="4">
        <v>0</v>
      </c>
      <c r="J42" s="9">
        <f t="shared" si="5"/>
        <v>169</v>
      </c>
      <c r="K42" s="4">
        <v>220</v>
      </c>
    </row>
    <row r="43" spans="1:11" x14ac:dyDescent="0.15">
      <c r="A43" s="3">
        <v>46180</v>
      </c>
      <c r="B43" s="14">
        <f t="shared" si="2"/>
        <v>46180</v>
      </c>
      <c r="C43" s="4">
        <v>20</v>
      </c>
      <c r="D43" s="9">
        <f t="shared" si="3"/>
        <v>560</v>
      </c>
      <c r="E43" s="9">
        <f t="shared" si="0"/>
        <v>240</v>
      </c>
      <c r="F43" s="4">
        <v>39</v>
      </c>
      <c r="G43" s="9">
        <f t="shared" si="4"/>
        <v>622</v>
      </c>
      <c r="H43" s="9">
        <f t="shared" si="1"/>
        <v>178</v>
      </c>
      <c r="I43" s="4">
        <v>0</v>
      </c>
      <c r="J43" s="9">
        <f t="shared" si="5"/>
        <v>169</v>
      </c>
      <c r="K43" s="4">
        <v>220</v>
      </c>
    </row>
    <row r="44" spans="1:11" x14ac:dyDescent="0.15">
      <c r="A44" s="3">
        <v>46181</v>
      </c>
      <c r="B44" s="14">
        <f t="shared" si="2"/>
        <v>46181</v>
      </c>
      <c r="C44" s="4">
        <v>20</v>
      </c>
      <c r="D44" s="9">
        <f t="shared" si="3"/>
        <v>580</v>
      </c>
      <c r="E44" s="9">
        <f t="shared" si="0"/>
        <v>220</v>
      </c>
      <c r="F44" s="4">
        <v>20</v>
      </c>
      <c r="G44" s="9">
        <f t="shared" si="4"/>
        <v>642</v>
      </c>
      <c r="H44" s="9">
        <f t="shared" si="1"/>
        <v>158</v>
      </c>
      <c r="I44" s="4">
        <v>0</v>
      </c>
      <c r="J44" s="9">
        <f t="shared" si="5"/>
        <v>169</v>
      </c>
      <c r="K44" s="4">
        <v>220</v>
      </c>
    </row>
    <row r="45" spans="1:11" x14ac:dyDescent="0.15">
      <c r="A45" s="3">
        <v>46182</v>
      </c>
      <c r="B45" s="14">
        <f t="shared" si="2"/>
        <v>46182</v>
      </c>
      <c r="C45" s="4">
        <v>20</v>
      </c>
      <c r="D45" s="9">
        <f t="shared" si="3"/>
        <v>600</v>
      </c>
      <c r="E45" s="9">
        <f t="shared" si="0"/>
        <v>200</v>
      </c>
      <c r="F45" s="4">
        <v>13</v>
      </c>
      <c r="G45" s="9">
        <f t="shared" si="4"/>
        <v>655</v>
      </c>
      <c r="H45" s="9">
        <f t="shared" si="1"/>
        <v>145</v>
      </c>
      <c r="I45" s="4">
        <v>0</v>
      </c>
      <c r="J45" s="9">
        <f t="shared" si="5"/>
        <v>169</v>
      </c>
      <c r="K45" s="4">
        <v>220</v>
      </c>
    </row>
    <row r="46" spans="1:11" x14ac:dyDescent="0.15">
      <c r="A46" s="3">
        <v>46183</v>
      </c>
      <c r="B46" s="14">
        <f t="shared" si="2"/>
        <v>46183</v>
      </c>
      <c r="C46" s="4">
        <v>0</v>
      </c>
      <c r="D46" s="9">
        <f t="shared" si="3"/>
        <v>600</v>
      </c>
      <c r="E46" s="9">
        <f t="shared" si="0"/>
        <v>200</v>
      </c>
      <c r="F46" s="4">
        <v>0</v>
      </c>
      <c r="G46" s="9">
        <f t="shared" si="4"/>
        <v>655</v>
      </c>
      <c r="H46" s="9">
        <f t="shared" si="1"/>
        <v>145</v>
      </c>
      <c r="I46" s="4">
        <v>0</v>
      </c>
      <c r="J46" s="9">
        <f t="shared" si="5"/>
        <v>169</v>
      </c>
      <c r="K46" s="4">
        <v>220</v>
      </c>
    </row>
    <row r="47" spans="1:11" x14ac:dyDescent="0.15">
      <c r="A47" s="3">
        <v>46184</v>
      </c>
      <c r="B47" s="14">
        <f t="shared" si="2"/>
        <v>46184</v>
      </c>
      <c r="C47" s="4">
        <v>0</v>
      </c>
      <c r="D47" s="9">
        <f t="shared" si="3"/>
        <v>600</v>
      </c>
      <c r="E47" s="9">
        <f t="shared" si="0"/>
        <v>200</v>
      </c>
      <c r="F47" s="4">
        <v>0</v>
      </c>
      <c r="G47" s="9">
        <f t="shared" si="4"/>
        <v>655</v>
      </c>
      <c r="H47" s="9">
        <f t="shared" si="1"/>
        <v>145</v>
      </c>
      <c r="I47" s="4">
        <v>0</v>
      </c>
      <c r="J47" s="9">
        <f t="shared" si="5"/>
        <v>169</v>
      </c>
      <c r="K47" s="4">
        <v>220</v>
      </c>
    </row>
    <row r="48" spans="1:11" x14ac:dyDescent="0.15">
      <c r="A48" s="3">
        <v>46185</v>
      </c>
      <c r="B48" s="14">
        <f t="shared" si="2"/>
        <v>46185</v>
      </c>
      <c r="C48" s="4">
        <v>20</v>
      </c>
      <c r="D48" s="9">
        <f t="shared" si="3"/>
        <v>620</v>
      </c>
      <c r="E48" s="9">
        <f t="shared" si="0"/>
        <v>180</v>
      </c>
      <c r="F48" s="4">
        <v>33</v>
      </c>
      <c r="G48" s="9">
        <f t="shared" si="4"/>
        <v>688</v>
      </c>
      <c r="H48" s="9">
        <f t="shared" si="1"/>
        <v>112</v>
      </c>
      <c r="I48" s="4">
        <v>0</v>
      </c>
      <c r="J48" s="9">
        <f t="shared" si="5"/>
        <v>169</v>
      </c>
      <c r="K48" s="4">
        <v>220</v>
      </c>
    </row>
    <row r="49" spans="1:11" x14ac:dyDescent="0.15">
      <c r="A49" s="3">
        <v>46186</v>
      </c>
      <c r="B49" s="14">
        <f t="shared" si="2"/>
        <v>46186</v>
      </c>
      <c r="C49" s="4">
        <v>20</v>
      </c>
      <c r="D49" s="9">
        <f t="shared" si="3"/>
        <v>640</v>
      </c>
      <c r="E49" s="9">
        <f t="shared" si="0"/>
        <v>160</v>
      </c>
      <c r="F49" s="4">
        <v>12</v>
      </c>
      <c r="G49" s="9">
        <f t="shared" si="4"/>
        <v>700</v>
      </c>
      <c r="H49" s="9">
        <f t="shared" si="1"/>
        <v>100</v>
      </c>
      <c r="I49" s="4">
        <v>0</v>
      </c>
      <c r="J49" s="9">
        <f t="shared" si="5"/>
        <v>169</v>
      </c>
      <c r="K49" s="4">
        <v>220</v>
      </c>
    </row>
    <row r="50" spans="1:11" x14ac:dyDescent="0.15">
      <c r="A50" s="3">
        <v>46187</v>
      </c>
      <c r="B50" s="14">
        <f t="shared" si="2"/>
        <v>46187</v>
      </c>
      <c r="C50" s="4">
        <v>20</v>
      </c>
      <c r="D50" s="9">
        <f t="shared" si="3"/>
        <v>660</v>
      </c>
      <c r="E50" s="9">
        <f t="shared" si="0"/>
        <v>140</v>
      </c>
      <c r="F50" s="4">
        <v>0</v>
      </c>
      <c r="G50" s="9">
        <f t="shared" si="4"/>
        <v>700</v>
      </c>
      <c r="H50" s="9">
        <f t="shared" si="1"/>
        <v>100</v>
      </c>
      <c r="I50" s="4">
        <v>0</v>
      </c>
      <c r="J50" s="9">
        <f t="shared" si="5"/>
        <v>169</v>
      </c>
      <c r="K50" s="4">
        <v>220</v>
      </c>
    </row>
    <row r="51" spans="1:11" x14ac:dyDescent="0.15">
      <c r="A51" s="3">
        <v>46188</v>
      </c>
      <c r="B51" s="14">
        <f t="shared" si="2"/>
        <v>46188</v>
      </c>
      <c r="C51" s="4">
        <v>20</v>
      </c>
      <c r="D51" s="9">
        <f t="shared" si="3"/>
        <v>680</v>
      </c>
      <c r="E51" s="9">
        <f t="shared" si="0"/>
        <v>120</v>
      </c>
      <c r="F51" s="4">
        <v>0</v>
      </c>
      <c r="G51" s="9">
        <f t="shared" si="4"/>
        <v>700</v>
      </c>
      <c r="H51" s="9">
        <f t="shared" si="1"/>
        <v>100</v>
      </c>
      <c r="I51" s="4">
        <v>0</v>
      </c>
      <c r="J51" s="9">
        <f t="shared" si="5"/>
        <v>169</v>
      </c>
      <c r="K51" s="4">
        <v>220</v>
      </c>
    </row>
    <row r="52" spans="1:11" x14ac:dyDescent="0.15">
      <c r="A52" s="3">
        <v>46189</v>
      </c>
      <c r="B52" s="14">
        <f t="shared" si="2"/>
        <v>46189</v>
      </c>
      <c r="C52" s="4">
        <v>20</v>
      </c>
      <c r="D52" s="9">
        <f t="shared" si="3"/>
        <v>700</v>
      </c>
      <c r="E52" s="9">
        <f t="shared" si="0"/>
        <v>100</v>
      </c>
      <c r="F52" s="4">
        <v>0</v>
      </c>
      <c r="G52" s="9">
        <f t="shared" si="4"/>
        <v>700</v>
      </c>
      <c r="H52" s="9">
        <f t="shared" si="1"/>
        <v>100</v>
      </c>
      <c r="I52" s="4">
        <v>0</v>
      </c>
      <c r="J52" s="9">
        <f t="shared" si="5"/>
        <v>169</v>
      </c>
      <c r="K52" s="4">
        <v>220</v>
      </c>
    </row>
    <row r="53" spans="1:11" x14ac:dyDescent="0.15">
      <c r="A53" s="3">
        <v>46190</v>
      </c>
      <c r="B53" s="14">
        <f t="shared" si="2"/>
        <v>46190</v>
      </c>
      <c r="C53" s="4">
        <v>0</v>
      </c>
      <c r="D53" s="9">
        <f t="shared" si="3"/>
        <v>700</v>
      </c>
      <c r="E53" s="9">
        <f t="shared" si="0"/>
        <v>100</v>
      </c>
      <c r="F53" s="4">
        <v>0</v>
      </c>
      <c r="G53" s="9">
        <f t="shared" si="4"/>
        <v>700</v>
      </c>
      <c r="H53" s="9">
        <f t="shared" si="1"/>
        <v>100</v>
      </c>
      <c r="I53" s="4">
        <v>0</v>
      </c>
      <c r="J53" s="9">
        <f t="shared" si="5"/>
        <v>169</v>
      </c>
      <c r="K53" s="4">
        <v>220</v>
      </c>
    </row>
    <row r="54" spans="1:11" x14ac:dyDescent="0.15">
      <c r="A54" s="3">
        <v>46191</v>
      </c>
      <c r="B54" s="14">
        <f t="shared" si="2"/>
        <v>46191</v>
      </c>
      <c r="C54" s="4">
        <v>0</v>
      </c>
      <c r="D54" s="9">
        <f t="shared" si="3"/>
        <v>700</v>
      </c>
      <c r="E54" s="9">
        <f t="shared" si="0"/>
        <v>100</v>
      </c>
      <c r="F54" s="4">
        <v>0</v>
      </c>
      <c r="G54" s="9">
        <f t="shared" si="4"/>
        <v>700</v>
      </c>
      <c r="H54" s="9">
        <f t="shared" si="1"/>
        <v>100</v>
      </c>
      <c r="I54" s="4">
        <v>0</v>
      </c>
      <c r="J54" s="9">
        <f t="shared" si="5"/>
        <v>169</v>
      </c>
      <c r="K54" s="4">
        <v>220</v>
      </c>
    </row>
    <row r="55" spans="1:11" x14ac:dyDescent="0.15">
      <c r="A55" s="3">
        <v>46192</v>
      </c>
      <c r="B55" s="14">
        <f t="shared" si="2"/>
        <v>46192</v>
      </c>
      <c r="C55" s="4">
        <v>20</v>
      </c>
      <c r="D55" s="9">
        <f t="shared" si="3"/>
        <v>720</v>
      </c>
      <c r="E55" s="9">
        <f t="shared" si="0"/>
        <v>80</v>
      </c>
      <c r="F55" s="4">
        <v>0</v>
      </c>
      <c r="G55" s="9">
        <f t="shared" si="4"/>
        <v>700</v>
      </c>
      <c r="H55" s="9">
        <f t="shared" si="1"/>
        <v>100</v>
      </c>
      <c r="I55" s="4">
        <v>0</v>
      </c>
      <c r="J55" s="9">
        <f t="shared" si="5"/>
        <v>169</v>
      </c>
      <c r="K55" s="4">
        <v>220</v>
      </c>
    </row>
    <row r="56" spans="1:11" x14ac:dyDescent="0.15">
      <c r="A56" s="3">
        <v>46193</v>
      </c>
      <c r="B56" s="14">
        <f t="shared" si="2"/>
        <v>46193</v>
      </c>
      <c r="C56" s="4">
        <v>20</v>
      </c>
      <c r="D56" s="9">
        <f t="shared" si="3"/>
        <v>740</v>
      </c>
      <c r="E56" s="9">
        <f t="shared" si="0"/>
        <v>60</v>
      </c>
      <c r="F56" s="4">
        <v>0</v>
      </c>
      <c r="G56" s="9">
        <f t="shared" si="4"/>
        <v>700</v>
      </c>
      <c r="H56" s="9">
        <f t="shared" si="1"/>
        <v>100</v>
      </c>
      <c r="I56" s="4">
        <v>0</v>
      </c>
      <c r="J56" s="9">
        <f t="shared" si="5"/>
        <v>169</v>
      </c>
      <c r="K56" s="4">
        <v>220</v>
      </c>
    </row>
    <row r="57" spans="1:11" x14ac:dyDescent="0.15">
      <c r="A57" s="3">
        <v>46194</v>
      </c>
      <c r="B57" s="14">
        <f t="shared" si="2"/>
        <v>46194</v>
      </c>
      <c r="C57" s="4">
        <v>20</v>
      </c>
      <c r="D57" s="9">
        <f t="shared" si="3"/>
        <v>760</v>
      </c>
      <c r="E57" s="9">
        <f t="shared" si="0"/>
        <v>40</v>
      </c>
      <c r="F57" s="4">
        <v>0</v>
      </c>
      <c r="G57" s="9">
        <f t="shared" si="4"/>
        <v>700</v>
      </c>
      <c r="H57" s="9">
        <f t="shared" si="1"/>
        <v>100</v>
      </c>
      <c r="I57" s="4">
        <v>0</v>
      </c>
      <c r="J57" s="9">
        <f t="shared" si="5"/>
        <v>169</v>
      </c>
      <c r="K57" s="4">
        <v>220</v>
      </c>
    </row>
    <row r="58" spans="1:11" x14ac:dyDescent="0.15">
      <c r="A58" s="3">
        <v>46195</v>
      </c>
      <c r="B58" s="14">
        <f t="shared" si="2"/>
        <v>46195</v>
      </c>
      <c r="C58" s="4">
        <v>20</v>
      </c>
      <c r="D58" s="9">
        <f t="shared" si="3"/>
        <v>780</v>
      </c>
      <c r="E58" s="9">
        <f t="shared" si="0"/>
        <v>20</v>
      </c>
      <c r="F58" s="4">
        <v>0</v>
      </c>
      <c r="G58" s="9">
        <f t="shared" si="4"/>
        <v>700</v>
      </c>
      <c r="H58" s="9">
        <f t="shared" si="1"/>
        <v>100</v>
      </c>
      <c r="I58" s="4">
        <v>0</v>
      </c>
      <c r="J58" s="9">
        <f t="shared" si="5"/>
        <v>169</v>
      </c>
      <c r="K58" s="4">
        <v>220</v>
      </c>
    </row>
    <row r="59" spans="1:11" x14ac:dyDescent="0.15">
      <c r="A59" s="3">
        <v>46196</v>
      </c>
      <c r="B59" s="14">
        <f t="shared" si="2"/>
        <v>46196</v>
      </c>
      <c r="C59" s="4">
        <v>20</v>
      </c>
      <c r="D59" s="9">
        <f t="shared" si="3"/>
        <v>800</v>
      </c>
      <c r="E59" s="9">
        <f t="shared" si="0"/>
        <v>0</v>
      </c>
      <c r="F59" s="4">
        <v>0</v>
      </c>
      <c r="G59" s="9">
        <f t="shared" si="4"/>
        <v>700</v>
      </c>
      <c r="H59" s="9">
        <f t="shared" si="1"/>
        <v>100</v>
      </c>
      <c r="I59" s="4">
        <v>0</v>
      </c>
      <c r="J59" s="9">
        <f t="shared" si="5"/>
        <v>169</v>
      </c>
      <c r="K59" s="4">
        <v>220</v>
      </c>
    </row>
    <row r="60" spans="1:11" x14ac:dyDescent="0.15">
      <c r="A60" s="3">
        <v>46197</v>
      </c>
      <c r="B60" s="14">
        <f t="shared" si="2"/>
        <v>46197</v>
      </c>
      <c r="C60" s="4">
        <v>0</v>
      </c>
      <c r="D60" s="9">
        <f t="shared" si="3"/>
        <v>800</v>
      </c>
      <c r="E60" s="9">
        <f t="shared" si="0"/>
        <v>0</v>
      </c>
      <c r="F60" s="4">
        <v>0</v>
      </c>
      <c r="G60" s="9">
        <f t="shared" si="4"/>
        <v>700</v>
      </c>
      <c r="H60" s="9">
        <f t="shared" si="1"/>
        <v>100</v>
      </c>
      <c r="I60" s="4">
        <v>0</v>
      </c>
      <c r="J60" s="9">
        <f t="shared" si="5"/>
        <v>169</v>
      </c>
      <c r="K60" s="4">
        <v>220</v>
      </c>
    </row>
    <row r="61" spans="1:11" x14ac:dyDescent="0.15">
      <c r="A61" s="3">
        <v>46198</v>
      </c>
      <c r="B61" s="14">
        <f t="shared" si="2"/>
        <v>46198</v>
      </c>
      <c r="C61" s="4">
        <v>0</v>
      </c>
      <c r="D61" s="9">
        <f t="shared" si="3"/>
        <v>800</v>
      </c>
      <c r="E61" s="9">
        <f t="shared" si="0"/>
        <v>0</v>
      </c>
      <c r="F61" s="4">
        <v>0</v>
      </c>
      <c r="G61" s="9">
        <f t="shared" si="4"/>
        <v>700</v>
      </c>
      <c r="H61" s="9">
        <f t="shared" si="1"/>
        <v>100</v>
      </c>
      <c r="I61" s="4">
        <v>0</v>
      </c>
      <c r="J61" s="9">
        <f t="shared" si="5"/>
        <v>169</v>
      </c>
      <c r="K61" s="4">
        <v>220</v>
      </c>
    </row>
    <row r="62" spans="1:11" x14ac:dyDescent="0.15">
      <c r="A62" s="3">
        <v>46199</v>
      </c>
      <c r="B62" s="14">
        <f t="shared" si="2"/>
        <v>46199</v>
      </c>
      <c r="C62" s="4">
        <v>0</v>
      </c>
      <c r="D62" s="9">
        <f t="shared" si="3"/>
        <v>800</v>
      </c>
      <c r="E62" s="9">
        <f t="shared" si="0"/>
        <v>0</v>
      </c>
      <c r="F62" s="4">
        <v>0</v>
      </c>
      <c r="G62" s="9">
        <f t="shared" si="4"/>
        <v>700</v>
      </c>
      <c r="H62" s="9">
        <f t="shared" si="1"/>
        <v>100</v>
      </c>
      <c r="I62" s="4">
        <v>0</v>
      </c>
      <c r="J62" s="9">
        <f t="shared" si="5"/>
        <v>169</v>
      </c>
      <c r="K62" s="4">
        <v>220</v>
      </c>
    </row>
    <row r="63" spans="1:11" x14ac:dyDescent="0.15">
      <c r="A63" s="3">
        <v>46200</v>
      </c>
      <c r="B63" s="14">
        <f t="shared" si="2"/>
        <v>46200</v>
      </c>
      <c r="C63" s="4">
        <v>0</v>
      </c>
      <c r="D63" s="9">
        <f t="shared" si="3"/>
        <v>800</v>
      </c>
      <c r="E63" s="9">
        <f t="shared" si="0"/>
        <v>0</v>
      </c>
      <c r="F63" s="4">
        <v>0</v>
      </c>
      <c r="G63" s="9">
        <f t="shared" si="4"/>
        <v>700</v>
      </c>
      <c r="H63" s="9">
        <f t="shared" si="1"/>
        <v>100</v>
      </c>
      <c r="I63" s="4">
        <v>0</v>
      </c>
      <c r="J63" s="9">
        <f t="shared" si="5"/>
        <v>169</v>
      </c>
      <c r="K63" s="4">
        <v>220</v>
      </c>
    </row>
    <row r="64" spans="1:11" x14ac:dyDescent="0.15">
      <c r="A64" s="3">
        <v>46201</v>
      </c>
      <c r="B64" s="14">
        <f t="shared" si="2"/>
        <v>46201</v>
      </c>
      <c r="C64" s="4">
        <v>0</v>
      </c>
      <c r="D64" s="9">
        <f t="shared" si="3"/>
        <v>800</v>
      </c>
      <c r="E64" s="9">
        <f t="shared" si="0"/>
        <v>0</v>
      </c>
      <c r="F64" s="4">
        <v>0</v>
      </c>
      <c r="G64" s="9">
        <f t="shared" si="4"/>
        <v>700</v>
      </c>
      <c r="H64" s="9">
        <f t="shared" si="1"/>
        <v>100</v>
      </c>
      <c r="I64" s="4">
        <v>0</v>
      </c>
      <c r="J64" s="9">
        <f t="shared" si="5"/>
        <v>169</v>
      </c>
      <c r="K64" s="4">
        <v>220</v>
      </c>
    </row>
    <row r="65" spans="1:11" x14ac:dyDescent="0.15">
      <c r="A65" s="3">
        <v>46202</v>
      </c>
      <c r="B65" s="14">
        <f t="shared" si="2"/>
        <v>46202</v>
      </c>
      <c r="C65" s="4">
        <v>0</v>
      </c>
      <c r="D65" s="9">
        <f t="shared" si="3"/>
        <v>800</v>
      </c>
      <c r="E65" s="9">
        <f t="shared" si="0"/>
        <v>0</v>
      </c>
      <c r="F65" s="4">
        <v>0</v>
      </c>
      <c r="G65" s="9">
        <f t="shared" si="4"/>
        <v>700</v>
      </c>
      <c r="H65" s="9">
        <f t="shared" si="1"/>
        <v>100</v>
      </c>
      <c r="I65" s="4">
        <v>0</v>
      </c>
      <c r="J65" s="9">
        <f t="shared" si="5"/>
        <v>169</v>
      </c>
      <c r="K65" s="4">
        <v>220</v>
      </c>
    </row>
    <row r="66" spans="1:11" x14ac:dyDescent="0.15">
      <c r="A66" s="3">
        <v>46203</v>
      </c>
      <c r="B66" s="14">
        <f t="shared" si="2"/>
        <v>46203</v>
      </c>
      <c r="C66" s="4">
        <v>0</v>
      </c>
      <c r="D66" s="9">
        <f t="shared" si="3"/>
        <v>800</v>
      </c>
      <c r="E66" s="9">
        <f t="shared" si="0"/>
        <v>0</v>
      </c>
      <c r="F66" s="4">
        <v>0</v>
      </c>
      <c r="G66" s="9">
        <f t="shared" si="4"/>
        <v>700</v>
      </c>
      <c r="H66" s="9">
        <f t="shared" si="1"/>
        <v>100</v>
      </c>
      <c r="I66" s="4">
        <v>0</v>
      </c>
      <c r="J66" s="9">
        <f t="shared" si="5"/>
        <v>169</v>
      </c>
      <c r="K66" s="4">
        <v>220</v>
      </c>
    </row>
  </sheetData>
  <mergeCells count="10">
    <mergeCell ref="O2:R2"/>
    <mergeCell ref="O3:R3"/>
    <mergeCell ref="K3:K5"/>
    <mergeCell ref="I4:J4"/>
    <mergeCell ref="I3:J3"/>
    <mergeCell ref="A3:A5"/>
    <mergeCell ref="B3:B5"/>
    <mergeCell ref="C4:E4"/>
    <mergeCell ref="F4:H4"/>
    <mergeCell ref="C3:H3"/>
  </mergeCells>
  <phoneticPr fontId="2"/>
  <pageMargins left="0.23622047244094491" right="0.23622047244094491" top="0.74803149606299213" bottom="0.74803149606299213" header="0.31496062992125984" footer="0.31496062992125984"/>
  <pageSetup paperSize="9" scale="49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workbookViewId="0"/>
  </sheetViews>
  <sheetFormatPr defaultColWidth="9.375" defaultRowHeight="13.5" x14ac:dyDescent="0.15"/>
  <cols>
    <col min="1" max="1" width="12.125" bestFit="1" customWidth="1"/>
  </cols>
  <sheetData>
    <row r="1" spans="1:2" x14ac:dyDescent="0.15">
      <c r="A1" t="s">
        <v>4</v>
      </c>
      <c r="B1" t="s">
        <v>5</v>
      </c>
    </row>
    <row r="2" spans="1:2" x14ac:dyDescent="0.15">
      <c r="A2" t="s">
        <v>2</v>
      </c>
      <c r="B2">
        <v>1</v>
      </c>
    </row>
  </sheetData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PB曲線データ</vt:lpstr>
      <vt:lpstr>PMWB_Properties</vt:lpstr>
      <vt:lpstr>PB曲線データ!Print_Area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miya</cp:lastModifiedBy>
  <cp:lastPrinted>2026-04-09T12:09:11Z</cp:lastPrinted>
  <dcterms:created xsi:type="dcterms:W3CDTF">2015-01-27T07:22:32Z</dcterms:created>
  <dcterms:modified xsi:type="dcterms:W3CDTF">2026-05-20T13:32:18Z</dcterms:modified>
</cp:coreProperties>
</file>