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00_表紙" sheetId="1" state="visible" r:id="rId1"/>
    <sheet xmlns:r="http://schemas.openxmlformats.org/officeDocument/2006/relationships" name="01_システム概要" sheetId="2" state="visible" r:id="rId2"/>
    <sheet xmlns:r="http://schemas.openxmlformats.org/officeDocument/2006/relationships" name="02_アーキテクチャ" sheetId="3" state="visible" r:id="rId3"/>
    <sheet xmlns:r="http://schemas.openxmlformats.org/officeDocument/2006/relationships" name="03_コンポーネント" sheetId="4" state="visible" r:id="rId4"/>
    <sheet xmlns:r="http://schemas.openxmlformats.org/officeDocument/2006/relationships" name="04_データモデル" sheetId="5" state="visible" r:id="rId5"/>
    <sheet xmlns:r="http://schemas.openxmlformats.org/officeDocument/2006/relationships" name="05_シーケンス" sheetId="6" state="visible" r:id="rId6"/>
    <sheet xmlns:r="http://schemas.openxmlformats.org/officeDocument/2006/relationships" name="06_暗号仕様" sheetId="7" state="visible" r:id="rId7"/>
    <sheet xmlns:r="http://schemas.openxmlformats.org/officeDocument/2006/relationships" name="07_セキュリティ" sheetId="8" state="visible" r:id="rId8"/>
    <sheet xmlns:r="http://schemas.openxmlformats.org/officeDocument/2006/relationships" name="08_法令対応表" sheetId="9" state="visible" r:id="rId9"/>
    <sheet xmlns:r="http://schemas.openxmlformats.org/officeDocument/2006/relationships" name="09_API定義" sheetId="10" state="visible" r:id="rId10"/>
    <sheet xmlns:r="http://schemas.openxmlformats.org/officeDocument/2006/relationships" name="10_Codex実装指示" sheetId="11" state="visible" r:id="rId11"/>
  </sheets>
  <definedNames/>
  <calcPr calcId="124519" fullCalcOnLoad="1"/>
</workbook>
</file>

<file path=xl/styles.xml><?xml version="1.0" encoding="utf-8"?>
<styleSheet xmlns="http://schemas.openxmlformats.org/spreadsheetml/2006/main">
  <numFmts count="0"/>
  <fonts count="9">
    <font>
      <name val="Calibri"/>
      <family val="2"/>
      <color theme="1"/>
      <sz val="11"/>
      <scheme val="minor"/>
    </font>
    <font>
      <name val="Arial"/>
      <b val="1"/>
      <color rgb="001F4E78"/>
      <sz val="18"/>
    </font>
    <font>
      <name val="Arial"/>
      <b val="1"/>
      <sz val="14"/>
    </font>
    <font>
      <name val="Arial"/>
      <b val="1"/>
      <sz val="11"/>
    </font>
    <font>
      <name val="Arial"/>
      <sz val="10"/>
    </font>
    <font>
      <name val="Arial"/>
      <b val="1"/>
      <color rgb="001F4E78"/>
      <sz val="14"/>
    </font>
    <font>
      <name val="Arial"/>
      <b val="1"/>
      <color rgb="00FFFFFF"/>
      <sz val="11"/>
    </font>
    <font>
      <name val="Arial"/>
      <b val="1"/>
      <color rgb="00C00000"/>
      <sz val="12"/>
    </font>
    <font>
      <name val="Arial"/>
      <b val="1"/>
      <sz val="12"/>
    </font>
  </fonts>
  <fills count="7">
    <fill>
      <patternFill/>
    </fill>
    <fill>
      <patternFill patternType="gray125"/>
    </fill>
    <fill>
      <patternFill patternType="solid">
        <fgColor rgb="00D9E1F2"/>
      </patternFill>
    </fill>
    <fill>
      <patternFill patternType="solid">
        <fgColor rgb="001F4E78"/>
      </patternFill>
    </fill>
    <fill>
      <patternFill patternType="solid">
        <fgColor rgb="00FCE4D6"/>
      </patternFill>
    </fill>
    <fill>
      <patternFill patternType="solid">
        <fgColor rgb="00E2EFDA"/>
      </patternFill>
    </fill>
    <fill>
      <patternFill patternType="solid">
        <fgColor rgb="00FFF2CC"/>
      </patternFill>
    </fill>
  </fills>
  <borders count="6">
    <border>
      <left/>
      <right/>
      <top/>
      <bottom/>
      <diagonal/>
    </border>
    <border>
      <left style="thin">
        <color rgb="00999999"/>
      </left>
      <right style="thin">
        <color rgb="00999999"/>
      </right>
      <top style="thin">
        <color rgb="00999999"/>
      </top>
      <bottom style="thin">
        <color rgb="00999999"/>
      </bottom>
    </border>
    <border>
      <left/>
      <right/>
      <top style="thin">
        <color rgb="00999999"/>
      </top>
      <bottom/>
      <diagonal/>
    </border>
    <border>
      <left/>
      <right style="thin">
        <color rgb="00999999"/>
      </right>
      <top style="thin">
        <color rgb="00999999"/>
      </top>
      <bottom/>
      <diagonal/>
    </border>
    <border>
      <left/>
      <right style="thin">
        <color rgb="00999999"/>
      </right>
      <top style="thin">
        <color rgb="00999999"/>
      </top>
      <bottom style="thin">
        <color rgb="00999999"/>
      </bottom>
      <diagonal/>
    </border>
    <border>
      <left/>
      <right/>
      <top style="thin">
        <color rgb="00999999"/>
      </top>
      <bottom style="thin">
        <color rgb="00999999"/>
      </bottom>
      <diagonal/>
    </border>
  </borders>
  <cellStyleXfs count="1">
    <xf numFmtId="0" fontId="0" fillId="0" borderId="0"/>
  </cellStyleXfs>
  <cellXfs count="15">
    <xf numFmtId="0" fontId="0" fillId="0" borderId="0" pivotButton="0" quotePrefix="0" xfId="0"/>
    <xf numFmtId="0" fontId="1" fillId="0" borderId="0" pivotButton="0" quotePrefix="0" xfId="0"/>
    <xf numFmtId="0" fontId="2" fillId="0" borderId="0" pivotButton="0" quotePrefix="0" xfId="0"/>
    <xf numFmtId="0" fontId="3" fillId="2" borderId="1" applyAlignment="1" pivotButton="0" quotePrefix="0" xfId="0">
      <alignment horizontal="left" vertical="center" wrapText="1"/>
    </xf>
    <xf numFmtId="0" fontId="4" fillId="0" borderId="1" applyAlignment="1" pivotButton="0" quotePrefix="0" xfId="0">
      <alignment horizontal="left" vertical="top" wrapText="1"/>
    </xf>
    <xf numFmtId="0" fontId="5" fillId="0" borderId="0" pivotButton="0" quotePrefix="0" xfId="0"/>
    <xf numFmtId="0" fontId="6" fillId="3" borderId="1" applyAlignment="1" pivotButton="0" quotePrefix="0" xfId="0">
      <alignment horizontal="center" vertical="center" wrapText="1"/>
    </xf>
    <xf numFmtId="0" fontId="4" fillId="4" borderId="1" applyAlignment="1" pivotButton="0" quotePrefix="0" xfId="0">
      <alignment horizontal="left" vertical="top" wrapText="1"/>
    </xf>
    <xf numFmtId="0" fontId="4" fillId="2" borderId="1" applyAlignment="1" pivotButton="0" quotePrefix="0" xfId="0">
      <alignment horizontal="left" vertical="top" wrapText="1"/>
    </xf>
    <xf numFmtId="0" fontId="0" fillId="5" borderId="0" pivotButton="0" quotePrefix="0" xfId="0"/>
    <xf numFmtId="0" fontId="7" fillId="0" borderId="0" pivotButton="0" quotePrefix="0" xfId="0"/>
    <xf numFmtId="0" fontId="0" fillId="0" borderId="4" pivotButton="0" quotePrefix="0" xfId="0"/>
    <xf numFmtId="0" fontId="0" fillId="0" borderId="5" pivotButton="0" quotePrefix="0" xfId="0"/>
    <xf numFmtId="0" fontId="8" fillId="0" borderId="0" pivotButton="0" quotePrefix="0" xfId="0"/>
    <xf numFmtId="0" fontId="0" fillId="6"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styles" Target="styles.xml" Id="rId12"/><Relationship Type="http://schemas.openxmlformats.org/officeDocument/2006/relationships/theme" Target="theme/theme1.xml" Id="rId1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B2:C21"/>
  <sheetViews>
    <sheetView workbookViewId="0">
      <selection activeCell="A1" sqref="A1"/>
    </sheetView>
  </sheetViews>
  <sheetFormatPr baseColWidth="8" defaultRowHeight="15"/>
  <cols>
    <col width="3" customWidth="1" min="1" max="1"/>
    <col width="30" customWidth="1" min="2" max="2"/>
    <col width="70" customWidth="1" min="3" max="3"/>
    <col width="3" customWidth="1" min="4" max="4"/>
  </cols>
  <sheetData>
    <row r="2">
      <c r="B2" s="1" t="inlineStr">
        <is>
          <t>マイナンバーカード活用 インターネット投票システム</t>
        </is>
      </c>
    </row>
    <row r="3">
      <c r="B3" s="2" t="inlineStr">
        <is>
          <t>システム設計書</t>
        </is>
      </c>
    </row>
    <row r="5">
      <c r="B5" s="3" t="inlineStr">
        <is>
          <t>バージョン</t>
        </is>
      </c>
      <c r="C5" s="4" t="inlineStr">
        <is>
          <t>1.0</t>
        </is>
      </c>
    </row>
    <row r="6">
      <c r="B6" s="3" t="inlineStr">
        <is>
          <t>作成日</t>
        </is>
      </c>
      <c r="C6" s="4" t="inlineStr">
        <is>
          <t>2026-05-17</t>
        </is>
      </c>
    </row>
    <row r="7">
      <c r="B7" s="3" t="inlineStr">
        <is>
          <t>対象フェーズ</t>
        </is>
      </c>
      <c r="C7" s="4" t="inlineStr">
        <is>
          <t>要件定義 / アーキテクチャ設計（実装は後続Codexフェーズ）</t>
        </is>
      </c>
    </row>
    <row r="8">
      <c r="B8" s="3" t="inlineStr">
        <is>
          <t>読者</t>
        </is>
      </c>
      <c r="C8" s="4" t="inlineStr">
        <is>
          <t>Codex（実装エージェント）／ バックエンド・フロントエンド開発者</t>
        </is>
      </c>
    </row>
    <row r="9">
      <c r="B9" s="3" t="inlineStr">
        <is>
          <t>準拠法令</t>
        </is>
      </c>
      <c r="C9" s="4" t="inlineStr">
        <is>
          <t>公職選挙法（昭和25年法律第100号）／ マイナンバー法 / 個人情報保護法</t>
        </is>
      </c>
    </row>
    <row r="11">
      <c r="B11" s="2" t="inlineStr">
        <is>
          <t>目次</t>
        </is>
      </c>
    </row>
    <row r="12">
      <c r="B12" s="4" t="inlineStr">
        <is>
          <t>01_システム概要</t>
        </is>
      </c>
      <c r="C12" s="4" t="inlineStr">
        <is>
          <t>目的、設計理念、想定スケール、スコープ</t>
        </is>
      </c>
    </row>
    <row r="13">
      <c r="B13" s="4" t="inlineStr">
        <is>
          <t>02_アーキテクチャ</t>
        </is>
      </c>
      <c r="C13" s="4" t="inlineStr">
        <is>
          <t>システム構成・ゾーン分離方針</t>
        </is>
      </c>
    </row>
    <row r="14">
      <c r="B14" s="4" t="inlineStr">
        <is>
          <t>03_コンポーネント</t>
        </is>
      </c>
      <c r="C14" s="4" t="inlineStr">
        <is>
          <t>9つの主要コンポーネントの役割と技術選定</t>
        </is>
      </c>
    </row>
    <row r="15">
      <c r="B15" s="4" t="inlineStr">
        <is>
          <t>04_データモデル</t>
        </is>
      </c>
      <c r="C15" s="4" t="inlineStr">
        <is>
          <t>ID_DB / VOTE_DB / AUDIT_LOG のスキーマ</t>
        </is>
      </c>
    </row>
    <row r="16">
      <c r="B16" s="4" t="inlineStr">
        <is>
          <t>05_シーケンス</t>
        </is>
      </c>
      <c r="C16" s="4" t="inlineStr">
        <is>
          <t>投票プロセスの12ステップ</t>
        </is>
      </c>
    </row>
    <row r="17">
      <c r="B17" s="4" t="inlineStr">
        <is>
          <t>06_暗号仕様</t>
        </is>
      </c>
      <c r="C17" s="4" t="inlineStr">
        <is>
          <t>暗号プリミティブ・パラメータ選定</t>
        </is>
      </c>
    </row>
    <row r="18">
      <c r="B18" s="4" t="inlineStr">
        <is>
          <t>07_セキュリティ</t>
        </is>
      </c>
      <c r="C18" s="4" t="inlineStr">
        <is>
          <t>脅威モデルと対応策</t>
        </is>
      </c>
    </row>
    <row r="19">
      <c r="B19" s="4" t="inlineStr">
        <is>
          <t>08_法令対応表</t>
        </is>
      </c>
      <c r="C19" s="4" t="inlineStr">
        <is>
          <t>公職選挙法条文とシステム要件の対応</t>
        </is>
      </c>
    </row>
    <row r="20">
      <c r="B20" s="4" t="inlineStr">
        <is>
          <t>09_API定義</t>
        </is>
      </c>
      <c r="C20" s="4" t="inlineStr">
        <is>
          <t>コンポーネント間API一覧</t>
        </is>
      </c>
    </row>
    <row r="21">
      <c r="B21" s="4" t="inlineStr">
        <is>
          <t>10_Codex実装指示</t>
        </is>
      </c>
      <c r="C21" s="4" t="inlineStr">
        <is>
          <t>実装単位分割・テスト要件</t>
        </is>
      </c>
    </row>
  </sheetData>
  <mergeCells count="2">
    <mergeCell ref="B3:C3"/>
    <mergeCell ref="B2:C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B2:C12"/>
  <sheetViews>
    <sheetView workbookViewId="0">
      <selection activeCell="A1" sqref="A1"/>
    </sheetView>
  </sheetViews>
  <sheetFormatPr baseColWidth="8" defaultRowHeight="15"/>
  <cols>
    <col width="3" customWidth="1" min="1" max="1"/>
    <col width="25" customWidth="1" min="2" max="2"/>
    <col width="70" customWidth="1" min="3" max="3"/>
  </cols>
  <sheetData>
    <row r="2">
      <c r="B2" s="5" t="inlineStr">
        <is>
          <t>1. システム概要と目的</t>
        </is>
      </c>
    </row>
    <row r="4" ht="35" customHeight="1">
      <c r="B4" s="3" t="inlineStr">
        <is>
          <t>目的</t>
        </is>
      </c>
      <c r="C4" s="4" t="inlineStr">
        <is>
          <t>日本の公職選挙において、有権者が物理的な投票所に赴かずに、自宅等のインターネット環境からマイナンバーカードを用いて投票できるようにする。</t>
        </is>
      </c>
    </row>
    <row r="5" ht="35" customHeight="1">
      <c r="B5" s="3" t="inlineStr">
        <is>
          <t>基本理念</t>
        </is>
      </c>
      <c r="C5" s="4" t="inlineStr">
        <is>
          <t>公職選挙法の基本原則（普通・平等・秘密・直接・自由選挙）を、物理的投票所運用の代わりに暗号学的プロトコルとシステム設計で担保する。</t>
        </is>
      </c>
    </row>
    <row r="6" ht="35" customHeight="1">
      <c r="B6" s="3" t="inlineStr">
        <is>
          <t>想定有権者数</t>
        </is>
      </c>
      <c r="C6" s="4" t="inlineStr">
        <is>
          <t>約1億人</t>
        </is>
      </c>
    </row>
    <row r="7" ht="35" customHeight="1">
      <c r="B7" s="3" t="inlineStr">
        <is>
          <t>ピーク負荷</t>
        </is>
      </c>
      <c r="C7" s="4" t="inlineStr">
        <is>
          <t>200万RPS（投票締切1時間前を想定）</t>
        </is>
      </c>
    </row>
    <row r="8" ht="35" customHeight="1">
      <c r="B8" s="3" t="inlineStr">
        <is>
          <t>投票期間</t>
        </is>
      </c>
      <c r="C8" s="4" t="inlineStr">
        <is>
          <t>公示日翌日〜投票日20:00（複数日に渡る期日前投票相当）</t>
        </is>
      </c>
    </row>
    <row r="9" ht="35" customHeight="1">
      <c r="B9" s="3" t="inlineStr">
        <is>
          <t>可用性目標</t>
        </is>
      </c>
      <c r="C9" s="4" t="inlineStr">
        <is>
          <t>99.99%（投票期間中）</t>
        </is>
      </c>
    </row>
    <row r="10" ht="35" customHeight="1">
      <c r="B10" s="3" t="inlineStr">
        <is>
          <t>スコープ外1</t>
        </is>
      </c>
      <c r="C10" s="4" t="inlineStr">
        <is>
          <t>マイナンバーカードの発行・失効管理（J-LIS所管）</t>
        </is>
      </c>
    </row>
    <row r="11" ht="35" customHeight="1">
      <c r="B11" s="3" t="inlineStr">
        <is>
          <t>スコープ外2</t>
        </is>
      </c>
      <c r="C11" s="4" t="inlineStr">
        <is>
          <t>選挙人名簿の本源的管理（市区町村選管所管 → 本システムはAPI連携）</t>
        </is>
      </c>
    </row>
    <row r="12" ht="35" customHeight="1">
      <c r="B12" s="3" t="inlineStr">
        <is>
          <t>スコープ外3</t>
        </is>
      </c>
      <c r="C12" s="4" t="inlineStr">
        <is>
          <t>開票結果の公式公示（中央選挙管理会の責任範囲）</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2:D16"/>
  <sheetViews>
    <sheetView workbookViewId="0">
      <selection activeCell="A1" sqref="A1"/>
    </sheetView>
  </sheetViews>
  <sheetFormatPr baseColWidth="8" defaultRowHeight="15"/>
  <cols>
    <col width="3" customWidth="1" min="1" max="1"/>
    <col width="22" customWidth="1" min="2" max="2"/>
    <col width="35" customWidth="1" min="3" max="3"/>
    <col width="65" customWidth="1" min="4" max="4"/>
  </cols>
  <sheetData>
    <row r="2">
      <c r="B2" s="5" t="inlineStr">
        <is>
          <t>2. アーキテクチャ - ゾーン構成</t>
        </is>
      </c>
    </row>
    <row r="4" ht="28" customHeight="1">
      <c r="A4" s="6" t="inlineStr">
        <is>
          <t>ゾーン</t>
        </is>
      </c>
      <c r="B4" s="6" t="inlineStr">
        <is>
          <t>配置コンポーネント</t>
        </is>
      </c>
      <c r="C4" s="6" t="inlineStr">
        <is>
          <t>責務と原則</t>
        </is>
      </c>
    </row>
    <row r="5" ht="20" customHeight="1">
      <c r="A5" s="4" t="inlineStr">
        <is>
          <t>クライアント層</t>
        </is>
      </c>
      <c r="B5" s="4" t="inlineStr">
        <is>
          <t>投票Webアプリ(PWA), スマホアプリ, ICカードリーダ/NFC</t>
        </is>
      </c>
      <c r="C5" s="4" t="inlineStr">
        <is>
          <t>ユーザーUI。投票内容の暗号化はクライアント側で完結。平文はサーバーに送出しない。</t>
        </is>
      </c>
    </row>
    <row r="6" ht="20" customHeight="1">
      <c r="A6" s="4" t="inlineStr">
        <is>
          <t>DMZ / Edge</t>
        </is>
      </c>
      <c r="B6" s="7" t="inlineStr">
        <is>
          <t>WAF, DDoS防御, CDN</t>
        </is>
      </c>
      <c r="C6" s="4" t="inlineStr">
        <is>
          <t>外部からの攻撃緩和。静的アセット配信。</t>
        </is>
      </c>
    </row>
    <row r="7" ht="20" customHeight="1">
      <c r="A7" s="4" t="inlineStr">
        <is>
          <t>認証ゾーン（赤）</t>
        </is>
      </c>
      <c r="B7" s="8" t="inlineStr">
        <is>
          <t>JPKIゲートウェイ, ブラインド署名発行サーバー, ID_DB, 選挙人名簿照合API, J-LIS連携</t>
        </is>
      </c>
      <c r="C7" s="4" t="inlineStr">
        <is>
          <t>個人識別を扱う。電子証明書を検証し、ブラインド署名済投票券トークンを発行。投票内容は知り得ない。</t>
        </is>
      </c>
    </row>
    <row r="8" ht="20" customHeight="1">
      <c r="A8" s="4" t="inlineStr">
        <is>
          <t>匿名投票ゾーン（青）</t>
        </is>
      </c>
      <c r="B8" s="7" t="inlineStr">
        <is>
          <t>投票受付サーバー(Ballot Box), VOTE_DB, ミックスネット</t>
        </is>
      </c>
      <c r="C8" s="4" t="inlineStr">
        <is>
          <t>暗号化投票を受け付ける。個人情報を一切持たない。送信元IPも投票レコードに紐づけない。</t>
        </is>
      </c>
    </row>
    <row r="9" ht="20" customHeight="1">
      <c r="A9" s="4" t="inlineStr">
        <is>
          <t>集計ゾーン（緑）</t>
        </is>
      </c>
      <c r="B9" s="8" t="inlineStr">
        <is>
          <t>閾値復号サーバー群, 集計サーバー, 監査ログ(WORM)</t>
        </is>
      </c>
      <c r="C9" s="4" t="inlineStr">
        <is>
          <t>投票締切後にt-of-n鍵共有で復号。準同型加算により候補者別票数のみを取得。</t>
        </is>
      </c>
    </row>
    <row r="10">
      <c r="B10" s="9" t="n"/>
    </row>
    <row r="12">
      <c r="B12" s="10" t="inlineStr">
        <is>
          <t>重要原則</t>
        </is>
      </c>
    </row>
    <row r="13" ht="30" customHeight="1">
      <c r="B13" s="4" t="inlineStr">
        <is>
          <t>•</t>
        </is>
      </c>
      <c r="C13" s="4" t="inlineStr">
        <is>
          <t>認証ゾーン（赤）と匿名投票ゾーン（青）はネットワーク的に物理分離する（異なるAS / VPC / 運用主体）。</t>
        </is>
      </c>
      <c r="D13" s="11" t="n"/>
    </row>
    <row r="14" ht="30" customHeight="1">
      <c r="B14" s="4" t="inlineStr">
        <is>
          <t>•</t>
        </is>
      </c>
      <c r="C14" s="4" t="inlineStr">
        <is>
          <t>両ゾーン間で授受される情報は『ブラインド署名済投票券トークン』のみ。クライアント経由でのみ転送する。</t>
        </is>
      </c>
      <c r="D14" s="11" t="n"/>
    </row>
    <row r="15" ht="30" customHeight="1">
      <c r="B15" s="4" t="inlineStr">
        <is>
          <t>•</t>
        </is>
      </c>
      <c r="C15" s="4" t="inlineStr">
        <is>
          <t>サーバー間の直接通信は禁止。これによりトークンから投票者を逆引きすることが暗号学的に不可能となる。</t>
        </is>
      </c>
      <c r="D15" s="11" t="n"/>
    </row>
    <row r="16" ht="30" customHeight="1">
      <c r="B16" s="4" t="inlineStr">
        <is>
          <t>•</t>
        </is>
      </c>
      <c r="C16" s="4" t="inlineStr">
        <is>
          <t>マイナンバー（12桁）はUI入力欄を設けず、APIスキーマにも定義せず、いかなる保存もしない。</t>
        </is>
      </c>
      <c r="D16" s="11" t="n"/>
    </row>
  </sheetData>
  <mergeCells count="4">
    <mergeCell ref="C15:D15"/>
    <mergeCell ref="C14:D14"/>
    <mergeCell ref="C13:D13"/>
    <mergeCell ref="C16:D1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2:F14"/>
  <sheetViews>
    <sheetView workbookViewId="0">
      <selection activeCell="A1" sqref="A1"/>
    </sheetView>
  </sheetViews>
  <sheetFormatPr baseColWidth="8" defaultRowHeight="15"/>
  <cols>
    <col width="3" customWidth="1" min="1" max="1"/>
    <col width="5" customWidth="1" min="2" max="2"/>
    <col width="28" customWidth="1" min="3" max="3"/>
    <col width="18" customWidth="1" min="4" max="4"/>
    <col width="25" customWidth="1" min="5" max="5"/>
    <col width="40" customWidth="1" min="6" max="6"/>
    <col width="35" customWidth="1" min="7" max="7"/>
  </cols>
  <sheetData>
    <row r="2">
      <c r="B2" s="5" t="inlineStr">
        <is>
          <t>3. 主要コンポーネント</t>
        </is>
      </c>
    </row>
    <row r="4" ht="28" customHeight="1">
      <c r="A4" s="6" t="inlineStr">
        <is>
          <t>#</t>
        </is>
      </c>
      <c r="B4" s="6" t="inlineStr">
        <is>
          <t>コンポーネント名</t>
        </is>
      </c>
      <c r="C4" s="6" t="inlineStr">
        <is>
          <t>ゾーン</t>
        </is>
      </c>
      <c r="D4" s="6" t="inlineStr">
        <is>
          <t>推奨実装言語</t>
        </is>
      </c>
      <c r="E4" s="6" t="inlineStr">
        <is>
          <t>主要責務</t>
        </is>
      </c>
      <c r="F4" s="6" t="inlineStr">
        <is>
          <t>重要原則</t>
        </is>
      </c>
    </row>
    <row r="5" ht="20" customHeight="1">
      <c r="A5" s="4" t="n">
        <v>1</v>
      </c>
      <c r="B5" s="4" t="inlineStr">
        <is>
          <t>投票クライアント(Web)</t>
        </is>
      </c>
      <c r="C5" s="4" t="inlineStr">
        <is>
          <t>クライアント</t>
        </is>
      </c>
      <c r="D5" s="4" t="inlineStr">
        <is>
          <t>TypeScript + React 18</t>
        </is>
      </c>
      <c r="E5" s="4" t="inlineStr">
        <is>
          <t>JPKI連携、ElGamal暗号化、ブラインド署名要求、匿名チャネル送信</t>
        </is>
      </c>
      <c r="F5" s="4" t="inlineStr">
        <is>
          <t>投票内容の平文はクライアントメモリ外に出ない</t>
        </is>
      </c>
    </row>
    <row r="6" ht="20" customHeight="1">
      <c r="A6" s="4" t="n">
        <v>2</v>
      </c>
      <c r="B6" s="4" t="inlineStr">
        <is>
          <t>投票クライアント(Mobile)</t>
        </is>
      </c>
      <c r="C6" s="4" t="inlineStr">
        <is>
          <t>クライアント</t>
        </is>
      </c>
      <c r="D6" s="4" t="inlineStr">
        <is>
          <t>Swift / Kotlin</t>
        </is>
      </c>
      <c r="E6" s="4" t="inlineStr">
        <is>
          <t>NFC経由カード読取、同上</t>
        </is>
      </c>
      <c r="F6" s="4" t="inlineStr">
        <is>
          <t>Attestation必須（Play Integrity / App Attest）</t>
        </is>
      </c>
    </row>
    <row r="7" ht="20" customHeight="1">
      <c r="A7" s="4" t="n">
        <v>3</v>
      </c>
      <c r="B7" s="4" t="inlineStr">
        <is>
          <t>JPKI連携ゲートウェイ</t>
        </is>
      </c>
      <c r="C7" s="4" t="inlineStr">
        <is>
          <t>認証ゾーン</t>
        </is>
      </c>
      <c r="D7" s="4" t="inlineStr">
        <is>
          <t>Go / Java</t>
        </is>
      </c>
      <c r="E7" s="4" t="inlineStr">
        <is>
          <t>電子証明書のOCSP検証、基本4情報取得、選挙人名簿照合</t>
        </is>
      </c>
      <c r="F7" s="4" t="inlineStr">
        <is>
          <t>マイナンバーは取得しない。基本4情報はメモリ上のみ。</t>
        </is>
      </c>
    </row>
    <row r="8" ht="20" customHeight="1">
      <c r="A8" s="4" t="n">
        <v>4</v>
      </c>
      <c r="B8" s="4" t="inlineStr">
        <is>
          <t>ブラインド署名発行サーバー</t>
        </is>
      </c>
      <c r="C8" s="4" t="inlineStr">
        <is>
          <t>認証ゾーン</t>
        </is>
      </c>
      <c r="D8" s="4" t="inlineStr">
        <is>
          <t>Rust</t>
        </is>
      </c>
      <c r="E8" s="4" t="inlineStr">
        <is>
          <t>ブラインド署名による投票券トークン発行、二重発行防止</t>
        </is>
      </c>
      <c r="F8" s="4" t="inlineStr">
        <is>
          <t>署名対象の中身を知り得ない。HSMで秘密鍵保護。</t>
        </is>
      </c>
    </row>
    <row r="9" ht="20" customHeight="1">
      <c r="A9" s="4" t="n">
        <v>5</v>
      </c>
      <c r="B9" s="4" t="inlineStr">
        <is>
          <t>投票受付サーバー(Ballot Box)</t>
        </is>
      </c>
      <c r="C9" s="4" t="inlineStr">
        <is>
          <t>匿名ゾーン</t>
        </is>
      </c>
      <c r="D9" s="4" t="inlineStr">
        <is>
          <t>Go</t>
        </is>
      </c>
      <c r="E9" s="4" t="inlineStr">
        <is>
          <t>暗号化投票受付、トークン署名検証、ZKP検証、重複チェック</t>
        </is>
      </c>
      <c r="F9" s="4" t="inlineStr">
        <is>
          <t>送信元IP・セッション情報を投票レコードに紐づけない</t>
        </is>
      </c>
    </row>
    <row r="10" ht="20" customHeight="1">
      <c r="A10" s="4" t="n">
        <v>6</v>
      </c>
      <c r="B10" s="4" t="inlineStr">
        <is>
          <t>ミックスネット</t>
        </is>
      </c>
      <c r="C10" s="4" t="inlineStr">
        <is>
          <t>匿名ゾーン</t>
        </is>
      </c>
      <c r="D10" s="4" t="inlineStr">
        <is>
          <t>Rust</t>
        </is>
      </c>
      <c r="E10" s="4" t="inlineStr">
        <is>
          <t>再暗号化シャッフル（複数独立ノード）</t>
        </is>
      </c>
      <c r="F10" s="4" t="inlineStr">
        <is>
          <t>各ノードは異なる運用主体（中央選管/最高裁/会計検査院/第三者監査）</t>
        </is>
      </c>
    </row>
    <row r="11" ht="20" customHeight="1">
      <c r="A11" s="4" t="n">
        <v>7</v>
      </c>
      <c r="B11" s="4" t="inlineStr">
        <is>
          <t>閾値復号サーバー</t>
        </is>
      </c>
      <c r="C11" s="4" t="inlineStr">
        <is>
          <t>集計ゾーン</t>
        </is>
      </c>
      <c r="D11" s="4" t="inlineStr">
        <is>
          <t>Rust</t>
        </is>
      </c>
      <c r="E11" s="4" t="inlineStr">
        <is>
          <t>t-of-n鍵共有による復号</t>
        </is>
      </c>
      <c r="F11" s="4" t="inlineStr">
        <is>
          <t>t=5, n=7。単独機関では復号不可能</t>
        </is>
      </c>
    </row>
    <row r="12" ht="20" customHeight="1">
      <c r="A12" s="4" t="n">
        <v>8</v>
      </c>
      <c r="B12" s="4" t="inlineStr">
        <is>
          <t>集計サーバー</t>
        </is>
      </c>
      <c r="C12" s="4" t="inlineStr">
        <is>
          <t>集計ゾーン</t>
        </is>
      </c>
      <c r="D12" s="4" t="inlineStr">
        <is>
          <t>Go</t>
        </is>
      </c>
      <c r="E12" s="4" t="inlineStr">
        <is>
          <t>準同型加算による候補者別票数集計、結果公示</t>
        </is>
      </c>
      <c r="F12" s="4" t="inlineStr">
        <is>
          <t>個別票は復号しない（合算暗号文のみ復号）</t>
        </is>
      </c>
    </row>
    <row r="13" ht="20" customHeight="1">
      <c r="A13" s="4" t="n">
        <v>9</v>
      </c>
      <c r="B13" s="4" t="inlineStr">
        <is>
          <t>公開検証掲示板</t>
        </is>
      </c>
      <c r="C13" s="4" t="inlineStr">
        <is>
          <t>公開</t>
        </is>
      </c>
      <c r="D13" s="4" t="inlineStr">
        <is>
          <t>Go</t>
        </is>
      </c>
      <c r="E13" s="4" t="inlineStr">
        <is>
          <t>ballot_id 掲載、ミックス・復号証明の公開</t>
        </is>
      </c>
      <c r="F13" s="4" t="inlineStr">
        <is>
          <t>End-to-End検証可能性の担保</t>
        </is>
      </c>
    </row>
    <row r="14" ht="20" customHeight="1">
      <c r="A14" s="4" t="n">
        <v>10</v>
      </c>
      <c r="B14" s="4" t="inlineStr">
        <is>
          <t>監査ログ基盤</t>
        </is>
      </c>
      <c r="C14" s="4" t="inlineStr">
        <is>
          <t>集計ゾーン</t>
        </is>
      </c>
      <c r="D14" s="4" t="inlineStr">
        <is>
          <t>Go</t>
        </is>
      </c>
      <c r="E14" s="4" t="inlineStr">
        <is>
          <t>ハッシュチェーン連結のWORM保管</t>
        </is>
      </c>
      <c r="F14" s="4" t="inlineStr">
        <is>
          <t>改ざん不可。複数地理冗長化</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2:G31"/>
  <sheetViews>
    <sheetView workbookViewId="0">
      <selection activeCell="A1" sqref="A1"/>
    </sheetView>
  </sheetViews>
  <sheetFormatPr baseColWidth="8" defaultRowHeight="15"/>
  <cols>
    <col width="3" customWidth="1" min="1" max="1"/>
    <col width="12" customWidth="1" min="2" max="2"/>
    <col width="15" customWidth="1" min="3" max="3"/>
    <col width="22" customWidth="1" min="4" max="4"/>
    <col width="14" customWidth="1" min="5" max="5"/>
    <col width="20" customWidth="1" min="6" max="6"/>
    <col width="50" customWidth="1" min="7" max="7"/>
  </cols>
  <sheetData>
    <row r="2">
      <c r="B2" s="5" t="inlineStr">
        <is>
          <t>4. データモデル</t>
        </is>
      </c>
    </row>
    <row r="4" ht="28" customHeight="1">
      <c r="A4" s="6" t="inlineStr">
        <is>
          <t>DB</t>
        </is>
      </c>
      <c r="B4" s="6" t="inlineStr">
        <is>
          <t>テーブル</t>
        </is>
      </c>
      <c r="C4" s="6" t="inlineStr">
        <is>
          <t>カラム名</t>
        </is>
      </c>
      <c r="D4" s="6" t="inlineStr">
        <is>
          <t>型</t>
        </is>
      </c>
      <c r="E4" s="6" t="inlineStr">
        <is>
          <t>PK/制約</t>
        </is>
      </c>
      <c r="F4" s="6" t="inlineStr">
        <is>
          <t>説明</t>
        </is>
      </c>
    </row>
    <row r="5" ht="20" customHeight="1">
      <c r="A5" s="4" t="inlineStr">
        <is>
          <t>ID_DB</t>
        </is>
      </c>
      <c r="B5" s="4" t="inlineStr">
        <is>
          <t>voter_status</t>
        </is>
      </c>
      <c r="C5" s="4" t="inlineStr">
        <is>
          <t>voter_hash</t>
        </is>
      </c>
      <c r="D5" s="4" t="inlineStr">
        <is>
          <t>CHAR(64)</t>
        </is>
      </c>
      <c r="E5" s="4" t="inlineStr">
        <is>
          <t>PK</t>
        </is>
      </c>
      <c r="F5" s="4" t="inlineStr">
        <is>
          <t>SHA-256(証明書シリアル || 選挙ID || ソルト)</t>
        </is>
      </c>
    </row>
    <row r="6" ht="20" customHeight="1">
      <c r="A6" s="4" t="inlineStr">
        <is>
          <t>ID_DB</t>
        </is>
      </c>
      <c r="B6" s="4" t="inlineStr">
        <is>
          <t>voter_status</t>
        </is>
      </c>
      <c r="C6" s="4" t="inlineStr">
        <is>
          <t>election_id</t>
        </is>
      </c>
      <c r="D6" s="4" t="inlineStr">
        <is>
          <t>VARCHAR(32)</t>
        </is>
      </c>
      <c r="E6" s="4" t="inlineStr">
        <is>
          <t>NOT NULL</t>
        </is>
      </c>
      <c r="F6" s="4" t="inlineStr">
        <is>
          <t>選挙ID</t>
        </is>
      </c>
    </row>
    <row r="7" ht="20" customHeight="1">
      <c r="A7" s="4" t="inlineStr">
        <is>
          <t>ID_DB</t>
        </is>
      </c>
      <c r="B7" s="4" t="inlineStr">
        <is>
          <t>voter_status</t>
        </is>
      </c>
      <c r="C7" s="4" t="inlineStr">
        <is>
          <t>token_issued</t>
        </is>
      </c>
      <c r="D7" s="4" t="inlineStr">
        <is>
          <t>BOOLEAN</t>
        </is>
      </c>
      <c r="E7" s="4" t="inlineStr">
        <is>
          <t>NOT NULL</t>
        </is>
      </c>
      <c r="F7" s="4" t="inlineStr">
        <is>
          <t>投票券発行済フラグ。二重発行防止のキー</t>
        </is>
      </c>
    </row>
    <row r="8" ht="20" customHeight="1">
      <c r="A8" s="4" t="inlineStr">
        <is>
          <t>ID_DB</t>
        </is>
      </c>
      <c r="B8" s="4" t="inlineStr">
        <is>
          <t>voter_status</t>
        </is>
      </c>
      <c r="C8" s="4" t="inlineStr">
        <is>
          <t>token_issued_at</t>
        </is>
      </c>
      <c r="D8" s="4" t="inlineStr">
        <is>
          <t>TIMESTAMP</t>
        </is>
      </c>
      <c r="E8" s="4" t="inlineStr"/>
      <c r="F8" s="4" t="inlineStr">
        <is>
          <t>発行時刻（監査用）</t>
        </is>
      </c>
    </row>
    <row r="9" ht="20" customHeight="1">
      <c r="A9" s="4" t="inlineStr">
        <is>
          <t>ID_DB</t>
        </is>
      </c>
      <c r="B9" s="4" t="inlineStr">
        <is>
          <t>voter_status</t>
        </is>
      </c>
      <c r="C9" s="4" t="inlineStr">
        <is>
          <t>revote_count</t>
        </is>
      </c>
      <c r="D9" s="4" t="inlineStr">
        <is>
          <t>INTEGER</t>
        </is>
      </c>
      <c r="E9" s="4" t="inlineStr">
        <is>
          <t>DEFAULT 0</t>
        </is>
      </c>
      <c r="F9" s="4" t="inlineStr">
        <is>
          <t>上書き投票回数（強要対策）</t>
        </is>
      </c>
    </row>
    <row r="10" ht="20" customHeight="1">
      <c r="A10" s="4" t="inlineStr">
        <is>
          <t>ID_DB</t>
        </is>
      </c>
      <c r="B10" s="4" t="inlineStr">
        <is>
          <t>voter_status</t>
        </is>
      </c>
      <c r="C10" s="4" t="inlineStr">
        <is>
          <t>last_issued_token_hash</t>
        </is>
      </c>
      <c r="D10" s="4" t="inlineStr">
        <is>
          <t>CHAR(64)</t>
        </is>
      </c>
      <c r="E10" s="4" t="inlineStr"/>
      <c r="F10" s="4" t="inlineStr">
        <is>
          <t>直近発行トークンのハッシュ</t>
        </is>
      </c>
    </row>
    <row r="11" ht="20" customHeight="1">
      <c r="A11" s="4" t="inlineStr">
        <is>
          <t>VOTE_DB</t>
        </is>
      </c>
      <c r="B11" s="4" t="inlineStr">
        <is>
          <t>ballot</t>
        </is>
      </c>
      <c r="C11" s="4" t="inlineStr">
        <is>
          <t>ballot_id</t>
        </is>
      </c>
      <c r="D11" s="4" t="inlineStr">
        <is>
          <t>UUID</t>
        </is>
      </c>
      <c r="E11" s="4" t="inlineStr">
        <is>
          <t>PK</t>
        </is>
      </c>
      <c r="F11" s="4" t="inlineStr">
        <is>
          <t>ランダム生成。個人と無関係</t>
        </is>
      </c>
    </row>
    <row r="12" ht="20" customHeight="1">
      <c r="A12" s="4" t="inlineStr">
        <is>
          <t>VOTE_DB</t>
        </is>
      </c>
      <c r="B12" s="4" t="inlineStr">
        <is>
          <t>ballot</t>
        </is>
      </c>
      <c r="C12" s="4" t="inlineStr">
        <is>
          <t>election_id</t>
        </is>
      </c>
      <c r="D12" s="4" t="inlineStr">
        <is>
          <t>VARCHAR(32)</t>
        </is>
      </c>
      <c r="E12" s="4" t="inlineStr">
        <is>
          <t>NOT NULL</t>
        </is>
      </c>
      <c r="F12" s="4" t="inlineStr">
        <is>
          <t>選挙ID</t>
        </is>
      </c>
    </row>
    <row r="13" ht="20" customHeight="1">
      <c r="A13" s="4" t="inlineStr">
        <is>
          <t>VOTE_DB</t>
        </is>
      </c>
      <c r="B13" s="4" t="inlineStr">
        <is>
          <t>ballot</t>
        </is>
      </c>
      <c r="C13" s="4" t="inlineStr">
        <is>
          <t>blind_token</t>
        </is>
      </c>
      <c r="D13" s="4" t="inlineStr">
        <is>
          <t>BYTEA</t>
        </is>
      </c>
      <c r="E13" s="4" t="inlineStr">
        <is>
          <t>NOT NULL</t>
        </is>
      </c>
      <c r="F13" s="4" t="inlineStr">
        <is>
          <t>ブラインド署名済トークン</t>
        </is>
      </c>
    </row>
    <row r="14" ht="20" customHeight="1">
      <c r="A14" s="4" t="inlineStr">
        <is>
          <t>VOTE_DB</t>
        </is>
      </c>
      <c r="B14" s="4" t="inlineStr">
        <is>
          <t>ballot</t>
        </is>
      </c>
      <c r="C14" s="4" t="inlineStr">
        <is>
          <t>blind_token_hash</t>
        </is>
      </c>
      <c r="D14" s="4" t="inlineStr">
        <is>
          <t>CHAR(64)</t>
        </is>
      </c>
      <c r="E14" s="4" t="inlineStr">
        <is>
          <t>UNIQUE+revote_serial</t>
        </is>
      </c>
      <c r="F14" s="4" t="inlineStr">
        <is>
          <t>二重投票検出用</t>
        </is>
      </c>
    </row>
    <row r="15" ht="20" customHeight="1">
      <c r="A15" s="4" t="inlineStr">
        <is>
          <t>VOTE_DB</t>
        </is>
      </c>
      <c r="B15" s="4" t="inlineStr">
        <is>
          <t>ballot</t>
        </is>
      </c>
      <c r="C15" s="4" t="inlineStr">
        <is>
          <t>encrypted_vote</t>
        </is>
      </c>
      <c r="D15" s="4" t="inlineStr">
        <is>
          <t>BYTEA</t>
        </is>
      </c>
      <c r="E15" s="4" t="inlineStr">
        <is>
          <t>NOT NULL</t>
        </is>
      </c>
      <c r="F15" s="4" t="inlineStr">
        <is>
          <t>ElGamal暗号文 (c1, c2)</t>
        </is>
      </c>
    </row>
    <row r="16" ht="20" customHeight="1">
      <c r="A16" s="4" t="inlineStr">
        <is>
          <t>VOTE_DB</t>
        </is>
      </c>
      <c r="B16" s="4" t="inlineStr">
        <is>
          <t>ballot</t>
        </is>
      </c>
      <c r="C16" s="4" t="inlineStr">
        <is>
          <t>zk_proof</t>
        </is>
      </c>
      <c r="D16" s="4" t="inlineStr">
        <is>
          <t>BYTEA</t>
        </is>
      </c>
      <c r="E16" s="4" t="inlineStr">
        <is>
          <t>NOT NULL</t>
        </is>
      </c>
      <c r="F16" s="4" t="inlineStr">
        <is>
          <t>候補者集合内であることのZKP</t>
        </is>
      </c>
    </row>
    <row r="17" ht="20" customHeight="1">
      <c r="A17" s="4" t="inlineStr">
        <is>
          <t>VOTE_DB</t>
        </is>
      </c>
      <c r="B17" s="4" t="inlineStr">
        <is>
          <t>ballot</t>
        </is>
      </c>
      <c r="C17" s="4" t="inlineStr">
        <is>
          <t>received_at_bucket</t>
        </is>
      </c>
      <c r="D17" s="4" t="inlineStr">
        <is>
          <t>TIMESTAMP</t>
        </is>
      </c>
      <c r="E17" s="4" t="inlineStr">
        <is>
          <t>NOT NULL</t>
        </is>
      </c>
      <c r="F17" s="4" t="inlineStr">
        <is>
          <t>5分単位に丸めたタイムスタンプ</t>
        </is>
      </c>
    </row>
    <row r="18" ht="20" customHeight="1">
      <c r="A18" s="4" t="inlineStr">
        <is>
          <t>VOTE_DB</t>
        </is>
      </c>
      <c r="B18" s="4" t="inlineStr">
        <is>
          <t>ballot</t>
        </is>
      </c>
      <c r="C18" s="4" t="inlineStr">
        <is>
          <t>sequence_in_bucket</t>
        </is>
      </c>
      <c r="D18" s="4" t="inlineStr">
        <is>
          <t>INTEGER</t>
        </is>
      </c>
      <c r="E18" s="4" t="inlineStr">
        <is>
          <t>NOT NULL</t>
        </is>
      </c>
      <c r="F18" s="4" t="inlineStr">
        <is>
          <t>バケット内シーケンス（順序撹乱）</t>
        </is>
      </c>
    </row>
    <row r="19" ht="20" customHeight="1">
      <c r="A19" s="4" t="inlineStr">
        <is>
          <t>VOTE_DB</t>
        </is>
      </c>
      <c r="B19" s="4" t="inlineStr">
        <is>
          <t>ballot</t>
        </is>
      </c>
      <c r="C19" s="4" t="inlineStr">
        <is>
          <t>revote_serial</t>
        </is>
      </c>
      <c r="D19" s="4" t="inlineStr">
        <is>
          <t>INTEGER</t>
        </is>
      </c>
      <c r="E19" s="4" t="inlineStr">
        <is>
          <t>DEFAULT 1</t>
        </is>
      </c>
      <c r="F19" s="4" t="inlineStr">
        <is>
          <t>同一トークンの上書き連番</t>
        </is>
      </c>
    </row>
    <row r="20" ht="20" customHeight="1">
      <c r="A20" s="4" t="inlineStr">
        <is>
          <t>AUDIT_LOG</t>
        </is>
      </c>
      <c r="B20" s="4" t="inlineStr">
        <is>
          <t>audit_log</t>
        </is>
      </c>
      <c r="C20" s="4" t="inlineStr">
        <is>
          <t>log_id</t>
        </is>
      </c>
      <c r="D20" s="4" t="inlineStr">
        <is>
          <t>BIGSERIAL</t>
        </is>
      </c>
      <c r="E20" s="4" t="inlineStr">
        <is>
          <t>PK</t>
        </is>
      </c>
      <c r="F20" s="4" t="inlineStr">
        <is>
          <t>ログID</t>
        </is>
      </c>
    </row>
    <row r="21" ht="20" customHeight="1">
      <c r="A21" s="4" t="inlineStr">
        <is>
          <t>AUDIT_LOG</t>
        </is>
      </c>
      <c r="B21" s="4" t="inlineStr">
        <is>
          <t>audit_log</t>
        </is>
      </c>
      <c r="C21" s="4" t="inlineStr">
        <is>
          <t>prev_hash</t>
        </is>
      </c>
      <c r="D21" s="4" t="inlineStr">
        <is>
          <t>CHAR(64)</t>
        </is>
      </c>
      <c r="E21" s="4" t="inlineStr">
        <is>
          <t>NOT NULL</t>
        </is>
      </c>
      <c r="F21" s="4" t="inlineStr">
        <is>
          <t>前レコードのハッシュ</t>
        </is>
      </c>
    </row>
    <row r="22" ht="20" customHeight="1">
      <c r="A22" s="4" t="inlineStr">
        <is>
          <t>AUDIT_LOG</t>
        </is>
      </c>
      <c r="B22" s="4" t="inlineStr">
        <is>
          <t>audit_log</t>
        </is>
      </c>
      <c r="C22" s="4" t="inlineStr">
        <is>
          <t>log_hash</t>
        </is>
      </c>
      <c r="D22" s="4" t="inlineStr">
        <is>
          <t>CHAR(64)</t>
        </is>
      </c>
      <c r="E22" s="4" t="inlineStr">
        <is>
          <t>NOT NULL</t>
        </is>
      </c>
      <c r="F22" s="4" t="inlineStr">
        <is>
          <t>SHA-256(prev_hash || payload)</t>
        </is>
      </c>
    </row>
    <row r="23" ht="20" customHeight="1">
      <c r="A23" s="4" t="inlineStr">
        <is>
          <t>AUDIT_LOG</t>
        </is>
      </c>
      <c r="B23" s="4" t="inlineStr">
        <is>
          <t>audit_log</t>
        </is>
      </c>
      <c r="C23" s="4" t="inlineStr">
        <is>
          <t>component</t>
        </is>
      </c>
      <c r="D23" s="4" t="inlineStr">
        <is>
          <t>VARCHAR(64)</t>
        </is>
      </c>
      <c r="E23" s="4" t="inlineStr">
        <is>
          <t>NOT NULL</t>
        </is>
      </c>
      <c r="F23" s="4" t="inlineStr">
        <is>
          <t>コンポーネント名</t>
        </is>
      </c>
    </row>
    <row r="24" ht="20" customHeight="1">
      <c r="A24" s="4" t="inlineStr">
        <is>
          <t>AUDIT_LOG</t>
        </is>
      </c>
      <c r="B24" s="4" t="inlineStr">
        <is>
          <t>audit_log</t>
        </is>
      </c>
      <c r="C24" s="4" t="inlineStr">
        <is>
          <t>event_type</t>
        </is>
      </c>
      <c r="D24" s="4" t="inlineStr">
        <is>
          <t>VARCHAR(64)</t>
        </is>
      </c>
      <c r="E24" s="4" t="inlineStr">
        <is>
          <t>NOT NULL</t>
        </is>
      </c>
      <c r="F24" s="4" t="inlineStr">
        <is>
          <t>イベント種別</t>
        </is>
      </c>
    </row>
    <row r="25" ht="20" customHeight="1">
      <c r="A25" s="4" t="inlineStr">
        <is>
          <t>AUDIT_LOG</t>
        </is>
      </c>
      <c r="B25" s="4" t="inlineStr">
        <is>
          <t>audit_log</t>
        </is>
      </c>
      <c r="C25" s="4" t="inlineStr">
        <is>
          <t>payload</t>
        </is>
      </c>
      <c r="D25" s="4" t="inlineStr">
        <is>
          <t>JSONB</t>
        </is>
      </c>
      <c r="E25" s="4" t="inlineStr">
        <is>
          <t>NOT NULL</t>
        </is>
      </c>
      <c r="F25" s="4" t="inlineStr">
        <is>
          <t>ペイロード。個人特定情報・投票内容は含めない</t>
        </is>
      </c>
    </row>
    <row r="26" ht="20" customHeight="1">
      <c r="A26" s="4" t="inlineStr">
        <is>
          <t>AUDIT_LOG</t>
        </is>
      </c>
      <c r="B26" s="4" t="inlineStr">
        <is>
          <t>audit_log</t>
        </is>
      </c>
      <c r="C26" s="4" t="inlineStr">
        <is>
          <t>occurred_at</t>
        </is>
      </c>
      <c r="D26" s="4" t="inlineStr">
        <is>
          <t>TIMESTAMP</t>
        </is>
      </c>
      <c r="E26" s="4" t="inlineStr">
        <is>
          <t>NOT NULL</t>
        </is>
      </c>
      <c r="F26" s="4" t="inlineStr">
        <is>
          <t>発生時刻</t>
        </is>
      </c>
    </row>
    <row r="28">
      <c r="B28" s="10" t="inlineStr">
        <is>
          <t>個人情報との連結不可能性</t>
        </is>
      </c>
    </row>
    <row r="29">
      <c r="B29" s="4" t="inlineStr">
        <is>
          <t>•</t>
        </is>
      </c>
      <c r="C29" s="4" t="inlineStr">
        <is>
          <t>voter_status には voter_hash のみ、ballot には blind_token_hash のみが格納される。</t>
        </is>
      </c>
      <c r="D29" s="12" t="n"/>
      <c r="E29" s="12" t="n"/>
      <c r="F29" s="12" t="n"/>
      <c r="G29" s="11" t="n"/>
    </row>
    <row r="30">
      <c r="B30" s="4" t="inlineStr">
        <is>
          <t>•</t>
        </is>
      </c>
      <c r="C30" s="4" t="inlineStr">
        <is>
          <t>両者の対応関係はブラインド署名の数学的性質により、発行サーバーですら復元不可能。</t>
        </is>
      </c>
      <c r="D30" s="12" t="n"/>
      <c r="E30" s="12" t="n"/>
      <c r="F30" s="12" t="n"/>
      <c r="G30" s="11" t="n"/>
    </row>
    <row r="31">
      <c r="B31" s="4" t="inlineStr">
        <is>
          <t>•</t>
        </is>
      </c>
      <c r="C31" s="4" t="inlineStr">
        <is>
          <t>盲化因子 r がクライアント側にしか存在しないため、いかなるサーバー側操作でも紐付けは不可能。</t>
        </is>
      </c>
      <c r="D31" s="12" t="n"/>
      <c r="E31" s="12" t="n"/>
      <c r="F31" s="12" t="n"/>
      <c r="G31" s="11" t="n"/>
    </row>
  </sheetData>
  <mergeCells count="3">
    <mergeCell ref="C29:G29"/>
    <mergeCell ref="C30:G30"/>
    <mergeCell ref="C31:G3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2:E20"/>
  <sheetViews>
    <sheetView workbookViewId="0">
      <selection activeCell="A1" sqref="A1"/>
    </sheetView>
  </sheetViews>
  <sheetFormatPr baseColWidth="8" defaultRowHeight="15"/>
  <cols>
    <col width="3" customWidth="1" min="1" max="1"/>
    <col width="5" customWidth="1" min="2" max="2"/>
    <col width="18" customWidth="1" min="3" max="3"/>
    <col width="22" customWidth="1" min="4" max="4"/>
    <col width="28" customWidth="1" min="5" max="5"/>
    <col width="60" customWidth="1" min="6" max="6"/>
  </cols>
  <sheetData>
    <row r="2">
      <c r="B2" s="5" t="inlineStr">
        <is>
          <t>5. 投票プロセス シーケンス</t>
        </is>
      </c>
    </row>
    <row r="4" ht="28" customHeight="1">
      <c r="A4" s="6" t="inlineStr">
        <is>
          <t>#</t>
        </is>
      </c>
      <c r="B4" s="6" t="inlineStr">
        <is>
          <t>フェーズ</t>
        </is>
      </c>
      <c r="C4" s="6" t="inlineStr">
        <is>
          <t>アクター</t>
        </is>
      </c>
      <c r="D4" s="6" t="inlineStr">
        <is>
          <t>操作</t>
        </is>
      </c>
      <c r="E4" s="6" t="inlineStr">
        <is>
          <t>技術的詳細</t>
        </is>
      </c>
    </row>
    <row r="5" ht="20" customHeight="1">
      <c r="A5" s="4" t="n">
        <v>1</v>
      </c>
      <c r="B5" s="4" t="inlineStr">
        <is>
          <t>ログイン</t>
        </is>
      </c>
      <c r="C5" s="4" t="inlineStr">
        <is>
          <t>有権者→カード</t>
        </is>
      </c>
      <c r="D5" s="4" t="inlineStr">
        <is>
          <t>利用者証明用PIN(4桁)入力</t>
        </is>
      </c>
      <c r="E5" s="4" t="inlineStr">
        <is>
          <t>ICチップから利用者証明用電子証明書を取得</t>
        </is>
      </c>
    </row>
    <row r="6" ht="20" customHeight="1">
      <c r="A6" s="4" t="n">
        <v>2</v>
      </c>
      <c r="B6" s="4" t="inlineStr">
        <is>
          <t>ログイン</t>
        </is>
      </c>
      <c r="C6" s="4" t="inlineStr">
        <is>
          <t>クライアント→JPKI-GW</t>
        </is>
      </c>
      <c r="D6" s="4" t="inlineStr">
        <is>
          <t>ログイン要求(証明書)</t>
        </is>
      </c>
      <c r="E6" s="4" t="inlineStr">
        <is>
          <t>TLS 1.3 + mTLS。短命JWT発行</t>
        </is>
      </c>
    </row>
    <row r="7" ht="20" customHeight="1">
      <c r="A7" s="4" t="n">
        <v>3</v>
      </c>
      <c r="B7" s="4" t="inlineStr">
        <is>
          <t>ログイン</t>
        </is>
      </c>
      <c r="C7" s="4" t="inlineStr">
        <is>
          <t>JPKI-GW→J-LIS</t>
        </is>
      </c>
      <c r="D7" s="4" t="inlineStr">
        <is>
          <t>OCSP検証</t>
        </is>
      </c>
      <c r="E7" s="4" t="inlineStr">
        <is>
          <t>証明書の失効確認</t>
        </is>
      </c>
    </row>
    <row r="8" ht="20" customHeight="1">
      <c r="A8" s="4" t="n">
        <v>4</v>
      </c>
      <c r="B8" s="4" t="inlineStr">
        <is>
          <t>ログイン</t>
        </is>
      </c>
      <c r="C8" s="4" t="inlineStr">
        <is>
          <t>JPKI-GW→ID_DB</t>
        </is>
      </c>
      <c r="D8" s="4" t="inlineStr">
        <is>
          <t>voter_hash算出・選挙人名簿照合</t>
        </is>
      </c>
      <c r="E8" s="4" t="inlineStr">
        <is>
          <t>SHA-256(serial || election_id || salt)</t>
        </is>
      </c>
    </row>
    <row r="9" ht="20" customHeight="1">
      <c r="A9" s="4" t="n">
        <v>5</v>
      </c>
      <c r="B9" s="4" t="inlineStr">
        <is>
          <t>投票内容暗号化</t>
        </is>
      </c>
      <c r="C9" s="4" t="inlineStr">
        <is>
          <t>クライアント内</t>
        </is>
      </c>
      <c r="D9" s="4" t="inlineStr">
        <is>
          <t>候補者選択 → ElGamal暗号化</t>
        </is>
      </c>
      <c r="E9" s="4" t="inlineStr">
        <is>
          <t>encrypted_vote = Enc(pk_election, candidate_id)。盲化因子rで blinded 生成</t>
        </is>
      </c>
    </row>
    <row r="10" ht="20" customHeight="1">
      <c r="A10" s="4" t="n">
        <v>6</v>
      </c>
      <c r="B10" s="4" t="inlineStr">
        <is>
          <t>投票券要求</t>
        </is>
      </c>
      <c r="C10" s="4" t="inlineStr">
        <is>
          <t>有権者→カード</t>
        </is>
      </c>
      <c r="D10" s="4" t="inlineStr">
        <is>
          <t>署名用PIN(英数字6-16桁)入力</t>
        </is>
      </c>
      <c r="E10" s="4" t="inlineStr">
        <is>
          <t>blinded への署名 σ_blind</t>
        </is>
      </c>
    </row>
    <row r="11" ht="20" customHeight="1">
      <c r="A11" s="4" t="n">
        <v>7</v>
      </c>
      <c r="B11" s="4" t="inlineStr">
        <is>
          <t>投票券要求</t>
        </is>
      </c>
      <c r="C11" s="4" t="inlineStr">
        <is>
          <t>クライアント→ブラインド署名サーバ</t>
        </is>
      </c>
      <c r="D11" s="4" t="inlineStr">
        <is>
          <t>投票券発行要求</t>
        </is>
      </c>
      <c r="E11" s="4" t="inlineStr">
        <is>
          <t>BEGIN TX; SELECT token_issued FOR UPDATE</t>
        </is>
      </c>
    </row>
    <row r="12" ht="20" customHeight="1">
      <c r="A12" s="4" t="n">
        <v>8</v>
      </c>
      <c r="B12" s="4" t="inlineStr">
        <is>
          <t>投票券発行</t>
        </is>
      </c>
      <c r="C12" s="4" t="inlineStr">
        <is>
          <t>ブラインド署名サーバ</t>
        </is>
      </c>
      <c r="D12" s="4" t="inlineStr">
        <is>
          <t>ブラインド署名生成</t>
        </is>
      </c>
      <c r="E12" s="4" t="inlineStr">
        <is>
          <t>σ_token = sign_blind(blinded)。UPDATE token_issued=TRUE; COMMIT</t>
        </is>
      </c>
    </row>
    <row r="13" ht="20" customHeight="1">
      <c r="A13" s="4" t="n">
        <v>9</v>
      </c>
      <c r="B13" s="4" t="inlineStr">
        <is>
          <t>盲化解除</t>
        </is>
      </c>
      <c r="C13" s="4" t="inlineStr">
        <is>
          <t>クライアント内</t>
        </is>
      </c>
      <c r="D13" s="4" t="inlineStr">
        <is>
          <t>token = unblind(σ_token, r)</t>
        </is>
      </c>
      <c r="E13" s="4" t="inlineStr">
        <is>
          <t>encrypted_vote に対する有効な署名を得る</t>
        </is>
      </c>
    </row>
    <row r="14" ht="20" customHeight="1">
      <c r="A14" s="4" t="n">
        <v>10</v>
      </c>
      <c r="B14" s="4" t="inlineStr">
        <is>
          <t>投票送信</t>
        </is>
      </c>
      <c r="C14" s="4" t="inlineStr">
        <is>
          <t>クライアント→受付サーバ</t>
        </is>
      </c>
      <c r="D14" s="4" t="inlineStr">
        <is>
          <t>POST /ballot</t>
        </is>
      </c>
      <c r="E14" s="4" t="inlineStr">
        <is>
          <t>匿名チャネル経由。{encrypted_vote, token, zk_proof}</t>
        </is>
      </c>
    </row>
    <row r="15" ht="20" customHeight="1">
      <c r="A15" s="4" t="n">
        <v>11</v>
      </c>
      <c r="B15" s="4" t="inlineStr">
        <is>
          <t>投票受付</t>
        </is>
      </c>
      <c r="C15" s="4" t="inlineStr">
        <is>
          <t>受付サーバ</t>
        </is>
      </c>
      <c r="D15" s="4" t="inlineStr">
        <is>
          <t>検証 → INSERT</t>
        </is>
      </c>
      <c r="E15" s="4" t="inlineStr">
        <is>
          <t>token署名検証 + ZKP検証 + 重複チェック。revote_serialインクリメント</t>
        </is>
      </c>
    </row>
    <row r="16" ht="20" customHeight="1">
      <c r="A16" s="4" t="n">
        <v>12</v>
      </c>
      <c r="B16" s="4" t="inlineStr">
        <is>
          <t>受領証発行</t>
        </is>
      </c>
      <c r="C16" s="4" t="inlineStr">
        <is>
          <t>受付サーバ→クライアント</t>
        </is>
      </c>
      <c r="D16" s="4" t="inlineStr">
        <is>
          <t>ballot_id ハッシュ返却</t>
        </is>
      </c>
      <c r="E16" s="4" t="inlineStr">
        <is>
          <t>個人と非紐付け。公開掲示板で確認可能</t>
        </is>
      </c>
    </row>
    <row r="17" ht="20" customHeight="1">
      <c r="A17" s="4" t="inlineStr">
        <is>
          <t>―</t>
        </is>
      </c>
      <c r="B17" s="4">
        <f>==== 投票期間終了 =====</f>
        <v/>
      </c>
      <c r="C17" s="4" t="inlineStr"/>
      <c r="D17" s="4" t="inlineStr"/>
      <c r="E17" s="4" t="inlineStr"/>
    </row>
    <row r="18" ht="20" customHeight="1">
      <c r="A18" s="4" t="n">
        <v>13</v>
      </c>
      <c r="B18" s="4" t="inlineStr">
        <is>
          <t>ミックス</t>
        </is>
      </c>
      <c r="C18" s="4" t="inlineStr">
        <is>
          <t>ミックスネット</t>
        </is>
      </c>
      <c r="D18" s="4" t="inlineStr">
        <is>
          <t>再暗号化シャッフル(N回)</t>
        </is>
      </c>
      <c r="E18" s="4" t="inlineStr">
        <is>
          <t>各独立運用ノードで順次</t>
        </is>
      </c>
    </row>
    <row r="19" ht="20" customHeight="1">
      <c r="A19" s="4" t="n">
        <v>14</v>
      </c>
      <c r="B19" s="4" t="inlineStr">
        <is>
          <t>復号</t>
        </is>
      </c>
      <c r="C19" s="4" t="inlineStr">
        <is>
          <t>閾値復号サーバ群</t>
        </is>
      </c>
      <c r="D19" s="4" t="inlineStr">
        <is>
          <t>t-of-n 鍵共有者集合</t>
        </is>
      </c>
      <c r="E19" s="4" t="inlineStr">
        <is>
          <t>5-of-7。準同型加算後の合算暗号文を復号</t>
        </is>
      </c>
    </row>
    <row r="20" ht="20" customHeight="1">
      <c r="A20" s="4" t="n">
        <v>15</v>
      </c>
      <c r="B20" s="4" t="inlineStr">
        <is>
          <t>集計</t>
        </is>
      </c>
      <c r="C20" s="4" t="inlineStr">
        <is>
          <t>集計サーバ</t>
        </is>
      </c>
      <c r="D20" s="4" t="inlineStr">
        <is>
          <t>候補者別票数算出 → 公示</t>
        </is>
      </c>
      <c r="E20" s="4" t="inlineStr">
        <is>
          <t>監査ログにハッシュチェーン記録</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2:E21"/>
  <sheetViews>
    <sheetView workbookViewId="0">
      <selection activeCell="A1" sqref="A1"/>
    </sheetView>
  </sheetViews>
  <sheetFormatPr baseColWidth="8" defaultRowHeight="15"/>
  <cols>
    <col width="3" customWidth="1" min="1" max="1"/>
    <col width="25" customWidth="1" min="2" max="2"/>
    <col width="30" customWidth="1" min="3" max="3"/>
    <col width="35" customWidth="1" min="4" max="4"/>
    <col width="35" customWidth="1" min="5" max="5"/>
    <col width="30" customWidth="1" min="6" max="6"/>
  </cols>
  <sheetData>
    <row r="2">
      <c r="B2" s="5" t="inlineStr">
        <is>
          <t>6. 暗号プリミティブ</t>
        </is>
      </c>
    </row>
    <row r="4" ht="28" customHeight="1">
      <c r="A4" s="6" t="inlineStr">
        <is>
          <t>用途</t>
        </is>
      </c>
      <c r="B4" s="6" t="inlineStr">
        <is>
          <t>アルゴリズム</t>
        </is>
      </c>
      <c r="C4" s="6" t="inlineStr">
        <is>
          <t>パラメータ</t>
        </is>
      </c>
      <c r="D4" s="6" t="inlineStr">
        <is>
          <t>推奨ライブラリ</t>
        </is>
      </c>
      <c r="E4" s="6" t="inlineStr">
        <is>
          <t>備考</t>
        </is>
      </c>
    </row>
    <row r="5" ht="20" customHeight="1">
      <c r="A5" s="4" t="inlineStr">
        <is>
          <t>投票内容暗号化</t>
        </is>
      </c>
      <c r="B5" s="4" t="inlineStr">
        <is>
          <t>Exponential ElGamal（楕円曲線版）</t>
        </is>
      </c>
      <c r="C5" s="4" t="inlineStr">
        <is>
          <t>secp256r1 または Curve25519/ristretto255</t>
        </is>
      </c>
      <c r="D5" s="4" t="inlineStr">
        <is>
          <t>curve25519-dalek (Rust), noble-curves (TS)</t>
        </is>
      </c>
      <c r="E5" s="4" t="inlineStr">
        <is>
          <t>準同型加算性質を利用</t>
        </is>
      </c>
    </row>
    <row r="6" ht="20" customHeight="1">
      <c r="A6" s="4" t="inlineStr">
        <is>
          <t>ブラインド署名</t>
        </is>
      </c>
      <c r="B6" s="4" t="inlineStr">
        <is>
          <t>RSA Blind Signature</t>
        </is>
      </c>
      <c r="C6" s="4" t="inlineStr">
        <is>
          <t>RSA-3072 / SHA-384 (RFC 9474)</t>
        </is>
      </c>
      <c r="D6" s="4" t="inlineStr">
        <is>
          <t>RustCrypto/RSA</t>
        </is>
      </c>
      <c r="E6" s="4" t="inlineStr">
        <is>
          <t>投票券トークン発行用</t>
        </is>
      </c>
    </row>
    <row r="7" ht="20" customHeight="1">
      <c r="A7" s="4" t="inlineStr">
        <is>
          <t>鍵共有</t>
        </is>
      </c>
      <c r="B7" s="4" t="inlineStr">
        <is>
          <t>Shamir閾値秘密分散 + DKG</t>
        </is>
      </c>
      <c r="C7" s="4" t="inlineStr">
        <is>
          <t>t=5, n=7</t>
        </is>
      </c>
      <c r="D7" s="4" t="inlineStr">
        <is>
          <t>vsss-rs / FROST</t>
        </is>
      </c>
      <c r="E7" s="4" t="inlineStr">
        <is>
          <t>選挙公開鍵生成</t>
        </is>
      </c>
    </row>
    <row r="8" ht="20" customHeight="1">
      <c r="A8" s="4" t="inlineStr">
        <is>
          <t>ゼロ知識証明</t>
        </is>
      </c>
      <c r="B8" s="4" t="inlineStr">
        <is>
          <t>非対話型シグマプロトコル (Chaum-Pedersen)</t>
        </is>
      </c>
      <c r="C8" s="4" t="inlineStr">
        <is>
          <t>Fiat-Shamir変換</t>
        </is>
      </c>
      <c r="D8" s="4" t="inlineStr">
        <is>
          <t>dalek-cryptography/zkp</t>
        </is>
      </c>
      <c r="E8" s="4" t="inlineStr">
        <is>
          <t>候補者集合内であることの証明</t>
        </is>
      </c>
    </row>
    <row r="9" ht="20" customHeight="1">
      <c r="A9" s="4" t="inlineStr">
        <is>
          <t>通信路</t>
        </is>
      </c>
      <c r="B9" s="4" t="inlineStr">
        <is>
          <t>TLS 1.3 + mTLS</t>
        </is>
      </c>
      <c r="C9" s="4" t="inlineStr">
        <is>
          <t>X25519 / AES-256-GCM</t>
        </is>
      </c>
      <c r="D9" s="4" t="inlineStr">
        <is>
          <t>rustls / BoringSSL</t>
        </is>
      </c>
      <c r="E9" s="4" t="inlineStr">
        <is>
          <t>PFS必須</t>
        </is>
      </c>
    </row>
    <row r="10" ht="20" customHeight="1">
      <c r="A10" s="4" t="inlineStr">
        <is>
          <t>ハッシュ</t>
        </is>
      </c>
      <c r="B10" s="4" t="inlineStr">
        <is>
          <t>SHA-256 / SHA-3-256</t>
        </is>
      </c>
      <c r="C10" s="4" t="inlineStr">
        <is>
          <t>ソルト32バイト</t>
        </is>
      </c>
      <c r="D10" s="4" t="inlineStr">
        <is>
          <t>ring / sha2</t>
        </is>
      </c>
      <c r="E10" s="4" t="inlineStr">
        <is>
          <t>voter_hash算出等</t>
        </is>
      </c>
    </row>
    <row r="11" ht="20" customHeight="1">
      <c r="A11" s="4" t="inlineStr">
        <is>
          <t>クライアント秘密鍵保護</t>
        </is>
      </c>
      <c r="B11" s="4" t="inlineStr">
        <is>
          <t>マイナンバーカードICチップ</t>
        </is>
      </c>
      <c r="C11" s="4" t="inlineStr">
        <is>
          <t>JPKI仕様準拠</t>
        </is>
      </c>
      <c r="D11" s="4" t="inlineStr">
        <is>
          <t>JPKI公式SDK</t>
        </is>
      </c>
      <c r="E11" s="4" t="inlineStr">
        <is>
          <t>外部抽出不可</t>
        </is>
      </c>
    </row>
    <row r="12" ht="20" customHeight="1">
      <c r="A12" s="4" t="inlineStr">
        <is>
          <t>監査ログ</t>
        </is>
      </c>
      <c r="B12" s="4" t="inlineStr">
        <is>
          <t>ハッシュチェーン</t>
        </is>
      </c>
      <c r="C12" s="4" t="inlineStr">
        <is>
          <t>SHA-256</t>
        </is>
      </c>
      <c r="D12" s="4" t="inlineStr">
        <is>
          <t>ring / sha2</t>
        </is>
      </c>
      <c r="E12" s="4" t="inlineStr">
        <is>
          <t>WORM保管</t>
        </is>
      </c>
    </row>
    <row r="14">
      <c r="B14" s="13" t="inlineStr">
        <is>
          <t>鍵管理機関構成（t=5, n=7）</t>
        </is>
      </c>
    </row>
    <row r="15">
      <c r="B15" s="4" t="inlineStr">
        <is>
          <t>①中央選挙管理会</t>
        </is>
      </c>
    </row>
    <row r="16">
      <c r="B16" s="4" t="inlineStr">
        <is>
          <t>②最高裁判所</t>
        </is>
      </c>
    </row>
    <row r="17">
      <c r="B17" s="4" t="inlineStr">
        <is>
          <t>③会計検査院</t>
        </is>
      </c>
    </row>
    <row r="18">
      <c r="B18" s="4" t="inlineStr">
        <is>
          <t>④総務省</t>
        </is>
      </c>
    </row>
    <row r="19">
      <c r="B19" s="4" t="inlineStr">
        <is>
          <t>⑤独立第三者監査機関A</t>
        </is>
      </c>
    </row>
    <row r="20">
      <c r="B20" s="4" t="inlineStr">
        <is>
          <t>⑥独立第三者監査機関B</t>
        </is>
      </c>
    </row>
    <row r="21">
      <c r="B21" s="4" t="inlineStr">
        <is>
          <t>⑦市民選出委員会</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2:G16"/>
  <sheetViews>
    <sheetView workbookViewId="0">
      <selection activeCell="A1" sqref="A1"/>
    </sheetView>
  </sheetViews>
  <sheetFormatPr baseColWidth="8" defaultRowHeight="15"/>
  <cols>
    <col width="3" customWidth="1" min="1" max="1"/>
    <col width="5" customWidth="1" min="2" max="2"/>
    <col width="35" customWidth="1" min="3" max="3"/>
    <col width="18" customWidth="1" min="4" max="4"/>
    <col width="12" customWidth="1" min="5" max="5"/>
    <col width="45" customWidth="1" min="6" max="6"/>
    <col width="35" customWidth="1" min="7" max="7"/>
  </cols>
  <sheetData>
    <row r="2">
      <c r="B2" s="5" t="inlineStr">
        <is>
          <t>7. セキュリティ脅威モデル</t>
        </is>
      </c>
    </row>
    <row r="4" ht="28" customHeight="1">
      <c r="A4" s="6" t="inlineStr">
        <is>
          <t>#</t>
        </is>
      </c>
      <c r="B4" s="6" t="inlineStr">
        <is>
          <t>脅威</t>
        </is>
      </c>
      <c r="C4" s="6" t="inlineStr">
        <is>
          <t>影響範囲</t>
        </is>
      </c>
      <c r="D4" s="6" t="inlineStr">
        <is>
          <t>発生可能性</t>
        </is>
      </c>
      <c r="E4" s="6" t="inlineStr">
        <is>
          <t>対応策</t>
        </is>
      </c>
      <c r="F4" s="6" t="inlineStr">
        <is>
          <t>残存リスク</t>
        </is>
      </c>
    </row>
    <row r="5" ht="20" customHeight="1">
      <c r="A5" s="4" t="n">
        <v>1</v>
      </c>
      <c r="B5" s="4" t="inlineStr">
        <is>
          <t>クライアントマルウェアによる投票内容窃取</t>
        </is>
      </c>
      <c r="C5" s="4" t="inlineStr">
        <is>
          <t>個別有権者</t>
        </is>
      </c>
      <c r="D5" s="4" t="inlineStr">
        <is>
          <t>中</t>
        </is>
      </c>
      <c r="E5" s="4" t="inlineStr">
        <is>
          <t>カード内秘密鍵は抽出不可</t>
        </is>
      </c>
      <c r="F5" s="4" t="inlineStr">
        <is>
          <t>画面改ざんによる投票先操作 → 上書き投票で緩和</t>
        </is>
      </c>
      <c r="G5" s="14" t="n"/>
    </row>
    <row r="6" ht="20" customHeight="1">
      <c r="A6" s="4" t="n">
        <v>2</v>
      </c>
      <c r="B6" s="4" t="inlineStr">
        <is>
          <t>受付サーバー管理者による票閲覧</t>
        </is>
      </c>
      <c r="C6" s="4" t="inlineStr">
        <is>
          <t>全票</t>
        </is>
      </c>
      <c r="D6" s="4" t="inlineStr">
        <is>
          <t>低</t>
        </is>
      </c>
      <c r="E6" s="4" t="inlineStr">
        <is>
          <t>ElGamal暗号文。閾値復号鍵なしでは解読不可</t>
        </is>
      </c>
      <c r="F6" s="4" t="inlineStr">
        <is>
          <t>なし</t>
        </is>
      </c>
      <c r="G6" s="14" t="n"/>
    </row>
    <row r="7" ht="20" customHeight="1">
      <c r="A7" s="4" t="n">
        <v>3</v>
      </c>
      <c r="B7" s="4" t="inlineStr">
        <is>
          <t>認証DBダンプ流出</t>
        </is>
      </c>
      <c r="C7" s="4" t="inlineStr">
        <is>
          <t>個人識別情報</t>
        </is>
      </c>
      <c r="D7" s="4" t="inlineStr">
        <is>
          <t>低</t>
        </is>
      </c>
      <c r="E7" s="4" t="inlineStr">
        <is>
          <t>投票内容は含まれない。voter_hashはソルト付</t>
        </is>
      </c>
      <c r="F7" s="4" t="inlineStr">
        <is>
          <t>選挙横断的な名寄せ不可</t>
        </is>
      </c>
      <c r="G7" s="14" t="n"/>
    </row>
    <row r="8" ht="20" customHeight="1">
      <c r="A8" s="4" t="n">
        <v>4</v>
      </c>
      <c r="B8" s="4" t="inlineStr">
        <is>
          <t>投票DBダンプ流出</t>
        </is>
      </c>
      <c r="C8" s="4" t="inlineStr">
        <is>
          <t>暗号化票</t>
        </is>
      </c>
      <c r="D8" s="4" t="inlineStr">
        <is>
          <t>低</t>
        </is>
      </c>
      <c r="E8" s="4" t="inlineStr">
        <is>
          <t>個人情報を一切持たない。暗号文は閾値鍵なしで解読不可</t>
        </is>
      </c>
      <c r="F8" s="4" t="inlineStr">
        <is>
          <t>なし</t>
        </is>
      </c>
      <c r="G8" s="14" t="n"/>
    </row>
    <row r="9" ht="20" customHeight="1">
      <c r="A9" s="4" t="n">
        <v>5</v>
      </c>
      <c r="B9" s="4" t="inlineStr">
        <is>
          <t>二重投票</t>
        </is>
      </c>
      <c r="C9" s="4" t="inlineStr">
        <is>
          <t>選挙結果</t>
        </is>
      </c>
      <c r="D9" s="4" t="inlineStr">
        <is>
          <t>中</t>
        </is>
      </c>
      <c r="E9" s="4" t="inlineStr">
        <is>
          <t>SELECT FOR UPDATE + blind_token_hash UNIQUE + revote_serial</t>
        </is>
      </c>
      <c r="F9" s="4" t="inlineStr">
        <is>
          <t>なし</t>
        </is>
      </c>
      <c r="G9" s="14" t="n"/>
    </row>
    <row r="10" ht="20" customHeight="1">
      <c r="A10" s="4" t="n">
        <v>6</v>
      </c>
      <c r="B10" s="4" t="inlineStr">
        <is>
          <t>DoS / DDoS攻撃</t>
        </is>
      </c>
      <c r="C10" s="4" t="inlineStr">
        <is>
          <t>可用性</t>
        </is>
      </c>
      <c r="D10" s="4" t="inlineStr">
        <is>
          <t>高</t>
        </is>
      </c>
      <c r="E10" s="4" t="inlineStr">
        <is>
          <t>WAF + Anycast CDN + レート制限 + 投票期間長期化</t>
        </is>
      </c>
      <c r="F10" s="4" t="inlineStr">
        <is>
          <t>ボット対策との両立が課題</t>
        </is>
      </c>
      <c r="G10" s="14" t="n"/>
    </row>
    <row r="11" ht="20" customHeight="1">
      <c r="A11" s="4" t="n">
        <v>7</v>
      </c>
      <c r="B11" s="4" t="inlineStr">
        <is>
          <t>内部関係者による集計改ざん</t>
        </is>
      </c>
      <c r="C11" s="4" t="inlineStr">
        <is>
          <t>選挙結果</t>
        </is>
      </c>
      <c r="D11" s="4" t="inlineStr">
        <is>
          <t>低</t>
        </is>
      </c>
      <c r="E11" s="4" t="inlineStr">
        <is>
          <t>閾値復号 + 公開検証可能性 + ハッシュチェーン監査ログ</t>
        </is>
      </c>
      <c r="F11" s="4" t="inlineStr">
        <is>
          <t>5機関以上の共謀があれば理論上可能</t>
        </is>
      </c>
      <c r="G11" s="14" t="n"/>
    </row>
    <row r="12" ht="20" customHeight="1">
      <c r="A12" s="4" t="n">
        <v>8</v>
      </c>
      <c r="B12" s="4" t="inlineStr">
        <is>
          <t>マイナンバー漏洩</t>
        </is>
      </c>
      <c r="C12" s="4" t="inlineStr">
        <is>
          <t>プライバシー</t>
        </is>
      </c>
      <c r="D12" s="4" t="inlineStr">
        <is>
          <t>ゼロ</t>
        </is>
      </c>
      <c r="E12" s="4" t="inlineStr">
        <is>
          <t>そもそも取得・保持・通信しない設計</t>
        </is>
      </c>
      <c r="F12" s="4" t="inlineStr">
        <is>
          <t>なし（設計上発生し得ない）</t>
        </is>
      </c>
      <c r="G12" s="14" t="n"/>
    </row>
    <row r="13" ht="20" customHeight="1">
      <c r="A13" s="4" t="n">
        <v>9</v>
      </c>
      <c r="B13" s="4" t="inlineStr">
        <is>
          <t>投票強要・買収</t>
        </is>
      </c>
      <c r="C13" s="4" t="inlineStr">
        <is>
          <t>自由意思</t>
        </is>
      </c>
      <c r="D13" s="4" t="inlineStr">
        <is>
          <t>中</t>
        </is>
      </c>
      <c r="E13" s="4" t="inlineStr">
        <is>
          <t>上書き投票機能により最終票のみ有効。公開掲示板で本人のみ確認可</t>
        </is>
      </c>
      <c r="F13" s="4" t="inlineStr">
        <is>
          <t>強要者の前で『正しい』暗号文を見せる攻撃 → ZKPで対応</t>
        </is>
      </c>
      <c r="G13" s="14" t="n"/>
    </row>
    <row r="14" ht="20" customHeight="1">
      <c r="A14" s="4" t="n">
        <v>10</v>
      </c>
      <c r="B14" s="4" t="inlineStr">
        <is>
          <t>ミックスネットノードの結託</t>
        </is>
      </c>
      <c r="C14" s="4" t="inlineStr">
        <is>
          <t>匿名性</t>
        </is>
      </c>
      <c r="D14" s="4" t="inlineStr">
        <is>
          <t>低</t>
        </is>
      </c>
      <c r="E14" s="4" t="inlineStr">
        <is>
          <t>各ノード異なる運用主体。1ノードでも誠実なら匿名性保持</t>
        </is>
      </c>
      <c r="F14" s="4" t="inlineStr">
        <is>
          <t>全N機関の共謀があれば理論上可能</t>
        </is>
      </c>
      <c r="G14" s="14" t="n"/>
    </row>
    <row r="15" ht="20" customHeight="1">
      <c r="A15" s="4" t="n">
        <v>11</v>
      </c>
      <c r="B15" s="4" t="inlineStr">
        <is>
          <t>クライアントPKI改ざん</t>
        </is>
      </c>
      <c r="C15" s="4" t="inlineStr">
        <is>
          <t>なりすまし</t>
        </is>
      </c>
      <c r="D15" s="4" t="inlineStr">
        <is>
          <t>低</t>
        </is>
      </c>
      <c r="E15" s="4" t="inlineStr">
        <is>
          <t>Subresource Integrity + Service Worker署名検証 + Mobile Attestation</t>
        </is>
      </c>
      <c r="F15" s="4" t="inlineStr">
        <is>
          <t>OS自体の侵害は対象外</t>
        </is>
      </c>
      <c r="G15" s="14" t="n"/>
    </row>
    <row r="16" ht="20" customHeight="1">
      <c r="A16" s="4" t="n">
        <v>12</v>
      </c>
      <c r="B16" s="4" t="inlineStr">
        <is>
          <t>選挙人名簿API攻撃</t>
        </is>
      </c>
      <c r="C16" s="4" t="inlineStr">
        <is>
          <t>選挙権侵害</t>
        </is>
      </c>
      <c r="D16" s="4" t="inlineStr">
        <is>
          <t>低</t>
        </is>
      </c>
      <c r="E16" s="4" t="inlineStr">
        <is>
          <t>選管との相互mTLS + 二重照合</t>
        </is>
      </c>
      <c r="F16" s="4" t="inlineStr">
        <is>
          <t>選管側の侵害は対象外</t>
        </is>
      </c>
      <c r="G16" s="14" t="n"/>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2:E21"/>
  <sheetViews>
    <sheetView workbookViewId="0">
      <selection activeCell="A1" sqref="A1"/>
    </sheetView>
  </sheetViews>
  <sheetFormatPr baseColWidth="8" defaultRowHeight="15"/>
  <cols>
    <col width="3" customWidth="1" min="1" max="1"/>
    <col width="22" customWidth="1" min="2" max="2"/>
    <col width="30" customWidth="1" min="3" max="3"/>
    <col width="50" customWidth="1" min="4" max="4"/>
    <col width="28" customWidth="1" min="5" max="5"/>
    <col width="30" customWidth="1" min="6" max="6"/>
  </cols>
  <sheetData>
    <row r="2">
      <c r="B2" s="5" t="inlineStr">
        <is>
          <t>8. 公職選挙法 ↔ システム要件 対応表</t>
        </is>
      </c>
    </row>
    <row r="4" ht="28" customHeight="1">
      <c r="A4" s="6" t="inlineStr">
        <is>
          <t>条文</t>
        </is>
      </c>
      <c r="B4" s="6" t="inlineStr">
        <is>
          <t>原則</t>
        </is>
      </c>
      <c r="C4" s="6" t="inlineStr">
        <is>
          <t>システム上の担保</t>
        </is>
      </c>
      <c r="D4" s="6" t="inlineStr">
        <is>
          <t>実装担当コンポーネント</t>
        </is>
      </c>
      <c r="E4" s="6" t="inlineStr">
        <is>
          <t>検証方法</t>
        </is>
      </c>
    </row>
    <row r="5" ht="20" customHeight="1">
      <c r="A5" s="4" t="inlineStr">
        <is>
          <t>公選法第9条</t>
        </is>
      </c>
      <c r="B5" s="4" t="inlineStr">
        <is>
          <t>選挙権（年齢・国籍要件）</t>
        </is>
      </c>
      <c r="C5" s="4" t="inlineStr">
        <is>
          <t>JPKI基本4情報 + 選挙人名簿API照合で年齢・住所要件を判定</t>
        </is>
      </c>
      <c r="D5" s="4" t="inlineStr">
        <is>
          <t>jpki-gateway</t>
        </is>
      </c>
      <c r="E5" s="4" t="inlineStr">
        <is>
          <t>ユニットテスト + 選管連携テスト</t>
        </is>
      </c>
    </row>
    <row r="6" ht="20" customHeight="1">
      <c r="A6" s="4" t="inlineStr">
        <is>
          <t>公選法第11条</t>
        </is>
      </c>
      <c r="B6" s="4" t="inlineStr">
        <is>
          <t>選挙権を有しない者</t>
        </is>
      </c>
      <c r="C6" s="4" t="inlineStr">
        <is>
          <t>選管管理の欠格者リストとの突合</t>
        </is>
      </c>
      <c r="D6" s="4" t="inlineStr">
        <is>
          <t>jpki-gateway</t>
        </is>
      </c>
      <c r="E6" s="4" t="inlineStr">
        <is>
          <t>選管連携テスト</t>
        </is>
      </c>
    </row>
    <row r="7" ht="20" customHeight="1">
      <c r="A7" s="4" t="inlineStr">
        <is>
          <t>公選法第36条</t>
        </is>
      </c>
      <c r="B7" s="4" t="inlineStr">
        <is>
          <t>一人一票</t>
        </is>
      </c>
      <c r="C7" s="4" t="inlineStr">
        <is>
          <t>voter_status.token_issued の FOR UPDATE排他制御 + blind_token_hash UNIQUE制約</t>
        </is>
      </c>
      <c r="D7" s="4" t="inlineStr">
        <is>
          <t>blind-signer, ballot-box</t>
        </is>
      </c>
      <c r="E7" s="4" t="inlineStr">
        <is>
          <t>並行性テスト（10万並列）</t>
        </is>
      </c>
    </row>
    <row r="8" ht="20" customHeight="1">
      <c r="A8" s="4" t="inlineStr">
        <is>
          <t>公選法第42条</t>
        </is>
      </c>
      <c r="B8" s="4" t="inlineStr">
        <is>
          <t>選挙人名簿登録者のみ投票可</t>
        </is>
      </c>
      <c r="C8" s="4" t="inlineStr">
        <is>
          <t>JPKIゲートウェイで選挙人名簿照合API呼出</t>
        </is>
      </c>
      <c r="D8" s="4" t="inlineStr">
        <is>
          <t>jpki-gateway</t>
        </is>
      </c>
      <c r="E8" s="4" t="inlineStr">
        <is>
          <t>選管連携テスト</t>
        </is>
      </c>
    </row>
    <row r="9" ht="20" customHeight="1">
      <c r="A9" s="4" t="inlineStr">
        <is>
          <t>公選法第44条</t>
        </is>
      </c>
      <c r="B9" s="4" t="inlineStr">
        <is>
          <t>投票所投票主義（→本システムで代替）</t>
        </is>
      </c>
      <c r="C9" s="4" t="inlineStr">
        <is>
          <t>投票クライアントを『電子投票所』と定義</t>
        </is>
      </c>
      <c r="D9" s="4" t="inlineStr">
        <is>
          <t>client-web/mobile</t>
        </is>
      </c>
      <c r="E9" s="4" t="inlineStr">
        <is>
          <t>セキュリティ監査</t>
        </is>
      </c>
    </row>
    <row r="10" ht="20" customHeight="1">
      <c r="A10" s="4" t="inlineStr">
        <is>
          <t>公選法第46条</t>
        </is>
      </c>
      <c r="B10" s="4" t="inlineStr">
        <is>
          <t>秘密投票</t>
        </is>
      </c>
      <c r="C10" s="4" t="inlineStr">
        <is>
          <t>①クライアント側ElGamal暗号化 ②ブラインド署名 ③ミックスネット ④閾値復号 ⑤DB物理分離</t>
        </is>
      </c>
      <c r="D10" s="4" t="inlineStr">
        <is>
          <t>全体</t>
        </is>
      </c>
      <c r="E10" s="4" t="inlineStr">
        <is>
          <t>暗号プロトコル形式検証 + プロパティベーステスト</t>
        </is>
      </c>
    </row>
    <row r="11" ht="20" customHeight="1">
      <c r="A11" s="4" t="inlineStr">
        <is>
          <t>公選法第48条の2</t>
        </is>
      </c>
      <c r="B11" s="4" t="inlineStr">
        <is>
          <t>期日前投票</t>
        </is>
      </c>
      <c r="C11" s="4" t="inlineStr">
        <is>
          <t>投票期間中いつでも投票可能。上書き投票で強要対策も兼ねる</t>
        </is>
      </c>
      <c r="D11" s="4" t="inlineStr">
        <is>
          <t>ballot-box</t>
        </is>
      </c>
      <c r="E11" s="4" t="inlineStr">
        <is>
          <t>受入テスト</t>
        </is>
      </c>
    </row>
    <row r="12" ht="20" customHeight="1">
      <c r="A12" s="4" t="inlineStr">
        <is>
          <t>公選法第49条</t>
        </is>
      </c>
      <c r="B12" s="4" t="inlineStr">
        <is>
          <t>不在者投票</t>
        </is>
      </c>
      <c r="C12" s="4" t="inlineStr">
        <is>
          <t>居所に関わらず投票可能。海外有権者にも適用可能</t>
        </is>
      </c>
      <c r="D12" s="4" t="inlineStr">
        <is>
          <t>client-web/mobile</t>
        </is>
      </c>
      <c r="E12" s="4" t="inlineStr">
        <is>
          <t>受入テスト</t>
        </is>
      </c>
    </row>
    <row r="13" ht="20" customHeight="1">
      <c r="A13" s="4" t="inlineStr">
        <is>
          <t>公選法第50条</t>
        </is>
      </c>
      <c r="B13" s="4" t="inlineStr">
        <is>
          <t>投票所での投票拒否（二重投票防止）</t>
        </is>
      </c>
      <c r="C13" s="4" t="inlineStr">
        <is>
          <t>token_issued=TRUE 時に物理投票所と相互排他API連携</t>
        </is>
      </c>
      <c r="D13" s="4" t="inlineStr">
        <is>
          <t>jpki-gateway</t>
        </is>
      </c>
      <c r="E13" s="4" t="inlineStr">
        <is>
          <t>選管連携テスト</t>
        </is>
      </c>
    </row>
    <row r="14" ht="20" customHeight="1">
      <c r="A14" s="4" t="inlineStr">
        <is>
          <t>公選法第52条</t>
        </is>
      </c>
      <c r="B14" s="4" t="inlineStr">
        <is>
          <t>投票の秘密侵害禁止</t>
        </is>
      </c>
      <c r="C14" s="4" t="inlineStr">
        <is>
          <t>内部監査ログにも個人と票の対応は記録不可。アクセス監視SIEM</t>
        </is>
      </c>
      <c r="D14" s="4" t="inlineStr">
        <is>
          <t>audit-log</t>
        </is>
      </c>
      <c r="E14" s="4" t="inlineStr">
        <is>
          <t>ログレビュー + SIEM運用</t>
        </is>
      </c>
    </row>
    <row r="15" ht="20" customHeight="1">
      <c r="A15" s="4" t="inlineStr">
        <is>
          <t>公選法第55条</t>
        </is>
      </c>
      <c r="B15" s="4" t="inlineStr">
        <is>
          <t>投票箱の閉鎖</t>
        </is>
      </c>
      <c r="C15" s="4" t="inlineStr">
        <is>
          <t>投票期間終了時刻にVOTE_DBをread-onlyに切替。DB権限でINSERT不可</t>
        </is>
      </c>
      <c r="D15" s="4" t="inlineStr">
        <is>
          <t>ballot-box, vote-db</t>
        </is>
      </c>
      <c r="E15" s="4" t="inlineStr">
        <is>
          <t>切替動作テスト</t>
        </is>
      </c>
    </row>
    <row r="16" ht="20" customHeight="1">
      <c r="A16" s="4" t="inlineStr">
        <is>
          <t>公選法第66条</t>
        </is>
      </c>
      <c r="B16" s="4" t="inlineStr">
        <is>
          <t>開票</t>
        </is>
      </c>
      <c r="C16" s="4" t="inlineStr">
        <is>
          <t>閾値復号 + 集計サーバーで自動化。立会人は閾値鍵共有者として参加</t>
        </is>
      </c>
      <c r="D16" s="4" t="inlineStr">
        <is>
          <t>threshold-decryptor, tally</t>
        </is>
      </c>
      <c r="E16" s="4" t="inlineStr">
        <is>
          <t>復号セレモニー演習</t>
        </is>
      </c>
    </row>
    <row r="17" ht="20" customHeight="1">
      <c r="A17" s="4" t="inlineStr">
        <is>
          <t>公選法第68条</t>
        </is>
      </c>
      <c r="B17" s="4" t="inlineStr">
        <is>
          <t>無効投票</t>
        </is>
      </c>
      <c r="C17" s="4" t="inlineStr">
        <is>
          <t>ZKP検証失敗・形式不正は無効として別カウント</t>
        </is>
      </c>
      <c r="D17" s="4" t="inlineStr">
        <is>
          <t>ballot-box, tally</t>
        </is>
      </c>
      <c r="E17" s="4" t="inlineStr">
        <is>
          <t>境界値テスト</t>
        </is>
      </c>
    </row>
    <row r="18" ht="20" customHeight="1">
      <c r="A18" s="4" t="inlineStr">
        <is>
          <t>公選法第205条</t>
        </is>
      </c>
      <c r="B18" s="4" t="inlineStr">
        <is>
          <t>選挙の効力に関する異議</t>
        </is>
      </c>
      <c r="C18" s="4" t="inlineStr">
        <is>
          <t>E2E検証可能性により第三者が再計算可能。AUDIT_LOG（WORM）で証拠保全</t>
        </is>
      </c>
      <c r="D18" s="4" t="inlineStr">
        <is>
          <t>bulletin-board, audit-log</t>
        </is>
      </c>
      <c r="E18" s="4" t="inlineStr">
        <is>
          <t>外部監査</t>
        </is>
      </c>
    </row>
    <row r="19" ht="20" customHeight="1">
      <c r="A19" s="4" t="inlineStr">
        <is>
          <t>公選法第221-225条</t>
        </is>
      </c>
      <c r="B19" s="4" t="inlineStr">
        <is>
          <t>買収・投票強要罪</t>
        </is>
      </c>
      <c r="C19" s="4" t="inlineStr">
        <is>
          <t>上書き投票で書き換え可能とすることで強要を実効性のないものに</t>
        </is>
      </c>
      <c r="D19" s="4" t="inlineStr">
        <is>
          <t>ballot-box</t>
        </is>
      </c>
      <c r="E19" s="4" t="inlineStr">
        <is>
          <t>脅威モデル評価</t>
        </is>
      </c>
    </row>
    <row r="20" ht="20" customHeight="1">
      <c r="A20" s="4" t="inlineStr">
        <is>
          <t>マイナンバー法第19条</t>
        </is>
      </c>
      <c r="B20" s="4" t="inlineStr">
        <is>
          <t>個人番号の利用制限</t>
        </is>
      </c>
      <c r="C20" s="4" t="inlineStr">
        <is>
          <t>個人番号を一切取得しない設計により本条の適用外</t>
        </is>
      </c>
      <c r="D20" s="4" t="inlineStr">
        <is>
          <t>全体（UI・APIスキーマ）</t>
        </is>
      </c>
      <c r="E20" s="4" t="inlineStr">
        <is>
          <t>OpenAPI Linterによる強制 + UIレビュー</t>
        </is>
      </c>
    </row>
    <row r="21" ht="20" customHeight="1">
      <c r="A21" s="4" t="inlineStr">
        <is>
          <t>個人情報保護法</t>
        </is>
      </c>
      <c r="B21" s="4" t="inlineStr">
        <is>
          <t>目的外利用禁止・最小収集</t>
        </is>
      </c>
      <c r="C21" s="4" t="inlineStr">
        <is>
          <t>基本4情報はメモリ上のみで利用、永続化禁止</t>
        </is>
      </c>
      <c r="D21" s="4" t="inlineStr">
        <is>
          <t>jpki-gateway</t>
        </is>
      </c>
      <c r="E21" s="4" t="inlineStr">
        <is>
          <t>コードレビュー + DPIA</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2:H14"/>
  <sheetViews>
    <sheetView workbookViewId="0">
      <selection activeCell="A1" sqref="A1"/>
    </sheetView>
  </sheetViews>
  <sheetFormatPr baseColWidth="8" defaultRowHeight="15"/>
  <cols>
    <col width="3" customWidth="1" min="1" max="1"/>
    <col width="5" customWidth="1" min="2" max="2"/>
    <col width="22" customWidth="1" min="3" max="3"/>
    <col width="28" customWidth="1" min="4" max="4"/>
    <col width="22" customWidth="1" min="5" max="5"/>
    <col width="22" customWidth="1" min="6" max="6"/>
    <col width="32" customWidth="1" min="7" max="7"/>
    <col width="40" customWidth="1" min="8" max="8"/>
    <col width="32" customWidth="1" min="9" max="9"/>
  </cols>
  <sheetData>
    <row r="2">
      <c r="B2" s="5" t="inlineStr">
        <is>
          <t>9. コンポーネント間API一覧</t>
        </is>
      </c>
    </row>
    <row r="4" ht="28" customHeight="1">
      <c r="A4" s="6" t="inlineStr">
        <is>
          <t>#</t>
        </is>
      </c>
      <c r="B4" s="6" t="inlineStr">
        <is>
          <t>API名</t>
        </is>
      </c>
      <c r="C4" s="6" t="inlineStr">
        <is>
          <t>プロトコル</t>
        </is>
      </c>
      <c r="D4" s="6" t="inlineStr">
        <is>
          <t>送信元</t>
        </is>
      </c>
      <c r="E4" s="6" t="inlineStr">
        <is>
          <t>受信先</t>
        </is>
      </c>
      <c r="F4" s="6" t="inlineStr">
        <is>
          <t>メソッド/パス</t>
        </is>
      </c>
      <c r="G4" s="6" t="inlineStr">
        <is>
          <t>リクエスト概要</t>
        </is>
      </c>
      <c r="H4" s="6" t="inlineStr">
        <is>
          <t>レスポンス概要</t>
        </is>
      </c>
    </row>
    <row r="5" ht="20" customHeight="1">
      <c r="A5" s="4" t="n">
        <v>1</v>
      </c>
      <c r="B5" s="4" t="inlineStr">
        <is>
          <t>ログイン</t>
        </is>
      </c>
      <c r="C5" s="4" t="inlineStr">
        <is>
          <t>HTTPS+mTLS</t>
        </is>
      </c>
      <c r="D5" s="4" t="inlineStr">
        <is>
          <t>client</t>
        </is>
      </c>
      <c r="E5" s="4" t="inlineStr">
        <is>
          <t>jpki-gateway</t>
        </is>
      </c>
      <c r="F5" s="4" t="inlineStr">
        <is>
          <t>POST /api/v1/auth/login</t>
        </is>
      </c>
      <c r="G5" s="4" t="inlineStr">
        <is>
          <t>{ user_cert: &lt;利用者証明用証明書&gt; }</t>
        </is>
      </c>
      <c r="H5" s="4" t="inlineStr">
        <is>
          <t>{ session_jwt, election_id }</t>
        </is>
      </c>
    </row>
    <row r="6" ht="20" customHeight="1">
      <c r="A6" s="4" t="n">
        <v>2</v>
      </c>
      <c r="B6" s="4" t="inlineStr">
        <is>
          <t>選挙人名簿照合</t>
        </is>
      </c>
      <c r="C6" s="4" t="inlineStr">
        <is>
          <t>gRPC (mTLS)</t>
        </is>
      </c>
      <c r="D6" s="4" t="inlineStr">
        <is>
          <t>jpki-gateway</t>
        </is>
      </c>
      <c r="E6" s="4" t="inlineStr">
        <is>
          <t>選管API</t>
        </is>
      </c>
      <c r="F6" s="4" t="inlineStr">
        <is>
          <t>VoterRegistry.Lookup</t>
        </is>
      </c>
      <c r="G6" s="4" t="inlineStr">
        <is>
          <t>{ basic_info_hash, election_id }</t>
        </is>
      </c>
      <c r="H6" s="4" t="inlineStr">
        <is>
          <t>{ eligible: bool, district_id }</t>
        </is>
      </c>
    </row>
    <row r="7" ht="20" customHeight="1">
      <c r="A7" s="4" t="n">
        <v>3</v>
      </c>
      <c r="B7" s="4" t="inlineStr">
        <is>
          <t>投票券発行要求</t>
        </is>
      </c>
      <c r="C7" s="4" t="inlineStr">
        <is>
          <t>HTTPS</t>
        </is>
      </c>
      <c r="D7" s="4" t="inlineStr">
        <is>
          <t>client</t>
        </is>
      </c>
      <c r="E7" s="4" t="inlineStr">
        <is>
          <t>blind-signer</t>
        </is>
      </c>
      <c r="F7" s="4" t="inlineStr">
        <is>
          <t>POST /api/v1/token/issue</t>
        </is>
      </c>
      <c r="G7" s="4" t="inlineStr">
        <is>
          <t>{ blinded_message, user_cert, signature }</t>
        </is>
      </c>
      <c r="H7" s="4" t="inlineStr">
        <is>
          <t>{ blind_signature }</t>
        </is>
      </c>
    </row>
    <row r="8" ht="20" customHeight="1">
      <c r="A8" s="4" t="n">
        <v>4</v>
      </c>
      <c r="B8" s="4" t="inlineStr">
        <is>
          <t>投票送信</t>
        </is>
      </c>
      <c r="C8" s="4" t="inlineStr">
        <is>
          <t>HTTPS（匿名チャネル経由）</t>
        </is>
      </c>
      <c r="D8" s="4" t="inlineStr">
        <is>
          <t>client</t>
        </is>
      </c>
      <c r="E8" s="4" t="inlineStr">
        <is>
          <t>ballot-box</t>
        </is>
      </c>
      <c r="F8" s="4" t="inlineStr">
        <is>
          <t>POST /api/v1/ballot</t>
        </is>
      </c>
      <c r="G8" s="4" t="inlineStr">
        <is>
          <t>{ encrypted_vote, token, zk_proof }</t>
        </is>
      </c>
      <c r="H8" s="4" t="inlineStr">
        <is>
          <t>{ ballot_id_hash }</t>
        </is>
      </c>
    </row>
    <row r="9" ht="20" customHeight="1">
      <c r="A9" s="4" t="n">
        <v>5</v>
      </c>
      <c r="B9" s="4" t="inlineStr">
        <is>
          <t>受領確認</t>
        </is>
      </c>
      <c r="C9" s="4" t="inlineStr">
        <is>
          <t>HTTPS</t>
        </is>
      </c>
      <c r="D9" s="4" t="inlineStr">
        <is>
          <t>client</t>
        </is>
      </c>
      <c r="E9" s="4" t="inlineStr">
        <is>
          <t>bulletin-board</t>
        </is>
      </c>
      <c r="F9" s="4" t="inlineStr">
        <is>
          <t>GET /api/v1/board/{ballot_id_hash}</t>
        </is>
      </c>
      <c r="G9" s="4" t="inlineStr">
        <is>
          <t>ballot_id_hash</t>
        </is>
      </c>
      <c r="H9" s="4" t="inlineStr">
        <is>
          <t>{ recorded: bool, timestamp_bucket }</t>
        </is>
      </c>
    </row>
    <row r="10" ht="20" customHeight="1">
      <c r="A10" s="4" t="n">
        <v>6</v>
      </c>
      <c r="B10" s="4" t="inlineStr">
        <is>
          <t>投票締切→DB凍結</t>
        </is>
      </c>
      <c r="C10" s="4" t="inlineStr">
        <is>
          <t>内部cron</t>
        </is>
      </c>
      <c r="D10" s="4" t="inlineStr">
        <is>
          <t>scheduler</t>
        </is>
      </c>
      <c r="E10" s="4" t="inlineStr">
        <is>
          <t>vote-db</t>
        </is>
      </c>
      <c r="F10" s="4" t="inlineStr">
        <is>
          <t>ALTER ROLE ... SET default_transaction_read_only=on</t>
        </is>
      </c>
      <c r="G10" s="4" t="inlineStr">
        <is>
          <t>なし</t>
        </is>
      </c>
      <c r="H10" s="4" t="inlineStr">
        <is>
          <t>なし</t>
        </is>
      </c>
    </row>
    <row r="11" ht="20" customHeight="1">
      <c r="A11" s="4" t="n">
        <v>7</v>
      </c>
      <c r="B11" s="4" t="inlineStr">
        <is>
          <t>ミックスネット投入</t>
        </is>
      </c>
      <c r="C11" s="4" t="inlineStr">
        <is>
          <t>gRPC</t>
        </is>
      </c>
      <c r="D11" s="4" t="inlineStr">
        <is>
          <t>ballot-box</t>
        </is>
      </c>
      <c r="E11" s="4" t="inlineStr">
        <is>
          <t>mixnet-node-1</t>
        </is>
      </c>
      <c r="F11" s="4" t="inlineStr">
        <is>
          <t>Mixnet.Shuffle</t>
        </is>
      </c>
      <c r="G11" s="4" t="inlineStr">
        <is>
          <t>{ ciphertexts[] }</t>
        </is>
      </c>
      <c r="H11" s="4" t="inlineStr">
        <is>
          <t>{ shuffled_ciphertexts[], proof }</t>
        </is>
      </c>
    </row>
    <row r="12" ht="20" customHeight="1">
      <c r="A12" s="4" t="n">
        <v>8</v>
      </c>
      <c r="B12" s="4" t="inlineStr">
        <is>
          <t>閾値復号</t>
        </is>
      </c>
      <c r="C12" s="4" t="inlineStr">
        <is>
          <t>gRPC (mTLS)</t>
        </is>
      </c>
      <c r="D12" s="4" t="inlineStr">
        <is>
          <t>tally</t>
        </is>
      </c>
      <c r="E12" s="4" t="inlineStr">
        <is>
          <t>threshold-decryptor</t>
        </is>
      </c>
      <c r="F12" s="4" t="inlineStr">
        <is>
          <t>Decryptor.PartialDecrypt</t>
        </is>
      </c>
      <c r="G12" s="4" t="inlineStr">
        <is>
          <t>{ aggregated_ciphertext, share_id }</t>
        </is>
      </c>
      <c r="H12" s="4" t="inlineStr">
        <is>
          <t>{ partial_decryption, proof }</t>
        </is>
      </c>
    </row>
    <row r="13" ht="20" customHeight="1">
      <c r="A13" s="4" t="n">
        <v>9</v>
      </c>
      <c r="B13" s="4" t="inlineStr">
        <is>
          <t>結果公示</t>
        </is>
      </c>
      <c r="C13" s="4" t="inlineStr">
        <is>
          <t>HTTPS</t>
        </is>
      </c>
      <c r="D13" s="4" t="inlineStr">
        <is>
          <t>tally</t>
        </is>
      </c>
      <c r="E13" s="4" t="inlineStr">
        <is>
          <t>bulletin-board</t>
        </is>
      </c>
      <c r="F13" s="4" t="inlineStr">
        <is>
          <t>POST /api/v1/board/result</t>
        </is>
      </c>
      <c r="G13" s="4" t="inlineStr">
        <is>
          <t>{ per_candidate_counts, mix_proofs, decrypt_proofs }</t>
        </is>
      </c>
      <c r="H13" s="4" t="inlineStr">
        <is>
          <t>{ committed_hash }</t>
        </is>
      </c>
    </row>
    <row r="14" ht="20" customHeight="1">
      <c r="A14" s="4" t="n">
        <v>10</v>
      </c>
      <c r="B14" s="4" t="inlineStr">
        <is>
          <t>監査ログ書込</t>
        </is>
      </c>
      <c r="C14" s="4" t="inlineStr">
        <is>
          <t>gRPC (内部)</t>
        </is>
      </c>
      <c r="D14" s="4" t="inlineStr">
        <is>
          <t>全コンポーネント</t>
        </is>
      </c>
      <c r="E14" s="4" t="inlineStr">
        <is>
          <t>audit-log</t>
        </is>
      </c>
      <c r="F14" s="4" t="inlineStr">
        <is>
          <t>AuditLog.Append</t>
        </is>
      </c>
      <c r="G14" s="4" t="inlineStr">
        <is>
          <t>{ component, event_type, payload }</t>
        </is>
      </c>
      <c r="H14" s="4" t="inlineStr">
        <is>
          <t>{ log_id, log_hash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2:I24"/>
  <sheetViews>
    <sheetView workbookViewId="0">
      <selection activeCell="A1" sqref="A1"/>
    </sheetView>
  </sheetViews>
  <sheetFormatPr baseColWidth="8" defaultRowHeight="15"/>
  <cols>
    <col width="3" customWidth="1" min="1" max="1"/>
    <col width="5" customWidth="1" min="2" max="2"/>
    <col width="22" customWidth="1" min="3" max="3"/>
    <col width="22" customWidth="1" min="4" max="4"/>
    <col width="38" customWidth="1" min="5" max="5"/>
    <col width="32" customWidth="1" min="6" max="6"/>
    <col width="28" customWidth="1" min="7" max="7"/>
    <col width="28" customWidth="1" min="8" max="8"/>
  </cols>
  <sheetData>
    <row r="2">
      <c r="B2" s="5" t="inlineStr">
        <is>
          <t>10. Codex実装フェーズへの引き継ぎ</t>
        </is>
      </c>
    </row>
    <row r="4" ht="28" customHeight="1">
      <c r="A4" s="6" t="inlineStr">
        <is>
          <t>#</t>
        </is>
      </c>
      <c r="B4" s="6" t="inlineStr">
        <is>
          <t>モジュール名</t>
        </is>
      </c>
      <c r="C4" s="6" t="inlineStr">
        <is>
          <t>言語</t>
        </is>
      </c>
      <c r="D4" s="6" t="inlineStr">
        <is>
          <t>主要依存ライブラリ</t>
        </is>
      </c>
      <c r="E4" s="6" t="inlineStr">
        <is>
          <t>実装責務</t>
        </is>
      </c>
      <c r="F4" s="6" t="inlineStr">
        <is>
          <t>成果物</t>
        </is>
      </c>
      <c r="G4" s="6" t="inlineStr">
        <is>
          <t>テスト要件</t>
        </is>
      </c>
    </row>
    <row r="5" ht="20" customHeight="1">
      <c r="A5" s="4" t="n">
        <v>1</v>
      </c>
      <c r="B5" s="4" t="inlineStr">
        <is>
          <t>jpki-gateway</t>
        </is>
      </c>
      <c r="C5" s="4" t="inlineStr">
        <is>
          <t>Go</t>
        </is>
      </c>
      <c r="D5" s="4" t="inlineStr">
        <is>
          <t>go-jose/v3, grpc-go</t>
        </is>
      </c>
      <c r="E5" s="4" t="inlineStr">
        <is>
          <t>JPKI連携、選挙人照合、セッション発行</t>
        </is>
      </c>
      <c r="F5" s="4" t="inlineStr">
        <is>
          <t>RESTサーバ + Dockerイメージ</t>
        </is>
      </c>
      <c r="G5" s="4" t="inlineStr">
        <is>
          <t>JPKIモック統合テスト</t>
        </is>
      </c>
    </row>
    <row r="6" ht="20" customHeight="1">
      <c r="A6" s="4" t="n">
        <v>2</v>
      </c>
      <c r="B6" s="4" t="inlineStr">
        <is>
          <t>blind-signer</t>
        </is>
      </c>
      <c r="C6" s="4" t="inlineStr">
        <is>
          <t>Rust</t>
        </is>
      </c>
      <c r="D6" s="4" t="inlineStr">
        <is>
          <t>rsa, blind-rsa-signatures, vsss-rs</t>
        </is>
      </c>
      <c r="E6" s="4" t="inlineStr">
        <is>
          <t>ブラインド署名発行、二重発行防止</t>
        </is>
      </c>
      <c r="F6" s="4" t="inlineStr">
        <is>
          <t>gRPCサーバ + HSM連携</t>
        </is>
      </c>
      <c r="G6" s="4" t="inlineStr">
        <is>
          <t>並行性テスト10万並列</t>
        </is>
      </c>
    </row>
    <row r="7" ht="20" customHeight="1">
      <c r="A7" s="4" t="n">
        <v>3</v>
      </c>
      <c r="B7" s="4" t="inlineStr">
        <is>
          <t>ballot-box</t>
        </is>
      </c>
      <c r="C7" s="4" t="inlineStr">
        <is>
          <t>Go</t>
        </is>
      </c>
      <c r="D7" s="4" t="inlineStr">
        <is>
          <t>go-ristretto, gnark</t>
        </is>
      </c>
      <c r="E7" s="4" t="inlineStr">
        <is>
          <t>投票受付、ZKP検証、重複チェック</t>
        </is>
      </c>
      <c r="F7" s="4" t="inlineStr">
        <is>
          <t>RESTサーバ</t>
        </is>
      </c>
      <c r="G7" s="4" t="inlineStr">
        <is>
          <t>ZKP検証プロパティテスト</t>
        </is>
      </c>
    </row>
    <row r="8" ht="20" customHeight="1">
      <c r="A8" s="4" t="n">
        <v>4</v>
      </c>
      <c r="B8" s="4" t="inlineStr">
        <is>
          <t>mixnet-node</t>
        </is>
      </c>
      <c r="C8" s="4" t="inlineStr">
        <is>
          <t>Rust</t>
        </is>
      </c>
      <c r="D8" s="4" t="inlineStr">
        <is>
          <t>curve25519-dalek, ed25519-dalek</t>
        </is>
      </c>
      <c r="E8" s="4" t="inlineStr">
        <is>
          <t>再暗号化シャッフル + 正当性証明</t>
        </is>
      </c>
      <c r="F8" s="4" t="inlineStr">
        <is>
          <t>gRPCサーバ（複数インスタンス）</t>
        </is>
      </c>
      <c r="G8" s="4" t="inlineStr">
        <is>
          <t>1000万票シャッフルベンチ</t>
        </is>
      </c>
    </row>
    <row r="9" ht="20" customHeight="1">
      <c r="A9" s="4" t="n">
        <v>5</v>
      </c>
      <c r="B9" s="4" t="inlineStr">
        <is>
          <t>threshold-decryptor</t>
        </is>
      </c>
      <c r="C9" s="4" t="inlineStr">
        <is>
          <t>Rust</t>
        </is>
      </c>
      <c r="D9" s="4" t="inlineStr">
        <is>
          <t>frost-ristretto255</t>
        </is>
      </c>
      <c r="E9" s="4" t="inlineStr">
        <is>
          <t>閾値復号、部分復号証明</t>
        </is>
      </c>
      <c r="F9" s="4" t="inlineStr">
        <is>
          <t>gRPCサーバ + HSM連携</t>
        </is>
      </c>
      <c r="G9" s="4" t="inlineStr">
        <is>
          <t>復号セレモニー演習</t>
        </is>
      </c>
    </row>
    <row r="10" ht="20" customHeight="1">
      <c r="A10" s="4" t="n">
        <v>6</v>
      </c>
      <c r="B10" s="4" t="inlineStr">
        <is>
          <t>tally</t>
        </is>
      </c>
      <c r="C10" s="4" t="inlineStr">
        <is>
          <t>Go</t>
        </is>
      </c>
      <c r="D10" s="4" t="inlineStr">
        <is>
          <t>go-ristretto</t>
        </is>
      </c>
      <c r="E10" s="4" t="inlineStr">
        <is>
          <t>準同型加算集計、結果公示</t>
        </is>
      </c>
      <c r="F10" s="4" t="inlineStr">
        <is>
          <t>RESTサーバ</t>
        </is>
      </c>
      <c r="G10" s="4" t="inlineStr">
        <is>
          <t>選挙データセット回帰テスト</t>
        </is>
      </c>
    </row>
    <row r="11" ht="20" customHeight="1">
      <c r="A11" s="4" t="n">
        <v>7</v>
      </c>
      <c r="B11" s="4" t="inlineStr">
        <is>
          <t>client-web</t>
        </is>
      </c>
      <c r="C11" s="4" t="inlineStr">
        <is>
          <t>TypeScript + React 18</t>
        </is>
      </c>
      <c r="D11" s="4" t="inlineStr">
        <is>
          <t>noble-curves, @scure/base, jpki-web-sdk</t>
        </is>
      </c>
      <c r="E11" s="4" t="inlineStr">
        <is>
          <t>PWA、JPKI連携、暗号化、匿名送信</t>
        </is>
      </c>
      <c r="F11" s="4" t="inlineStr">
        <is>
          <t>PWAビルド成果物</t>
        </is>
      </c>
      <c r="G11" s="4" t="inlineStr">
        <is>
          <t>Cypress E2E + 暗号プロパティテスト</t>
        </is>
      </c>
    </row>
    <row r="12" ht="20" customHeight="1">
      <c r="A12" s="4" t="n">
        <v>8</v>
      </c>
      <c r="B12" s="4" t="inlineStr">
        <is>
          <t>client-mobile</t>
        </is>
      </c>
      <c r="C12" s="4" t="inlineStr">
        <is>
          <t>Swift / Kotlin</t>
        </is>
      </c>
      <c r="D12" s="4" t="inlineStr">
        <is>
          <t>JPKI公式SDK, CryptoKit / Tink</t>
        </is>
      </c>
      <c r="E12" s="4" t="inlineStr">
        <is>
          <t>ネイティブアプリ、NFCカード読取</t>
        </is>
      </c>
      <c r="F12" s="4" t="inlineStr">
        <is>
          <t>iOS/Android アプリ</t>
        </is>
      </c>
      <c r="G12" s="4" t="inlineStr">
        <is>
          <t>実機テスト + Attestation検証</t>
        </is>
      </c>
    </row>
    <row r="13" ht="20" customHeight="1">
      <c r="A13" s="4" t="n">
        <v>9</v>
      </c>
      <c r="B13" s="4" t="inlineStr">
        <is>
          <t>bulletin-board</t>
        </is>
      </c>
      <c r="C13" s="4" t="inlineStr">
        <is>
          <t>Go</t>
        </is>
      </c>
      <c r="D13" s="4" t="inlineStr">
        <is>
          <t>boltdb / postgres</t>
        </is>
      </c>
      <c r="E13" s="4" t="inlineStr">
        <is>
          <t>公開掲示板、検証用ログ公開</t>
        </is>
      </c>
      <c r="F13" s="4" t="inlineStr">
        <is>
          <t>RESTサーバ</t>
        </is>
      </c>
      <c r="G13" s="4" t="inlineStr">
        <is>
          <t>公開検証ツール提供</t>
        </is>
      </c>
    </row>
    <row r="14" ht="20" customHeight="1">
      <c r="A14" s="4" t="n">
        <v>10</v>
      </c>
      <c r="B14" s="4" t="inlineStr">
        <is>
          <t>audit-log</t>
        </is>
      </c>
      <c r="C14" s="4" t="inlineStr">
        <is>
          <t>Go</t>
        </is>
      </c>
      <c r="D14" s="4" t="inlineStr">
        <is>
          <t>postgres, ring</t>
        </is>
      </c>
      <c r="E14" s="4" t="inlineStr">
        <is>
          <t>ハッシュチェーン監査ログ、WORM保管</t>
        </is>
      </c>
      <c r="F14" s="4" t="inlineStr">
        <is>
          <t>RESTサーバ + 冗長化基盤</t>
        </is>
      </c>
      <c r="G14" s="4" t="inlineStr">
        <is>
          <t>改ざん検知テスト</t>
        </is>
      </c>
    </row>
    <row r="16">
      <c r="B16" s="10" t="inlineStr">
        <is>
          <t>実装時の必須遵守事項</t>
        </is>
      </c>
    </row>
    <row r="17" ht="30" customHeight="1">
      <c r="B17" s="4" t="inlineStr">
        <is>
          <t>●</t>
        </is>
      </c>
      <c r="C17" s="4" t="inlineStr">
        <is>
          <t>暗号アルゴリズムの独自実装を禁止する。枯れたライブラリのみを使用する。</t>
        </is>
      </c>
      <c r="D17" s="12" t="n"/>
      <c r="E17" s="12" t="n"/>
      <c r="F17" s="12" t="n"/>
      <c r="G17" s="12" t="n"/>
      <c r="H17" s="12" t="n"/>
      <c r="I17" s="11" t="n"/>
    </row>
    <row r="18" ht="30" customHeight="1">
      <c r="B18" s="4" t="inlineStr">
        <is>
          <t>●</t>
        </is>
      </c>
      <c r="C18" s="4" t="inlineStr">
        <is>
          <t>各モジュール間IFはOpenAPI 3.1 / Protocol Buffersで先行定義し、ピン留めする。</t>
        </is>
      </c>
      <c r="D18" s="12" t="n"/>
      <c r="E18" s="12" t="n"/>
      <c r="F18" s="12" t="n"/>
      <c r="G18" s="12" t="n"/>
      <c r="H18" s="12" t="n"/>
      <c r="I18" s="11" t="n"/>
    </row>
    <row r="19" ht="30" customHeight="1">
      <c r="B19" s="4" t="inlineStr">
        <is>
          <t>●</t>
        </is>
      </c>
      <c r="C19" s="4" t="inlineStr">
        <is>
          <t>APIスキーマに `mynumber`, `personal_number`, `個人番号` 等のフィールドを定義してはならない（CIで自動検出）。</t>
        </is>
      </c>
      <c r="D19" s="12" t="n"/>
      <c r="E19" s="12" t="n"/>
      <c r="F19" s="12" t="n"/>
      <c r="G19" s="12" t="n"/>
      <c r="H19" s="12" t="n"/>
      <c r="I19" s="11" t="n"/>
    </row>
    <row r="20" ht="30" customHeight="1">
      <c r="B20" s="4" t="inlineStr">
        <is>
          <t>●</t>
        </is>
      </c>
      <c r="C20" s="4" t="inlineStr">
        <is>
          <t>voter_hash は必ず election_id 単位でソルトを変える（選挙横断的な名寄せ防止）。</t>
        </is>
      </c>
      <c r="D20" s="12" t="n"/>
      <c r="E20" s="12" t="n"/>
      <c r="F20" s="12" t="n"/>
      <c r="G20" s="12" t="n"/>
      <c r="H20" s="12" t="n"/>
      <c r="I20" s="11" t="n"/>
    </row>
    <row r="21" ht="30" customHeight="1">
      <c r="B21" s="4" t="inlineStr">
        <is>
          <t>●</t>
        </is>
      </c>
      <c r="C21" s="4" t="inlineStr">
        <is>
          <t>VOTE_DB のスキーマには voter 関連カラムを追加してはならない（DBレビュー必須）。</t>
        </is>
      </c>
      <c r="D21" s="12" t="n"/>
      <c r="E21" s="12" t="n"/>
      <c r="F21" s="12" t="n"/>
      <c r="G21" s="12" t="n"/>
      <c r="H21" s="12" t="n"/>
      <c r="I21" s="11" t="n"/>
    </row>
    <row r="22" ht="30" customHeight="1">
      <c r="B22" s="4" t="inlineStr">
        <is>
          <t>●</t>
        </is>
      </c>
      <c r="C22" s="4" t="inlineStr">
        <is>
          <t>全コンポーネントはステートレス設計とし、AUDIT_LOG への書込は同期トランザクションで行う。</t>
        </is>
      </c>
      <c r="D22" s="12" t="n"/>
      <c r="E22" s="12" t="n"/>
      <c r="F22" s="12" t="n"/>
      <c r="G22" s="12" t="n"/>
      <c r="H22" s="12" t="n"/>
      <c r="I22" s="11" t="n"/>
    </row>
    <row r="23" ht="30" customHeight="1">
      <c r="B23" s="4" t="inlineStr">
        <is>
          <t>●</t>
        </is>
      </c>
      <c r="C23" s="4" t="inlineStr">
        <is>
          <t>クライアントは投票確定前に確認画面を必ず表示し、再リチャレンジ可能とする（強要対策）。</t>
        </is>
      </c>
      <c r="D23" s="12" t="n"/>
      <c r="E23" s="12" t="n"/>
      <c r="F23" s="12" t="n"/>
      <c r="G23" s="12" t="n"/>
      <c r="H23" s="12" t="n"/>
      <c r="I23" s="11" t="n"/>
    </row>
    <row r="24" ht="30" customHeight="1">
      <c r="B24" s="4" t="inlineStr">
        <is>
          <t>●</t>
        </is>
      </c>
      <c r="C24" s="4" t="inlineStr">
        <is>
          <t>プロダクションビルドではデバッグログを完全に削除（ビルドフラグで制御）。</t>
        </is>
      </c>
      <c r="D24" s="12" t="n"/>
      <c r="E24" s="12" t="n"/>
      <c r="F24" s="12" t="n"/>
      <c r="G24" s="12" t="n"/>
      <c r="H24" s="12" t="n"/>
      <c r="I24" s="11" t="n"/>
    </row>
  </sheetData>
  <mergeCells count="8">
    <mergeCell ref="C23:I23"/>
    <mergeCell ref="C22:I22"/>
    <mergeCell ref="C18:I18"/>
    <mergeCell ref="C17:I17"/>
    <mergeCell ref="C21:I21"/>
    <mergeCell ref="C20:I20"/>
    <mergeCell ref="C24:I24"/>
    <mergeCell ref="C19:I19"/>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2026-05-17T05:07:48Z</dcterms:created>
  <dcterms:modified xmlns:dcterms="http://purl.org/dc/terms/" xmlns:xsi="http://www.w3.org/2001/XMLSchema-instance" xsi:type="dcterms:W3CDTF">2026-05-17T05:07:48Z</dcterms:modified>
</cp:coreProperties>
</file>