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6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7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8.xml" ContentType="application/vnd.openxmlformats-officedocument.drawing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9.xml" ContentType="application/vnd.openxmlformats-officedocument.drawing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10.xml" ContentType="application/vnd.openxmlformats-officedocument.drawing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drawings/drawing11.xml" ContentType="application/vnd.openxmlformats-officedocument.drawing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drawings/drawing12.xml" ContentType="application/vnd.openxmlformats-officedocument.drawing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drawings/drawing13.xml" ContentType="application/vnd.openxmlformats-officedocument.drawing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drawings/drawing14.xml" ContentType="application/vnd.openxmlformats-officedocument.drawing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drawings/drawing15.xml" ContentType="application/vnd.openxmlformats-officedocument.drawing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drawings/drawing16.xml" ContentType="application/vnd.openxmlformats-officedocument.drawing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drawings/drawing17.xml" ContentType="application/vnd.openxmlformats-officedocument.drawing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drawings/drawing18.xml" ContentType="application/vnd.openxmlformats-officedocument.drawing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drawings/drawing19.xml" ContentType="application/vnd.openxmlformats-officedocument.drawing+xml"/>
  <Override PartName="/xl/charts/chart37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8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drawings/drawing20.xml" ContentType="application/vnd.openxmlformats-officedocument.drawing+xml"/>
  <Override PartName="/xl/charts/chart39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0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drawings/drawing21.xml" ContentType="application/vnd.openxmlformats-officedocument.drawing+xml"/>
  <Override PartName="/xl/charts/chart41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2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drawings/drawing22.xml" ContentType="application/vnd.openxmlformats-officedocument.drawing+xml"/>
  <Override PartName="/xl/charts/chart43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charts/chart44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drawings/drawing23.xml" ContentType="application/vnd.openxmlformats-officedocument.drawing+xml"/>
  <Override PartName="/xl/charts/chart45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charts/chart46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drawings/drawing24.xml" ContentType="application/vnd.openxmlformats-officedocument.drawing+xml"/>
  <Override PartName="/xl/charts/chart47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charts/chart48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drawings/drawing25.xml" ContentType="application/vnd.openxmlformats-officedocument.drawing+xml"/>
  <Override PartName="/xl/charts/chart49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charts/chart50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drawings/drawing26.xml" ContentType="application/vnd.openxmlformats-officedocument.drawing+xml"/>
  <Override PartName="/xl/charts/chart51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charts/chart52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drawings/drawing27.xml" ContentType="application/vnd.openxmlformats-officedocument.drawing+xml"/>
  <Override PartName="/xl/charts/chart53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charts/chart54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drawings/drawing28.xml" ContentType="application/vnd.openxmlformats-officedocument.drawing+xml"/>
  <Override PartName="/xl/charts/chart55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charts/chart56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166925"/>
  <xr:revisionPtr revIDLastSave="0" documentId="13_ncr:1_{1397CAB5-D13B-46AB-B3AA-84892003A677}" xr6:coauthVersionLast="47" xr6:coauthVersionMax="47" xr10:uidLastSave="{00000000-0000-0000-0000-000000000000}"/>
  <bookViews>
    <workbookView xWindow="315" yWindow="285" windowWidth="21705" windowHeight="14910" xr2:uid="{1FF1F4D1-3112-47F6-807B-7F9830444849}"/>
  </bookViews>
  <sheets>
    <sheet name="使用方法" sheetId="33" r:id="rId1"/>
    <sheet name="1月_1" sheetId="32" r:id="rId2"/>
    <sheet name="1月_2" sheetId="34" r:id="rId3"/>
    <sheet name="2月_1" sheetId="35" r:id="rId4"/>
    <sheet name="2月_2" sheetId="36" r:id="rId5"/>
    <sheet name="3月_1" sheetId="37" r:id="rId6"/>
    <sheet name="3月_2" sheetId="38" r:id="rId7"/>
    <sheet name="4月_1" sheetId="39" r:id="rId8"/>
    <sheet name="4月_2" sheetId="40" r:id="rId9"/>
    <sheet name="5月_1" sheetId="41" r:id="rId10"/>
    <sheet name="5月_2" sheetId="42" r:id="rId11"/>
    <sheet name="5月_3" sheetId="43" r:id="rId12"/>
    <sheet name="6月_1" sheetId="44" r:id="rId13"/>
    <sheet name="6月_2" sheetId="45" r:id="rId14"/>
    <sheet name="7月_1" sheetId="46" r:id="rId15"/>
    <sheet name="7月_2" sheetId="47" r:id="rId16"/>
    <sheet name="8月_1" sheetId="48" r:id="rId17"/>
    <sheet name="8月_2" sheetId="49" r:id="rId18"/>
    <sheet name="9月_1" sheetId="50" r:id="rId19"/>
    <sheet name="9月_2" sheetId="51" r:id="rId20"/>
    <sheet name="10月_1" sheetId="52" r:id="rId21"/>
    <sheet name="10月_2" sheetId="53" r:id="rId22"/>
    <sheet name="10月_3" sheetId="54" r:id="rId23"/>
    <sheet name="11月_1" sheetId="55" r:id="rId24"/>
    <sheet name="11月_2" sheetId="56" r:id="rId25"/>
    <sheet name="12月_1" sheetId="57" r:id="rId26"/>
    <sheet name="12月_2" sheetId="58" r:id="rId27"/>
    <sheet name="12月_3" sheetId="59" r:id="rId28"/>
  </sheets>
  <definedNames>
    <definedName name="_xlnm.Print_Area" localSheetId="20">'10月_1'!$A$1:$AC$31</definedName>
    <definedName name="_xlnm.Print_Area" localSheetId="21">'10月_2'!$A$1:$AC$31</definedName>
    <definedName name="_xlnm.Print_Area" localSheetId="22">'10月_3'!$A$1:$AC$31</definedName>
    <definedName name="_xlnm.Print_Area" localSheetId="23">'11月_1'!$A$1:$AC$31</definedName>
    <definedName name="_xlnm.Print_Area" localSheetId="24">'11月_2'!$A$1:$AC$31</definedName>
    <definedName name="_xlnm.Print_Area" localSheetId="25">'12月_1'!$A$1:$AC$31</definedName>
    <definedName name="_xlnm.Print_Area" localSheetId="26">'12月_2'!$A$1:$AC$31</definedName>
    <definedName name="_xlnm.Print_Area" localSheetId="27">'12月_3'!$A$1:$AC$31</definedName>
    <definedName name="_xlnm.Print_Area" localSheetId="1">'1月_1'!$A$1:$AC$31</definedName>
    <definedName name="_xlnm.Print_Area" localSheetId="2">'1月_2'!$A$1:$AC$31</definedName>
    <definedName name="_xlnm.Print_Area" localSheetId="3">'2月_1'!$A$1:$AC$31</definedName>
    <definedName name="_xlnm.Print_Area" localSheetId="4">'2月_2'!$A$1:$AC$31</definedName>
    <definedName name="_xlnm.Print_Area" localSheetId="5">'3月_1'!$A$1:$AC$31</definedName>
    <definedName name="_xlnm.Print_Area" localSheetId="6">'3月_2'!$A$1:$AC$31</definedName>
    <definedName name="_xlnm.Print_Area" localSheetId="7">'4月_1'!$A$1:$AC$31</definedName>
    <definedName name="_xlnm.Print_Area" localSheetId="8">'4月_2'!$A$1:$AC$31</definedName>
    <definedName name="_xlnm.Print_Area" localSheetId="9">'5月_1'!$A$1:$AC$31</definedName>
    <definedName name="_xlnm.Print_Area" localSheetId="10">'5月_2'!$A$1:$AC$31</definedName>
    <definedName name="_xlnm.Print_Area" localSheetId="11">'5月_3'!$A$1:$AC$31</definedName>
    <definedName name="_xlnm.Print_Area" localSheetId="12">'6月_1'!$A$1:$AC$31</definedName>
    <definedName name="_xlnm.Print_Area" localSheetId="13">'6月_2'!$A$1:$AC$31</definedName>
    <definedName name="_xlnm.Print_Area" localSheetId="14">'7月_1'!$A$1:$AC$31</definedName>
    <definedName name="_xlnm.Print_Area" localSheetId="15">'7月_2'!$A$1:$AC$31</definedName>
    <definedName name="_xlnm.Print_Area" localSheetId="16">'8月_1'!$A$1:$AC$31</definedName>
    <definedName name="_xlnm.Print_Area" localSheetId="17">'8月_2'!$A$1:$AC$31</definedName>
    <definedName name="_xlnm.Print_Area" localSheetId="18">'9月_1'!$A$1:$AC$31</definedName>
    <definedName name="_xlnm.Print_Area" localSheetId="19">'9月_2'!$A$1:$AC$31</definedName>
    <definedName name="_xlnm.Print_Area" localSheetId="0">使用方法!$A$1:$AC$31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C11" i="59" l="1"/>
  <c r="AB11" i="59"/>
  <c r="AA11" i="59"/>
  <c r="Z11" i="59"/>
  <c r="Y11" i="59"/>
  <c r="X11" i="59"/>
  <c r="W11" i="59"/>
  <c r="V11" i="59"/>
  <c r="U11" i="59"/>
  <c r="T11" i="59"/>
  <c r="S11" i="59"/>
  <c r="R11" i="59"/>
  <c r="Q11" i="59"/>
  <c r="P11" i="59"/>
  <c r="O11" i="59"/>
  <c r="N11" i="59"/>
  <c r="M11" i="59"/>
  <c r="L11" i="59"/>
  <c r="K11" i="59"/>
  <c r="J11" i="59"/>
  <c r="I11" i="59"/>
  <c r="H11" i="59"/>
  <c r="G11" i="59"/>
  <c r="F11" i="59"/>
  <c r="E11" i="59"/>
  <c r="D11" i="59"/>
  <c r="C11" i="59"/>
  <c r="B11" i="59"/>
  <c r="AC10" i="59"/>
  <c r="AB10" i="59"/>
  <c r="AA10" i="59"/>
  <c r="Z10" i="59"/>
  <c r="Y10" i="59"/>
  <c r="X10" i="59"/>
  <c r="W10" i="59"/>
  <c r="V10" i="59"/>
  <c r="U10" i="59"/>
  <c r="T10" i="59"/>
  <c r="S10" i="59"/>
  <c r="R10" i="59"/>
  <c r="Q10" i="59"/>
  <c r="P10" i="59"/>
  <c r="O10" i="59"/>
  <c r="N10" i="59"/>
  <c r="M10" i="59"/>
  <c r="L10" i="59"/>
  <c r="K10" i="59"/>
  <c r="J10" i="59"/>
  <c r="I10" i="59"/>
  <c r="H10" i="59"/>
  <c r="G10" i="59"/>
  <c r="F10" i="59"/>
  <c r="E10" i="59"/>
  <c r="D10" i="59"/>
  <c r="C10" i="59"/>
  <c r="B10" i="59"/>
  <c r="AC11" i="58"/>
  <c r="AB11" i="58"/>
  <c r="AA11" i="58"/>
  <c r="Z11" i="58"/>
  <c r="Y11" i="58"/>
  <c r="X11" i="58"/>
  <c r="W11" i="58"/>
  <c r="V11" i="58"/>
  <c r="U11" i="58"/>
  <c r="T11" i="58"/>
  <c r="S11" i="58"/>
  <c r="R11" i="58"/>
  <c r="Q11" i="58"/>
  <c r="P11" i="58"/>
  <c r="O11" i="58"/>
  <c r="N11" i="58"/>
  <c r="M11" i="58"/>
  <c r="L11" i="58"/>
  <c r="K11" i="58"/>
  <c r="J11" i="58"/>
  <c r="I11" i="58"/>
  <c r="H11" i="58"/>
  <c r="G11" i="58"/>
  <c r="F11" i="58"/>
  <c r="E11" i="58"/>
  <c r="D11" i="58"/>
  <c r="C11" i="58"/>
  <c r="B11" i="58"/>
  <c r="AC10" i="58"/>
  <c r="AB10" i="58"/>
  <c r="AA10" i="58"/>
  <c r="Z10" i="58"/>
  <c r="Y10" i="58"/>
  <c r="X10" i="58"/>
  <c r="W10" i="58"/>
  <c r="V10" i="58"/>
  <c r="U10" i="58"/>
  <c r="T10" i="58"/>
  <c r="S10" i="58"/>
  <c r="R10" i="58"/>
  <c r="Q10" i="58"/>
  <c r="P10" i="58"/>
  <c r="O10" i="58"/>
  <c r="N10" i="58"/>
  <c r="M10" i="58"/>
  <c r="L10" i="58"/>
  <c r="K10" i="58"/>
  <c r="J10" i="58"/>
  <c r="I10" i="58"/>
  <c r="H10" i="58"/>
  <c r="G10" i="58"/>
  <c r="F10" i="58"/>
  <c r="E10" i="58"/>
  <c r="D10" i="58"/>
  <c r="C10" i="58"/>
  <c r="B10" i="58"/>
  <c r="AC11" i="57"/>
  <c r="AB11" i="57"/>
  <c r="AA11" i="57"/>
  <c r="Z11" i="57"/>
  <c r="Y11" i="57"/>
  <c r="X11" i="57"/>
  <c r="W11" i="57"/>
  <c r="V11" i="57"/>
  <c r="U11" i="57"/>
  <c r="T11" i="57"/>
  <c r="S11" i="57"/>
  <c r="R11" i="57"/>
  <c r="Q11" i="57"/>
  <c r="P11" i="57"/>
  <c r="O11" i="57"/>
  <c r="N11" i="57"/>
  <c r="M11" i="57"/>
  <c r="L11" i="57"/>
  <c r="K11" i="57"/>
  <c r="J11" i="57"/>
  <c r="I11" i="57"/>
  <c r="H11" i="57"/>
  <c r="G11" i="57"/>
  <c r="F11" i="57"/>
  <c r="E11" i="57"/>
  <c r="D11" i="57"/>
  <c r="C11" i="57"/>
  <c r="B11" i="57"/>
  <c r="AC10" i="57"/>
  <c r="AB10" i="57"/>
  <c r="AA10" i="57"/>
  <c r="Z10" i="57"/>
  <c r="Y10" i="57"/>
  <c r="X10" i="57"/>
  <c r="W10" i="57"/>
  <c r="V10" i="57"/>
  <c r="U10" i="57"/>
  <c r="T10" i="57"/>
  <c r="S10" i="57"/>
  <c r="R10" i="57"/>
  <c r="Q10" i="57"/>
  <c r="P10" i="57"/>
  <c r="O10" i="57"/>
  <c r="N10" i="57"/>
  <c r="M10" i="57"/>
  <c r="L10" i="57"/>
  <c r="K10" i="57"/>
  <c r="J10" i="57"/>
  <c r="I10" i="57"/>
  <c r="H10" i="57"/>
  <c r="G10" i="57"/>
  <c r="F10" i="57"/>
  <c r="E10" i="57"/>
  <c r="D10" i="57"/>
  <c r="C10" i="57"/>
  <c r="B10" i="57"/>
  <c r="AC11" i="56"/>
  <c r="AB11" i="56"/>
  <c r="AA11" i="56"/>
  <c r="Z11" i="56"/>
  <c r="Y11" i="56"/>
  <c r="X11" i="56"/>
  <c r="W11" i="56"/>
  <c r="V11" i="56"/>
  <c r="U11" i="56"/>
  <c r="T11" i="56"/>
  <c r="S11" i="56"/>
  <c r="R11" i="56"/>
  <c r="Q11" i="56"/>
  <c r="P11" i="56"/>
  <c r="O11" i="56"/>
  <c r="N11" i="56"/>
  <c r="M11" i="56"/>
  <c r="L11" i="56"/>
  <c r="K11" i="56"/>
  <c r="J11" i="56"/>
  <c r="I11" i="56"/>
  <c r="H11" i="56"/>
  <c r="G11" i="56"/>
  <c r="F11" i="56"/>
  <c r="E11" i="56"/>
  <c r="D11" i="56"/>
  <c r="C11" i="56"/>
  <c r="B11" i="56"/>
  <c r="AC10" i="56"/>
  <c r="AB10" i="56"/>
  <c r="AA10" i="56"/>
  <c r="Z10" i="56"/>
  <c r="Y10" i="56"/>
  <c r="X10" i="56"/>
  <c r="W10" i="56"/>
  <c r="V10" i="56"/>
  <c r="U10" i="56"/>
  <c r="T10" i="56"/>
  <c r="S10" i="56"/>
  <c r="R10" i="56"/>
  <c r="Q10" i="56"/>
  <c r="P10" i="56"/>
  <c r="O10" i="56"/>
  <c r="N10" i="56"/>
  <c r="M10" i="56"/>
  <c r="L10" i="56"/>
  <c r="K10" i="56"/>
  <c r="J10" i="56"/>
  <c r="I10" i="56"/>
  <c r="H10" i="56"/>
  <c r="G10" i="56"/>
  <c r="F10" i="56"/>
  <c r="E10" i="56"/>
  <c r="D10" i="56"/>
  <c r="C10" i="56"/>
  <c r="B10" i="56"/>
  <c r="AC11" i="55"/>
  <c r="AB11" i="55"/>
  <c r="AA11" i="55"/>
  <c r="Z11" i="55"/>
  <c r="Y11" i="55"/>
  <c r="X11" i="55"/>
  <c r="W11" i="55"/>
  <c r="V11" i="55"/>
  <c r="U11" i="55"/>
  <c r="T11" i="55"/>
  <c r="S11" i="55"/>
  <c r="R11" i="55"/>
  <c r="Q11" i="55"/>
  <c r="P11" i="55"/>
  <c r="O11" i="55"/>
  <c r="N11" i="55"/>
  <c r="M11" i="55"/>
  <c r="L11" i="55"/>
  <c r="K11" i="55"/>
  <c r="J11" i="55"/>
  <c r="I11" i="55"/>
  <c r="H11" i="55"/>
  <c r="G11" i="55"/>
  <c r="F11" i="55"/>
  <c r="E11" i="55"/>
  <c r="D11" i="55"/>
  <c r="C11" i="55"/>
  <c r="B11" i="55"/>
  <c r="AC10" i="55"/>
  <c r="AB10" i="55"/>
  <c r="AA10" i="55"/>
  <c r="Z10" i="55"/>
  <c r="Y10" i="55"/>
  <c r="X10" i="55"/>
  <c r="W10" i="55"/>
  <c r="V10" i="55"/>
  <c r="U10" i="55"/>
  <c r="T10" i="55"/>
  <c r="S10" i="55"/>
  <c r="R10" i="55"/>
  <c r="Q10" i="55"/>
  <c r="P10" i="55"/>
  <c r="O10" i="55"/>
  <c r="N10" i="55"/>
  <c r="M10" i="55"/>
  <c r="L10" i="55"/>
  <c r="K10" i="55"/>
  <c r="J10" i="55"/>
  <c r="I10" i="55"/>
  <c r="H10" i="55"/>
  <c r="G10" i="55"/>
  <c r="F10" i="55"/>
  <c r="E10" i="55"/>
  <c r="D10" i="55"/>
  <c r="C10" i="55"/>
  <c r="B10" i="55"/>
  <c r="AC11" i="54"/>
  <c r="AB11" i="54"/>
  <c r="AA11" i="54"/>
  <c r="Z11" i="54"/>
  <c r="Y11" i="54"/>
  <c r="X11" i="54"/>
  <c r="W11" i="54"/>
  <c r="V11" i="54"/>
  <c r="U11" i="54"/>
  <c r="T11" i="54"/>
  <c r="S11" i="54"/>
  <c r="R11" i="54"/>
  <c r="Q11" i="54"/>
  <c r="P11" i="54"/>
  <c r="O11" i="54"/>
  <c r="N11" i="54"/>
  <c r="M11" i="54"/>
  <c r="L11" i="54"/>
  <c r="K11" i="54"/>
  <c r="J11" i="54"/>
  <c r="I11" i="54"/>
  <c r="H11" i="54"/>
  <c r="G11" i="54"/>
  <c r="F11" i="54"/>
  <c r="E11" i="54"/>
  <c r="D11" i="54"/>
  <c r="C11" i="54"/>
  <c r="B11" i="54"/>
  <c r="AC10" i="54"/>
  <c r="AB10" i="54"/>
  <c r="AA10" i="54"/>
  <c r="Z10" i="54"/>
  <c r="Y10" i="54"/>
  <c r="X10" i="54"/>
  <c r="W10" i="54"/>
  <c r="V10" i="54"/>
  <c r="U10" i="54"/>
  <c r="T10" i="54"/>
  <c r="S10" i="54"/>
  <c r="R10" i="54"/>
  <c r="Q10" i="54"/>
  <c r="P10" i="54"/>
  <c r="O10" i="54"/>
  <c r="N10" i="54"/>
  <c r="M10" i="54"/>
  <c r="L10" i="54"/>
  <c r="K10" i="54"/>
  <c r="J10" i="54"/>
  <c r="I10" i="54"/>
  <c r="H10" i="54"/>
  <c r="G10" i="54"/>
  <c r="F10" i="54"/>
  <c r="E10" i="54"/>
  <c r="D10" i="54"/>
  <c r="C10" i="54"/>
  <c r="B10" i="54"/>
  <c r="AC11" i="53"/>
  <c r="AB11" i="53"/>
  <c r="AA11" i="53"/>
  <c r="Z11" i="53"/>
  <c r="Y11" i="53"/>
  <c r="X11" i="53"/>
  <c r="W11" i="53"/>
  <c r="V11" i="53"/>
  <c r="U11" i="53"/>
  <c r="T11" i="53"/>
  <c r="S11" i="53"/>
  <c r="R11" i="53"/>
  <c r="Q11" i="53"/>
  <c r="P11" i="53"/>
  <c r="O11" i="53"/>
  <c r="N11" i="53"/>
  <c r="M11" i="53"/>
  <c r="L11" i="53"/>
  <c r="K11" i="53"/>
  <c r="J11" i="53"/>
  <c r="I11" i="53"/>
  <c r="H11" i="53"/>
  <c r="G11" i="53"/>
  <c r="F11" i="53"/>
  <c r="E11" i="53"/>
  <c r="D11" i="53"/>
  <c r="C11" i="53"/>
  <c r="B11" i="53"/>
  <c r="AC10" i="53"/>
  <c r="AB10" i="53"/>
  <c r="AA10" i="53"/>
  <c r="Z10" i="53"/>
  <c r="Y10" i="53"/>
  <c r="X10" i="53"/>
  <c r="W10" i="53"/>
  <c r="V10" i="53"/>
  <c r="U10" i="53"/>
  <c r="T10" i="53"/>
  <c r="S10" i="53"/>
  <c r="R10" i="53"/>
  <c r="Q10" i="53"/>
  <c r="P10" i="53"/>
  <c r="O10" i="53"/>
  <c r="N10" i="53"/>
  <c r="M10" i="53"/>
  <c r="L10" i="53"/>
  <c r="K10" i="53"/>
  <c r="J10" i="53"/>
  <c r="I10" i="53"/>
  <c r="H10" i="53"/>
  <c r="G10" i="53"/>
  <c r="F10" i="53"/>
  <c r="E10" i="53"/>
  <c r="D10" i="53"/>
  <c r="C10" i="53"/>
  <c r="B10" i="53"/>
  <c r="AC11" i="52"/>
  <c r="AB11" i="52"/>
  <c r="AA11" i="52"/>
  <c r="Z11" i="52"/>
  <c r="Y11" i="52"/>
  <c r="X11" i="52"/>
  <c r="W11" i="52"/>
  <c r="V11" i="52"/>
  <c r="U11" i="52"/>
  <c r="T11" i="52"/>
  <c r="S11" i="52"/>
  <c r="R11" i="52"/>
  <c r="Q11" i="52"/>
  <c r="P11" i="52"/>
  <c r="O11" i="52"/>
  <c r="N11" i="52"/>
  <c r="M11" i="52"/>
  <c r="L11" i="52"/>
  <c r="K11" i="52"/>
  <c r="J11" i="52"/>
  <c r="I11" i="52"/>
  <c r="H11" i="52"/>
  <c r="G11" i="52"/>
  <c r="F11" i="52"/>
  <c r="E11" i="52"/>
  <c r="D11" i="52"/>
  <c r="C11" i="52"/>
  <c r="B11" i="52"/>
  <c r="AC10" i="52"/>
  <c r="AB10" i="52"/>
  <c r="AA10" i="52"/>
  <c r="Z10" i="52"/>
  <c r="Y10" i="52"/>
  <c r="X10" i="52"/>
  <c r="W10" i="52"/>
  <c r="V10" i="52"/>
  <c r="U10" i="52"/>
  <c r="T10" i="52"/>
  <c r="S10" i="52"/>
  <c r="R10" i="52"/>
  <c r="Q10" i="52"/>
  <c r="P10" i="52"/>
  <c r="O10" i="52"/>
  <c r="N10" i="52"/>
  <c r="M10" i="52"/>
  <c r="L10" i="52"/>
  <c r="K10" i="52"/>
  <c r="J10" i="52"/>
  <c r="I10" i="52"/>
  <c r="H10" i="52"/>
  <c r="G10" i="52"/>
  <c r="F10" i="52"/>
  <c r="E10" i="52"/>
  <c r="D10" i="52"/>
  <c r="C10" i="52"/>
  <c r="B10" i="52"/>
  <c r="AC11" i="51"/>
  <c r="AB11" i="51"/>
  <c r="AA11" i="51"/>
  <c r="Z11" i="51"/>
  <c r="Y11" i="51"/>
  <c r="X11" i="51"/>
  <c r="W11" i="51"/>
  <c r="V11" i="51"/>
  <c r="U11" i="51"/>
  <c r="T11" i="51"/>
  <c r="S11" i="51"/>
  <c r="R11" i="51"/>
  <c r="Q11" i="51"/>
  <c r="P11" i="51"/>
  <c r="O11" i="51"/>
  <c r="N11" i="51"/>
  <c r="M11" i="51"/>
  <c r="L11" i="51"/>
  <c r="K11" i="51"/>
  <c r="J11" i="51"/>
  <c r="I11" i="51"/>
  <c r="H11" i="51"/>
  <c r="G11" i="51"/>
  <c r="F11" i="51"/>
  <c r="E11" i="51"/>
  <c r="D11" i="51"/>
  <c r="C11" i="51"/>
  <c r="B11" i="51"/>
  <c r="AC10" i="51"/>
  <c r="AB10" i="51"/>
  <c r="AA10" i="51"/>
  <c r="Z10" i="51"/>
  <c r="Y10" i="51"/>
  <c r="X10" i="51"/>
  <c r="W10" i="51"/>
  <c r="V10" i="51"/>
  <c r="U10" i="51"/>
  <c r="T10" i="51"/>
  <c r="S10" i="51"/>
  <c r="R10" i="51"/>
  <c r="Q10" i="51"/>
  <c r="P10" i="51"/>
  <c r="O10" i="51"/>
  <c r="N10" i="51"/>
  <c r="M10" i="51"/>
  <c r="L10" i="51"/>
  <c r="K10" i="51"/>
  <c r="J10" i="51"/>
  <c r="I10" i="51"/>
  <c r="H10" i="51"/>
  <c r="G10" i="51"/>
  <c r="F10" i="51"/>
  <c r="E10" i="51"/>
  <c r="D10" i="51"/>
  <c r="C10" i="51"/>
  <c r="B10" i="51"/>
  <c r="AC11" i="50"/>
  <c r="AB11" i="50"/>
  <c r="AA11" i="50"/>
  <c r="Z11" i="50"/>
  <c r="Y11" i="50"/>
  <c r="X11" i="50"/>
  <c r="W11" i="50"/>
  <c r="V11" i="50"/>
  <c r="U11" i="50"/>
  <c r="T11" i="50"/>
  <c r="S11" i="50"/>
  <c r="R11" i="50"/>
  <c r="Q11" i="50"/>
  <c r="P11" i="50"/>
  <c r="O11" i="50"/>
  <c r="N11" i="50"/>
  <c r="M11" i="50"/>
  <c r="L11" i="50"/>
  <c r="K11" i="50"/>
  <c r="J11" i="50"/>
  <c r="I11" i="50"/>
  <c r="H11" i="50"/>
  <c r="G11" i="50"/>
  <c r="F11" i="50"/>
  <c r="E11" i="50"/>
  <c r="D11" i="50"/>
  <c r="C11" i="50"/>
  <c r="B11" i="50"/>
  <c r="AC10" i="50"/>
  <c r="AB10" i="50"/>
  <c r="AA10" i="50"/>
  <c r="Z10" i="50"/>
  <c r="Y10" i="50"/>
  <c r="X10" i="50"/>
  <c r="W10" i="50"/>
  <c r="V10" i="50"/>
  <c r="U10" i="50"/>
  <c r="T10" i="50"/>
  <c r="S10" i="50"/>
  <c r="R10" i="50"/>
  <c r="Q10" i="50"/>
  <c r="P10" i="50"/>
  <c r="O10" i="50"/>
  <c r="N10" i="50"/>
  <c r="M10" i="50"/>
  <c r="L10" i="50"/>
  <c r="K10" i="50"/>
  <c r="J10" i="50"/>
  <c r="I10" i="50"/>
  <c r="H10" i="50"/>
  <c r="G10" i="50"/>
  <c r="F10" i="50"/>
  <c r="E10" i="50"/>
  <c r="D10" i="50"/>
  <c r="C10" i="50"/>
  <c r="B10" i="50"/>
  <c r="AC11" i="49"/>
  <c r="AB11" i="49"/>
  <c r="AA11" i="49"/>
  <c r="Z11" i="49"/>
  <c r="Y11" i="49"/>
  <c r="X11" i="49"/>
  <c r="W11" i="49"/>
  <c r="V11" i="49"/>
  <c r="U11" i="49"/>
  <c r="T11" i="49"/>
  <c r="S11" i="49"/>
  <c r="R11" i="49"/>
  <c r="Q11" i="49"/>
  <c r="P11" i="49"/>
  <c r="O11" i="49"/>
  <c r="N11" i="49"/>
  <c r="M11" i="49"/>
  <c r="L11" i="49"/>
  <c r="K11" i="49"/>
  <c r="J11" i="49"/>
  <c r="I11" i="49"/>
  <c r="H11" i="49"/>
  <c r="G11" i="49"/>
  <c r="F11" i="49"/>
  <c r="E11" i="49"/>
  <c r="D11" i="49"/>
  <c r="C11" i="49"/>
  <c r="B11" i="49"/>
  <c r="AC10" i="49"/>
  <c r="AB10" i="49"/>
  <c r="AA10" i="49"/>
  <c r="Z10" i="49"/>
  <c r="Y10" i="49"/>
  <c r="X10" i="49"/>
  <c r="W10" i="49"/>
  <c r="V10" i="49"/>
  <c r="U10" i="49"/>
  <c r="T10" i="49"/>
  <c r="S10" i="49"/>
  <c r="R10" i="49"/>
  <c r="Q10" i="49"/>
  <c r="P10" i="49"/>
  <c r="O10" i="49"/>
  <c r="N10" i="49"/>
  <c r="M10" i="49"/>
  <c r="L10" i="49"/>
  <c r="K10" i="49"/>
  <c r="J10" i="49"/>
  <c r="I10" i="49"/>
  <c r="H10" i="49"/>
  <c r="G10" i="49"/>
  <c r="F10" i="49"/>
  <c r="E10" i="49"/>
  <c r="D10" i="49"/>
  <c r="C10" i="49"/>
  <c r="B10" i="49"/>
  <c r="AC11" i="48"/>
  <c r="AB11" i="48"/>
  <c r="AA11" i="48"/>
  <c r="Z11" i="48"/>
  <c r="Y11" i="48"/>
  <c r="X11" i="48"/>
  <c r="W11" i="48"/>
  <c r="V11" i="48"/>
  <c r="U11" i="48"/>
  <c r="T11" i="48"/>
  <c r="S11" i="48"/>
  <c r="R11" i="48"/>
  <c r="Q11" i="48"/>
  <c r="P11" i="48"/>
  <c r="O11" i="48"/>
  <c r="N11" i="48"/>
  <c r="M11" i="48"/>
  <c r="L11" i="48"/>
  <c r="K11" i="48"/>
  <c r="J11" i="48"/>
  <c r="I11" i="48"/>
  <c r="H11" i="48"/>
  <c r="G11" i="48"/>
  <c r="F11" i="48"/>
  <c r="E11" i="48"/>
  <c r="D11" i="48"/>
  <c r="C11" i="48"/>
  <c r="B11" i="48"/>
  <c r="AC10" i="48"/>
  <c r="AB10" i="48"/>
  <c r="AA10" i="48"/>
  <c r="Z10" i="48"/>
  <c r="Y10" i="48"/>
  <c r="X10" i="48"/>
  <c r="W10" i="48"/>
  <c r="V10" i="48"/>
  <c r="U10" i="48"/>
  <c r="T10" i="48"/>
  <c r="S10" i="48"/>
  <c r="R10" i="48"/>
  <c r="Q10" i="48"/>
  <c r="P10" i="48"/>
  <c r="O10" i="48"/>
  <c r="N10" i="48"/>
  <c r="M10" i="48"/>
  <c r="L10" i="48"/>
  <c r="K10" i="48"/>
  <c r="J10" i="48"/>
  <c r="I10" i="48"/>
  <c r="H10" i="48"/>
  <c r="G10" i="48"/>
  <c r="F10" i="48"/>
  <c r="E10" i="48"/>
  <c r="D10" i="48"/>
  <c r="C10" i="48"/>
  <c r="B10" i="48"/>
  <c r="AC11" i="47"/>
  <c r="AB11" i="47"/>
  <c r="AA11" i="47"/>
  <c r="Z11" i="47"/>
  <c r="Y11" i="47"/>
  <c r="X11" i="47"/>
  <c r="W11" i="47"/>
  <c r="V11" i="47"/>
  <c r="U11" i="47"/>
  <c r="T11" i="47"/>
  <c r="S11" i="47"/>
  <c r="R11" i="47"/>
  <c r="Q11" i="47"/>
  <c r="P11" i="47"/>
  <c r="O11" i="47"/>
  <c r="N11" i="47"/>
  <c r="M11" i="47"/>
  <c r="L11" i="47"/>
  <c r="K11" i="47"/>
  <c r="J11" i="47"/>
  <c r="I11" i="47"/>
  <c r="H11" i="47"/>
  <c r="G11" i="47"/>
  <c r="F11" i="47"/>
  <c r="E11" i="47"/>
  <c r="D11" i="47"/>
  <c r="C11" i="47"/>
  <c r="B11" i="47"/>
  <c r="AC10" i="47"/>
  <c r="AB10" i="47"/>
  <c r="AA10" i="47"/>
  <c r="Z10" i="47"/>
  <c r="Y10" i="47"/>
  <c r="X10" i="47"/>
  <c r="W10" i="47"/>
  <c r="V10" i="47"/>
  <c r="U10" i="47"/>
  <c r="T10" i="47"/>
  <c r="S10" i="47"/>
  <c r="R10" i="47"/>
  <c r="Q10" i="47"/>
  <c r="P10" i="47"/>
  <c r="O10" i="47"/>
  <c r="N10" i="47"/>
  <c r="M10" i="47"/>
  <c r="L10" i="47"/>
  <c r="K10" i="47"/>
  <c r="J10" i="47"/>
  <c r="I10" i="47"/>
  <c r="H10" i="47"/>
  <c r="G10" i="47"/>
  <c r="F10" i="47"/>
  <c r="E10" i="47"/>
  <c r="D10" i="47"/>
  <c r="C10" i="47"/>
  <c r="B10" i="47"/>
  <c r="AC11" i="46"/>
  <c r="AB11" i="46"/>
  <c r="AA11" i="46"/>
  <c r="Z11" i="46"/>
  <c r="Y11" i="46"/>
  <c r="X11" i="46"/>
  <c r="W11" i="46"/>
  <c r="V11" i="46"/>
  <c r="U11" i="46"/>
  <c r="T11" i="46"/>
  <c r="S11" i="46"/>
  <c r="R11" i="46"/>
  <c r="Q11" i="46"/>
  <c r="P11" i="46"/>
  <c r="O11" i="46"/>
  <c r="N11" i="46"/>
  <c r="M11" i="46"/>
  <c r="L11" i="46"/>
  <c r="K11" i="46"/>
  <c r="J11" i="46"/>
  <c r="I11" i="46"/>
  <c r="H11" i="46"/>
  <c r="G11" i="46"/>
  <c r="F11" i="46"/>
  <c r="E11" i="46"/>
  <c r="D11" i="46"/>
  <c r="C11" i="46"/>
  <c r="B11" i="46"/>
  <c r="AC10" i="46"/>
  <c r="AB10" i="46"/>
  <c r="AA10" i="46"/>
  <c r="Z10" i="46"/>
  <c r="Y10" i="46"/>
  <c r="X10" i="46"/>
  <c r="W10" i="46"/>
  <c r="V10" i="46"/>
  <c r="U10" i="46"/>
  <c r="T10" i="46"/>
  <c r="S10" i="46"/>
  <c r="R10" i="46"/>
  <c r="Q10" i="46"/>
  <c r="P10" i="46"/>
  <c r="O10" i="46"/>
  <c r="N10" i="46"/>
  <c r="M10" i="46"/>
  <c r="L10" i="46"/>
  <c r="K10" i="46"/>
  <c r="J10" i="46"/>
  <c r="I10" i="46"/>
  <c r="H10" i="46"/>
  <c r="G10" i="46"/>
  <c r="F10" i="46"/>
  <c r="E10" i="46"/>
  <c r="D10" i="46"/>
  <c r="C10" i="46"/>
  <c r="B10" i="46"/>
  <c r="AC11" i="45"/>
  <c r="AB11" i="45"/>
  <c r="AA11" i="45"/>
  <c r="Z11" i="45"/>
  <c r="Y11" i="45"/>
  <c r="X11" i="45"/>
  <c r="W11" i="45"/>
  <c r="V11" i="45"/>
  <c r="U11" i="45"/>
  <c r="T11" i="45"/>
  <c r="S11" i="45"/>
  <c r="R11" i="45"/>
  <c r="Q11" i="45"/>
  <c r="P11" i="45"/>
  <c r="O11" i="45"/>
  <c r="N11" i="45"/>
  <c r="M11" i="45"/>
  <c r="L11" i="45"/>
  <c r="K11" i="45"/>
  <c r="J11" i="45"/>
  <c r="I11" i="45"/>
  <c r="H11" i="45"/>
  <c r="G11" i="45"/>
  <c r="F11" i="45"/>
  <c r="E11" i="45"/>
  <c r="D11" i="45"/>
  <c r="C11" i="45"/>
  <c r="B11" i="45"/>
  <c r="AC10" i="45"/>
  <c r="AB10" i="45"/>
  <c r="AA10" i="45"/>
  <c r="Z10" i="45"/>
  <c r="Y10" i="45"/>
  <c r="X10" i="45"/>
  <c r="W10" i="45"/>
  <c r="V10" i="45"/>
  <c r="U10" i="45"/>
  <c r="T10" i="45"/>
  <c r="S10" i="45"/>
  <c r="R10" i="45"/>
  <c r="Q10" i="45"/>
  <c r="P10" i="45"/>
  <c r="O10" i="45"/>
  <c r="N10" i="45"/>
  <c r="M10" i="45"/>
  <c r="L10" i="45"/>
  <c r="K10" i="45"/>
  <c r="J10" i="45"/>
  <c r="I10" i="45"/>
  <c r="H10" i="45"/>
  <c r="G10" i="45"/>
  <c r="F10" i="45"/>
  <c r="E10" i="45"/>
  <c r="D10" i="45"/>
  <c r="C10" i="45"/>
  <c r="B10" i="45"/>
  <c r="AC11" i="44"/>
  <c r="AB11" i="44"/>
  <c r="AA11" i="44"/>
  <c r="Z11" i="44"/>
  <c r="Y11" i="44"/>
  <c r="X11" i="44"/>
  <c r="W11" i="44"/>
  <c r="V11" i="44"/>
  <c r="U11" i="44"/>
  <c r="T11" i="44"/>
  <c r="S11" i="44"/>
  <c r="R11" i="44"/>
  <c r="Q11" i="44"/>
  <c r="P11" i="44"/>
  <c r="O11" i="44"/>
  <c r="N11" i="44"/>
  <c r="M11" i="44"/>
  <c r="L11" i="44"/>
  <c r="K11" i="44"/>
  <c r="J11" i="44"/>
  <c r="I11" i="44"/>
  <c r="H11" i="44"/>
  <c r="G11" i="44"/>
  <c r="F11" i="44"/>
  <c r="E11" i="44"/>
  <c r="D11" i="44"/>
  <c r="C11" i="44"/>
  <c r="B11" i="44"/>
  <c r="AC10" i="44"/>
  <c r="AB10" i="44"/>
  <c r="AA10" i="44"/>
  <c r="Z10" i="44"/>
  <c r="Y10" i="44"/>
  <c r="X10" i="44"/>
  <c r="W10" i="44"/>
  <c r="V10" i="44"/>
  <c r="U10" i="44"/>
  <c r="T10" i="44"/>
  <c r="S10" i="44"/>
  <c r="R10" i="44"/>
  <c r="Q10" i="44"/>
  <c r="P10" i="44"/>
  <c r="O10" i="44"/>
  <c r="N10" i="44"/>
  <c r="M10" i="44"/>
  <c r="L10" i="44"/>
  <c r="K10" i="44"/>
  <c r="J10" i="44"/>
  <c r="I10" i="44"/>
  <c r="H10" i="44"/>
  <c r="G10" i="44"/>
  <c r="F10" i="44"/>
  <c r="E10" i="44"/>
  <c r="D10" i="44"/>
  <c r="C10" i="44"/>
  <c r="B10" i="44"/>
  <c r="AC11" i="43"/>
  <c r="AB11" i="43"/>
  <c r="AA11" i="43"/>
  <c r="Z11" i="43"/>
  <c r="Y11" i="43"/>
  <c r="X11" i="43"/>
  <c r="W11" i="43"/>
  <c r="V11" i="43"/>
  <c r="U11" i="43"/>
  <c r="T11" i="43"/>
  <c r="S11" i="43"/>
  <c r="R11" i="43"/>
  <c r="Q11" i="43"/>
  <c r="P11" i="43"/>
  <c r="O11" i="43"/>
  <c r="N11" i="43"/>
  <c r="M11" i="43"/>
  <c r="L11" i="43"/>
  <c r="K11" i="43"/>
  <c r="J11" i="43"/>
  <c r="I11" i="43"/>
  <c r="H11" i="43"/>
  <c r="G11" i="43"/>
  <c r="F11" i="43"/>
  <c r="E11" i="43"/>
  <c r="D11" i="43"/>
  <c r="C11" i="43"/>
  <c r="B11" i="43"/>
  <c r="AC10" i="43"/>
  <c r="AB10" i="43"/>
  <c r="AA10" i="43"/>
  <c r="Z10" i="43"/>
  <c r="Y10" i="43"/>
  <c r="X10" i="43"/>
  <c r="W10" i="43"/>
  <c r="V10" i="43"/>
  <c r="U10" i="43"/>
  <c r="T10" i="43"/>
  <c r="S10" i="43"/>
  <c r="R10" i="43"/>
  <c r="Q10" i="43"/>
  <c r="P10" i="43"/>
  <c r="O10" i="43"/>
  <c r="N10" i="43"/>
  <c r="M10" i="43"/>
  <c r="L10" i="43"/>
  <c r="K10" i="43"/>
  <c r="J10" i="43"/>
  <c r="I10" i="43"/>
  <c r="H10" i="43"/>
  <c r="G10" i="43"/>
  <c r="F10" i="43"/>
  <c r="E10" i="43"/>
  <c r="D10" i="43"/>
  <c r="C10" i="43"/>
  <c r="B10" i="43"/>
  <c r="AC11" i="42"/>
  <c r="AB11" i="42"/>
  <c r="AA11" i="42"/>
  <c r="Z11" i="42"/>
  <c r="Y11" i="42"/>
  <c r="X11" i="42"/>
  <c r="W11" i="42"/>
  <c r="V11" i="42"/>
  <c r="U11" i="42"/>
  <c r="T11" i="42"/>
  <c r="S11" i="42"/>
  <c r="R11" i="42"/>
  <c r="Q11" i="42"/>
  <c r="P11" i="42"/>
  <c r="O11" i="42"/>
  <c r="N11" i="42"/>
  <c r="M11" i="42"/>
  <c r="L11" i="42"/>
  <c r="K11" i="42"/>
  <c r="J11" i="42"/>
  <c r="I11" i="42"/>
  <c r="H11" i="42"/>
  <c r="G11" i="42"/>
  <c r="F11" i="42"/>
  <c r="E11" i="42"/>
  <c r="D11" i="42"/>
  <c r="C11" i="42"/>
  <c r="B11" i="42"/>
  <c r="AC10" i="42"/>
  <c r="AB10" i="42"/>
  <c r="AA10" i="42"/>
  <c r="Z10" i="42"/>
  <c r="Y10" i="42"/>
  <c r="X10" i="42"/>
  <c r="W10" i="42"/>
  <c r="V10" i="42"/>
  <c r="U10" i="42"/>
  <c r="T10" i="42"/>
  <c r="S10" i="42"/>
  <c r="R10" i="42"/>
  <c r="Q10" i="42"/>
  <c r="P10" i="42"/>
  <c r="O10" i="42"/>
  <c r="N10" i="42"/>
  <c r="M10" i="42"/>
  <c r="L10" i="42"/>
  <c r="K10" i="42"/>
  <c r="J10" i="42"/>
  <c r="I10" i="42"/>
  <c r="H10" i="42"/>
  <c r="G10" i="42"/>
  <c r="F10" i="42"/>
  <c r="E10" i="42"/>
  <c r="D10" i="42"/>
  <c r="C10" i="42"/>
  <c r="B10" i="42"/>
  <c r="AC11" i="41"/>
  <c r="AB11" i="41"/>
  <c r="AA11" i="41"/>
  <c r="Z11" i="41"/>
  <c r="Y11" i="41"/>
  <c r="X11" i="41"/>
  <c r="W11" i="41"/>
  <c r="V11" i="41"/>
  <c r="U11" i="41"/>
  <c r="T11" i="41"/>
  <c r="S11" i="41"/>
  <c r="R11" i="41"/>
  <c r="Q11" i="41"/>
  <c r="P11" i="41"/>
  <c r="O11" i="41"/>
  <c r="N11" i="41"/>
  <c r="M11" i="41"/>
  <c r="L11" i="41"/>
  <c r="K11" i="41"/>
  <c r="J11" i="41"/>
  <c r="I11" i="41"/>
  <c r="H11" i="41"/>
  <c r="G11" i="41"/>
  <c r="F11" i="41"/>
  <c r="E11" i="41"/>
  <c r="D11" i="41"/>
  <c r="C11" i="41"/>
  <c r="B11" i="41"/>
  <c r="AC10" i="41"/>
  <c r="AB10" i="41"/>
  <c r="AA10" i="41"/>
  <c r="Z10" i="41"/>
  <c r="Y10" i="41"/>
  <c r="X10" i="41"/>
  <c r="W10" i="41"/>
  <c r="V10" i="41"/>
  <c r="U10" i="41"/>
  <c r="T10" i="41"/>
  <c r="S10" i="41"/>
  <c r="R10" i="41"/>
  <c r="Q10" i="41"/>
  <c r="P10" i="41"/>
  <c r="O10" i="41"/>
  <c r="N10" i="41"/>
  <c r="M10" i="41"/>
  <c r="L10" i="41"/>
  <c r="K10" i="41"/>
  <c r="J10" i="41"/>
  <c r="I10" i="41"/>
  <c r="H10" i="41"/>
  <c r="G10" i="41"/>
  <c r="F10" i="41"/>
  <c r="E10" i="41"/>
  <c r="D10" i="41"/>
  <c r="C10" i="41"/>
  <c r="B10" i="41"/>
  <c r="AC11" i="40"/>
  <c r="AB11" i="40"/>
  <c r="AA11" i="40"/>
  <c r="Z11" i="40"/>
  <c r="Y11" i="40"/>
  <c r="X11" i="40"/>
  <c r="W11" i="40"/>
  <c r="V11" i="40"/>
  <c r="U11" i="40"/>
  <c r="T11" i="40"/>
  <c r="S11" i="40"/>
  <c r="R11" i="40"/>
  <c r="Q11" i="40"/>
  <c r="P11" i="40"/>
  <c r="O11" i="40"/>
  <c r="N11" i="40"/>
  <c r="M11" i="40"/>
  <c r="L11" i="40"/>
  <c r="K11" i="40"/>
  <c r="J11" i="40"/>
  <c r="I11" i="40"/>
  <c r="H11" i="40"/>
  <c r="G11" i="40"/>
  <c r="F11" i="40"/>
  <c r="E11" i="40"/>
  <c r="D11" i="40"/>
  <c r="C11" i="40"/>
  <c r="B11" i="40"/>
  <c r="AC10" i="40"/>
  <c r="AB10" i="40"/>
  <c r="AA10" i="40"/>
  <c r="Z10" i="40"/>
  <c r="Y10" i="40"/>
  <c r="X10" i="40"/>
  <c r="W10" i="40"/>
  <c r="V10" i="40"/>
  <c r="U10" i="40"/>
  <c r="T10" i="40"/>
  <c r="S10" i="40"/>
  <c r="R10" i="40"/>
  <c r="Q10" i="40"/>
  <c r="P10" i="40"/>
  <c r="O10" i="40"/>
  <c r="N10" i="40"/>
  <c r="M10" i="40"/>
  <c r="L10" i="40"/>
  <c r="K10" i="40"/>
  <c r="J10" i="40"/>
  <c r="I10" i="40"/>
  <c r="H10" i="40"/>
  <c r="G10" i="40"/>
  <c r="F10" i="40"/>
  <c r="E10" i="40"/>
  <c r="D10" i="40"/>
  <c r="C10" i="40"/>
  <c r="B10" i="40"/>
  <c r="AC11" i="39"/>
  <c r="AB11" i="39"/>
  <c r="AA11" i="39"/>
  <c r="Z11" i="39"/>
  <c r="Y11" i="39"/>
  <c r="X11" i="39"/>
  <c r="W11" i="39"/>
  <c r="V11" i="39"/>
  <c r="U11" i="39"/>
  <c r="T11" i="39"/>
  <c r="S11" i="39"/>
  <c r="R11" i="39"/>
  <c r="Q11" i="39"/>
  <c r="P11" i="39"/>
  <c r="O11" i="39"/>
  <c r="N11" i="39"/>
  <c r="M11" i="39"/>
  <c r="L11" i="39"/>
  <c r="K11" i="39"/>
  <c r="J11" i="39"/>
  <c r="I11" i="39"/>
  <c r="H11" i="39"/>
  <c r="G11" i="39"/>
  <c r="F11" i="39"/>
  <c r="E11" i="39"/>
  <c r="D11" i="39"/>
  <c r="C11" i="39"/>
  <c r="B11" i="39"/>
  <c r="AC10" i="39"/>
  <c r="AB10" i="39"/>
  <c r="AA10" i="39"/>
  <c r="Z10" i="39"/>
  <c r="Y10" i="39"/>
  <c r="X10" i="39"/>
  <c r="W10" i="39"/>
  <c r="V10" i="39"/>
  <c r="U10" i="39"/>
  <c r="T10" i="39"/>
  <c r="S10" i="39"/>
  <c r="R10" i="39"/>
  <c r="Q10" i="39"/>
  <c r="P10" i="39"/>
  <c r="O10" i="39"/>
  <c r="N10" i="39"/>
  <c r="M10" i="39"/>
  <c r="L10" i="39"/>
  <c r="K10" i="39"/>
  <c r="J10" i="39"/>
  <c r="I10" i="39"/>
  <c r="H10" i="39"/>
  <c r="G10" i="39"/>
  <c r="F10" i="39"/>
  <c r="E10" i="39"/>
  <c r="D10" i="39"/>
  <c r="C10" i="39"/>
  <c r="B10" i="39"/>
  <c r="AC11" i="38"/>
  <c r="AB11" i="38"/>
  <c r="AA11" i="38"/>
  <c r="Z11" i="38"/>
  <c r="Y11" i="38"/>
  <c r="X11" i="38"/>
  <c r="W11" i="38"/>
  <c r="V11" i="38"/>
  <c r="U11" i="38"/>
  <c r="T11" i="38"/>
  <c r="S11" i="38"/>
  <c r="R11" i="38"/>
  <c r="Q11" i="38"/>
  <c r="P11" i="38"/>
  <c r="O11" i="38"/>
  <c r="N11" i="38"/>
  <c r="M11" i="38"/>
  <c r="L11" i="38"/>
  <c r="K11" i="38"/>
  <c r="J11" i="38"/>
  <c r="I11" i="38"/>
  <c r="H11" i="38"/>
  <c r="G11" i="38"/>
  <c r="F11" i="38"/>
  <c r="E11" i="38"/>
  <c r="D11" i="38"/>
  <c r="C11" i="38"/>
  <c r="B11" i="38"/>
  <c r="AC10" i="38"/>
  <c r="AB10" i="38"/>
  <c r="AA10" i="38"/>
  <c r="Z10" i="38"/>
  <c r="Y10" i="38"/>
  <c r="X10" i="38"/>
  <c r="W10" i="38"/>
  <c r="V10" i="38"/>
  <c r="U10" i="38"/>
  <c r="T10" i="38"/>
  <c r="S10" i="38"/>
  <c r="R10" i="38"/>
  <c r="Q10" i="38"/>
  <c r="P10" i="38"/>
  <c r="O10" i="38"/>
  <c r="N10" i="38"/>
  <c r="M10" i="38"/>
  <c r="L10" i="38"/>
  <c r="K10" i="38"/>
  <c r="J10" i="38"/>
  <c r="I10" i="38"/>
  <c r="H10" i="38"/>
  <c r="G10" i="38"/>
  <c r="F10" i="38"/>
  <c r="E10" i="38"/>
  <c r="D10" i="38"/>
  <c r="C10" i="38"/>
  <c r="B10" i="38"/>
  <c r="AC11" i="37"/>
  <c r="AB11" i="37"/>
  <c r="AA11" i="37"/>
  <c r="Z11" i="37"/>
  <c r="Y11" i="37"/>
  <c r="X11" i="37"/>
  <c r="W11" i="37"/>
  <c r="V11" i="37"/>
  <c r="U11" i="37"/>
  <c r="T11" i="37"/>
  <c r="S11" i="37"/>
  <c r="R11" i="37"/>
  <c r="Q11" i="37"/>
  <c r="P11" i="37"/>
  <c r="O11" i="37"/>
  <c r="N11" i="37"/>
  <c r="M11" i="37"/>
  <c r="L11" i="37"/>
  <c r="K11" i="37"/>
  <c r="J11" i="37"/>
  <c r="I11" i="37"/>
  <c r="H11" i="37"/>
  <c r="G11" i="37"/>
  <c r="F11" i="37"/>
  <c r="E11" i="37"/>
  <c r="D11" i="37"/>
  <c r="C11" i="37"/>
  <c r="B11" i="37"/>
  <c r="AC10" i="37"/>
  <c r="AB10" i="37"/>
  <c r="AA10" i="37"/>
  <c r="Z10" i="37"/>
  <c r="Y10" i="37"/>
  <c r="X10" i="37"/>
  <c r="W10" i="37"/>
  <c r="V10" i="37"/>
  <c r="U10" i="37"/>
  <c r="T10" i="37"/>
  <c r="S10" i="37"/>
  <c r="R10" i="37"/>
  <c r="Q10" i="37"/>
  <c r="P10" i="37"/>
  <c r="O10" i="37"/>
  <c r="N10" i="37"/>
  <c r="M10" i="37"/>
  <c r="L10" i="37"/>
  <c r="K10" i="37"/>
  <c r="J10" i="37"/>
  <c r="I10" i="37"/>
  <c r="H10" i="37"/>
  <c r="G10" i="37"/>
  <c r="F10" i="37"/>
  <c r="E10" i="37"/>
  <c r="D10" i="37"/>
  <c r="C10" i="37"/>
  <c r="B10" i="37"/>
  <c r="AC11" i="36"/>
  <c r="AB11" i="36"/>
  <c r="AA11" i="36"/>
  <c r="Z11" i="36"/>
  <c r="Y11" i="36"/>
  <c r="X11" i="36"/>
  <c r="W11" i="36"/>
  <c r="V11" i="36"/>
  <c r="U11" i="36"/>
  <c r="T11" i="36"/>
  <c r="S11" i="36"/>
  <c r="R11" i="36"/>
  <c r="Q11" i="36"/>
  <c r="P11" i="36"/>
  <c r="O11" i="36"/>
  <c r="N11" i="36"/>
  <c r="M11" i="36"/>
  <c r="L11" i="36"/>
  <c r="K11" i="36"/>
  <c r="J11" i="36"/>
  <c r="I11" i="36"/>
  <c r="H11" i="36"/>
  <c r="G11" i="36"/>
  <c r="F11" i="36"/>
  <c r="E11" i="36"/>
  <c r="D11" i="36"/>
  <c r="C11" i="36"/>
  <c r="B11" i="36"/>
  <c r="AC10" i="36"/>
  <c r="AB10" i="36"/>
  <c r="AA10" i="36"/>
  <c r="Z10" i="36"/>
  <c r="Y10" i="36"/>
  <c r="X10" i="36"/>
  <c r="W10" i="36"/>
  <c r="V10" i="36"/>
  <c r="U10" i="36"/>
  <c r="T10" i="36"/>
  <c r="S10" i="36"/>
  <c r="R10" i="36"/>
  <c r="Q10" i="36"/>
  <c r="P10" i="36"/>
  <c r="O10" i="36"/>
  <c r="N10" i="36"/>
  <c r="M10" i="36"/>
  <c r="L10" i="36"/>
  <c r="K10" i="36"/>
  <c r="J10" i="36"/>
  <c r="I10" i="36"/>
  <c r="H10" i="36"/>
  <c r="G10" i="36"/>
  <c r="F10" i="36"/>
  <c r="E10" i="36"/>
  <c r="D10" i="36"/>
  <c r="C10" i="36"/>
  <c r="B10" i="36"/>
  <c r="AC11" i="35"/>
  <c r="AB11" i="35"/>
  <c r="AA11" i="35"/>
  <c r="Z11" i="35"/>
  <c r="Y11" i="35"/>
  <c r="X11" i="35"/>
  <c r="W11" i="35"/>
  <c r="V11" i="35"/>
  <c r="U11" i="35"/>
  <c r="T11" i="35"/>
  <c r="S11" i="35"/>
  <c r="R11" i="35"/>
  <c r="Q11" i="35"/>
  <c r="P11" i="35"/>
  <c r="O11" i="35"/>
  <c r="N11" i="35"/>
  <c r="M11" i="35"/>
  <c r="L11" i="35"/>
  <c r="K11" i="35"/>
  <c r="J11" i="35"/>
  <c r="I11" i="35"/>
  <c r="H11" i="35"/>
  <c r="G11" i="35"/>
  <c r="F11" i="35"/>
  <c r="E11" i="35"/>
  <c r="D11" i="35"/>
  <c r="C11" i="35"/>
  <c r="B11" i="35"/>
  <c r="AC10" i="35"/>
  <c r="AB10" i="35"/>
  <c r="AA10" i="35"/>
  <c r="Z10" i="35"/>
  <c r="Y10" i="35"/>
  <c r="X10" i="35"/>
  <c r="W10" i="35"/>
  <c r="V10" i="35"/>
  <c r="U10" i="35"/>
  <c r="T10" i="35"/>
  <c r="S10" i="35"/>
  <c r="R10" i="35"/>
  <c r="Q10" i="35"/>
  <c r="P10" i="35"/>
  <c r="O10" i="35"/>
  <c r="N10" i="35"/>
  <c r="M10" i="35"/>
  <c r="L10" i="35"/>
  <c r="K10" i="35"/>
  <c r="J10" i="35"/>
  <c r="I10" i="35"/>
  <c r="H10" i="35"/>
  <c r="G10" i="35"/>
  <c r="F10" i="35"/>
  <c r="E10" i="35"/>
  <c r="D10" i="35"/>
  <c r="C10" i="35"/>
  <c r="B10" i="35"/>
  <c r="AC11" i="34"/>
  <c r="AB11" i="34"/>
  <c r="AA11" i="34"/>
  <c r="Z11" i="34"/>
  <c r="Y11" i="34"/>
  <c r="X11" i="34"/>
  <c r="W11" i="34"/>
  <c r="V11" i="34"/>
  <c r="U11" i="34"/>
  <c r="T11" i="34"/>
  <c r="S11" i="34"/>
  <c r="R11" i="34"/>
  <c r="Q11" i="34"/>
  <c r="P11" i="34"/>
  <c r="O11" i="34"/>
  <c r="N11" i="34"/>
  <c r="M11" i="34"/>
  <c r="L11" i="34"/>
  <c r="K11" i="34"/>
  <c r="J11" i="34"/>
  <c r="I11" i="34"/>
  <c r="H11" i="34"/>
  <c r="G11" i="34"/>
  <c r="F11" i="34"/>
  <c r="E11" i="34"/>
  <c r="D11" i="34"/>
  <c r="C11" i="34"/>
  <c r="B11" i="34"/>
  <c r="AC10" i="34"/>
  <c r="AB10" i="34"/>
  <c r="AA10" i="34"/>
  <c r="Z10" i="34"/>
  <c r="Y10" i="34"/>
  <c r="X10" i="34"/>
  <c r="W10" i="34"/>
  <c r="V10" i="34"/>
  <c r="U10" i="34"/>
  <c r="T10" i="34"/>
  <c r="S10" i="34"/>
  <c r="R10" i="34"/>
  <c r="Q10" i="34"/>
  <c r="P10" i="34"/>
  <c r="O10" i="34"/>
  <c r="N10" i="34"/>
  <c r="M10" i="34"/>
  <c r="L10" i="34"/>
  <c r="K10" i="34"/>
  <c r="J10" i="34"/>
  <c r="I10" i="34"/>
  <c r="H10" i="34"/>
  <c r="G10" i="34"/>
  <c r="F10" i="34"/>
  <c r="E10" i="34"/>
  <c r="D10" i="34"/>
  <c r="C10" i="34"/>
  <c r="B10" i="34"/>
  <c r="AB4" i="59"/>
  <c r="Z4" i="59"/>
  <c r="X4" i="59"/>
  <c r="V4" i="59"/>
  <c r="T4" i="59"/>
  <c r="R4" i="59"/>
  <c r="P4" i="59"/>
  <c r="N4" i="59"/>
  <c r="L4" i="59"/>
  <c r="J4" i="59"/>
  <c r="H4" i="59"/>
  <c r="F4" i="59"/>
  <c r="D4" i="59"/>
  <c r="B4" i="59"/>
  <c r="AB3" i="59"/>
  <c r="Z3" i="59"/>
  <c r="X3" i="59"/>
  <c r="V3" i="59"/>
  <c r="T3" i="59"/>
  <c r="R3" i="59"/>
  <c r="P3" i="59"/>
  <c r="N3" i="59"/>
  <c r="L3" i="59"/>
  <c r="J3" i="59"/>
  <c r="H3" i="59"/>
  <c r="F3" i="59"/>
  <c r="D3" i="59"/>
  <c r="B3" i="59"/>
  <c r="AB4" i="58"/>
  <c r="Z4" i="58"/>
  <c r="X4" i="58"/>
  <c r="V4" i="58"/>
  <c r="T4" i="58"/>
  <c r="R4" i="58"/>
  <c r="P4" i="58"/>
  <c r="N4" i="58"/>
  <c r="L4" i="58"/>
  <c r="J4" i="58"/>
  <c r="H4" i="58"/>
  <c r="F4" i="58"/>
  <c r="D4" i="58"/>
  <c r="B4" i="58"/>
  <c r="AB3" i="58"/>
  <c r="Z3" i="58"/>
  <c r="X3" i="58"/>
  <c r="V3" i="58"/>
  <c r="T3" i="58"/>
  <c r="R3" i="58"/>
  <c r="P3" i="58"/>
  <c r="N3" i="58"/>
  <c r="L3" i="58"/>
  <c r="J3" i="58"/>
  <c r="H3" i="58"/>
  <c r="F3" i="58"/>
  <c r="D3" i="58"/>
  <c r="B3" i="58"/>
  <c r="AB4" i="57"/>
  <c r="Z4" i="57"/>
  <c r="X4" i="57"/>
  <c r="V4" i="57"/>
  <c r="T4" i="57"/>
  <c r="R4" i="57"/>
  <c r="P4" i="57"/>
  <c r="N4" i="57"/>
  <c r="L4" i="57"/>
  <c r="J4" i="57"/>
  <c r="H4" i="57"/>
  <c r="F4" i="57"/>
  <c r="D4" i="57"/>
  <c r="B4" i="57"/>
  <c r="AB3" i="57"/>
  <c r="Z3" i="57"/>
  <c r="X3" i="57"/>
  <c r="V3" i="57"/>
  <c r="T3" i="57"/>
  <c r="R3" i="57"/>
  <c r="P3" i="57"/>
  <c r="N3" i="57"/>
  <c r="L3" i="57"/>
  <c r="J3" i="57"/>
  <c r="H3" i="57"/>
  <c r="F3" i="57"/>
  <c r="D3" i="57"/>
  <c r="B3" i="57"/>
  <c r="AB4" i="56"/>
  <c r="Z4" i="56"/>
  <c r="X4" i="56"/>
  <c r="V4" i="56"/>
  <c r="T4" i="56"/>
  <c r="R4" i="56"/>
  <c r="P4" i="56"/>
  <c r="N4" i="56"/>
  <c r="L4" i="56"/>
  <c r="J4" i="56"/>
  <c r="H4" i="56"/>
  <c r="F4" i="56"/>
  <c r="D4" i="56"/>
  <c r="B4" i="56"/>
  <c r="AB3" i="56"/>
  <c r="Z3" i="56"/>
  <c r="X3" i="56"/>
  <c r="V3" i="56"/>
  <c r="T3" i="56"/>
  <c r="R3" i="56"/>
  <c r="P3" i="56"/>
  <c r="N3" i="56"/>
  <c r="L3" i="56"/>
  <c r="J3" i="56"/>
  <c r="H3" i="56"/>
  <c r="F3" i="56"/>
  <c r="D3" i="56"/>
  <c r="B3" i="56"/>
  <c r="AB4" i="55"/>
  <c r="Z4" i="55"/>
  <c r="X4" i="55"/>
  <c r="V4" i="55"/>
  <c r="T4" i="55"/>
  <c r="R4" i="55"/>
  <c r="P4" i="55"/>
  <c r="N4" i="55"/>
  <c r="L4" i="55"/>
  <c r="J4" i="55"/>
  <c r="H4" i="55"/>
  <c r="F4" i="55"/>
  <c r="D4" i="55"/>
  <c r="B4" i="55"/>
  <c r="AB3" i="55"/>
  <c r="Z3" i="55"/>
  <c r="X3" i="55"/>
  <c r="V3" i="55"/>
  <c r="T3" i="55"/>
  <c r="R3" i="55"/>
  <c r="P3" i="55"/>
  <c r="N3" i="55"/>
  <c r="L3" i="55"/>
  <c r="J3" i="55"/>
  <c r="H3" i="55"/>
  <c r="F3" i="55"/>
  <c r="D3" i="55"/>
  <c r="B3" i="55"/>
  <c r="AB4" i="54"/>
  <c r="Z4" i="54"/>
  <c r="X4" i="54"/>
  <c r="V4" i="54"/>
  <c r="T4" i="54"/>
  <c r="R4" i="54"/>
  <c r="P4" i="54"/>
  <c r="N4" i="54"/>
  <c r="L4" i="54"/>
  <c r="J4" i="54"/>
  <c r="H4" i="54"/>
  <c r="F4" i="54"/>
  <c r="D4" i="54"/>
  <c r="B4" i="54"/>
  <c r="AB3" i="54"/>
  <c r="Z3" i="54"/>
  <c r="X3" i="54"/>
  <c r="V3" i="54"/>
  <c r="T3" i="54"/>
  <c r="R3" i="54"/>
  <c r="P3" i="54"/>
  <c r="N3" i="54"/>
  <c r="L3" i="54"/>
  <c r="J3" i="54"/>
  <c r="H3" i="54"/>
  <c r="F3" i="54"/>
  <c r="D3" i="54"/>
  <c r="B3" i="54"/>
  <c r="AB4" i="53"/>
  <c r="Z4" i="53"/>
  <c r="X4" i="53"/>
  <c r="V4" i="53"/>
  <c r="T4" i="53"/>
  <c r="R4" i="53"/>
  <c r="P4" i="53"/>
  <c r="N4" i="53"/>
  <c r="L4" i="53"/>
  <c r="J4" i="53"/>
  <c r="H4" i="53"/>
  <c r="F4" i="53"/>
  <c r="D4" i="53"/>
  <c r="B4" i="53"/>
  <c r="AB3" i="53"/>
  <c r="Z3" i="53"/>
  <c r="X3" i="53"/>
  <c r="V3" i="53"/>
  <c r="T3" i="53"/>
  <c r="R3" i="53"/>
  <c r="P3" i="53"/>
  <c r="N3" i="53"/>
  <c r="L3" i="53"/>
  <c r="J3" i="53"/>
  <c r="H3" i="53"/>
  <c r="F3" i="53"/>
  <c r="D3" i="53"/>
  <c r="B3" i="53"/>
  <c r="AB4" i="52"/>
  <c r="Z4" i="52"/>
  <c r="X4" i="52"/>
  <c r="V4" i="52"/>
  <c r="T4" i="52"/>
  <c r="R4" i="52"/>
  <c r="P4" i="52"/>
  <c r="N4" i="52"/>
  <c r="L4" i="52"/>
  <c r="J4" i="52"/>
  <c r="H4" i="52"/>
  <c r="F4" i="52"/>
  <c r="D4" i="52"/>
  <c r="B4" i="52"/>
  <c r="AB3" i="52"/>
  <c r="Z3" i="52"/>
  <c r="X3" i="52"/>
  <c r="V3" i="52"/>
  <c r="T3" i="52"/>
  <c r="R3" i="52"/>
  <c r="P3" i="52"/>
  <c r="N3" i="52"/>
  <c r="L3" i="52"/>
  <c r="J3" i="52"/>
  <c r="H3" i="52"/>
  <c r="F3" i="52"/>
  <c r="D3" i="52"/>
  <c r="B3" i="52"/>
  <c r="AB4" i="51"/>
  <c r="Z4" i="51"/>
  <c r="X4" i="51"/>
  <c r="V4" i="51"/>
  <c r="T4" i="51"/>
  <c r="R4" i="51"/>
  <c r="P4" i="51"/>
  <c r="N4" i="51"/>
  <c r="L4" i="51"/>
  <c r="J4" i="51"/>
  <c r="H4" i="51"/>
  <c r="F4" i="51"/>
  <c r="D4" i="51"/>
  <c r="B4" i="51"/>
  <c r="AB3" i="51"/>
  <c r="Z3" i="51"/>
  <c r="X3" i="51"/>
  <c r="V3" i="51"/>
  <c r="T3" i="51"/>
  <c r="R3" i="51"/>
  <c r="P3" i="51"/>
  <c r="N3" i="51"/>
  <c r="L3" i="51"/>
  <c r="J3" i="51"/>
  <c r="H3" i="51"/>
  <c r="F3" i="51"/>
  <c r="D3" i="51"/>
  <c r="B3" i="51"/>
  <c r="AB4" i="50"/>
  <c r="Z4" i="50"/>
  <c r="X4" i="50"/>
  <c r="V4" i="50"/>
  <c r="T4" i="50"/>
  <c r="R4" i="50"/>
  <c r="P4" i="50"/>
  <c r="N4" i="50"/>
  <c r="L4" i="50"/>
  <c r="J4" i="50"/>
  <c r="H4" i="50"/>
  <c r="F4" i="50"/>
  <c r="D4" i="50"/>
  <c r="B4" i="50"/>
  <c r="AB3" i="50"/>
  <c r="Z3" i="50"/>
  <c r="X3" i="50"/>
  <c r="V3" i="50"/>
  <c r="T3" i="50"/>
  <c r="R3" i="50"/>
  <c r="P3" i="50"/>
  <c r="N3" i="50"/>
  <c r="L3" i="50"/>
  <c r="J3" i="50"/>
  <c r="H3" i="50"/>
  <c r="F3" i="50"/>
  <c r="D3" i="50"/>
  <c r="B3" i="50"/>
  <c r="AB4" i="49"/>
  <c r="Z4" i="49"/>
  <c r="X4" i="49"/>
  <c r="V4" i="49"/>
  <c r="T4" i="49"/>
  <c r="R4" i="49"/>
  <c r="P4" i="49"/>
  <c r="N4" i="49"/>
  <c r="L4" i="49"/>
  <c r="J4" i="49"/>
  <c r="H4" i="49"/>
  <c r="F4" i="49"/>
  <c r="D4" i="49"/>
  <c r="B4" i="49"/>
  <c r="AB3" i="49"/>
  <c r="Z3" i="49"/>
  <c r="X3" i="49"/>
  <c r="V3" i="49"/>
  <c r="T3" i="49"/>
  <c r="R3" i="49"/>
  <c r="P3" i="49"/>
  <c r="N3" i="49"/>
  <c r="L3" i="49"/>
  <c r="J3" i="49"/>
  <c r="H3" i="49"/>
  <c r="F3" i="49"/>
  <c r="D3" i="49"/>
  <c r="B3" i="49"/>
  <c r="AB4" i="48"/>
  <c r="Z4" i="48"/>
  <c r="X4" i="48"/>
  <c r="V4" i="48"/>
  <c r="T4" i="48"/>
  <c r="R4" i="48"/>
  <c r="P4" i="48"/>
  <c r="N4" i="48"/>
  <c r="L4" i="48"/>
  <c r="J4" i="48"/>
  <c r="H4" i="48"/>
  <c r="F4" i="48"/>
  <c r="D4" i="48"/>
  <c r="B4" i="48"/>
  <c r="AB3" i="48"/>
  <c r="Z3" i="48"/>
  <c r="X3" i="48"/>
  <c r="V3" i="48"/>
  <c r="T3" i="48"/>
  <c r="R3" i="48"/>
  <c r="P3" i="48"/>
  <c r="N3" i="48"/>
  <c r="L3" i="48"/>
  <c r="J3" i="48"/>
  <c r="H3" i="48"/>
  <c r="F3" i="48"/>
  <c r="D3" i="48"/>
  <c r="B3" i="48"/>
  <c r="AB4" i="47"/>
  <c r="Z4" i="47"/>
  <c r="X4" i="47"/>
  <c r="V4" i="47"/>
  <c r="T4" i="47"/>
  <c r="R4" i="47"/>
  <c r="P4" i="47"/>
  <c r="N4" i="47"/>
  <c r="L4" i="47"/>
  <c r="J4" i="47"/>
  <c r="H4" i="47"/>
  <c r="F4" i="47"/>
  <c r="D4" i="47"/>
  <c r="B4" i="47"/>
  <c r="AB3" i="47"/>
  <c r="Z3" i="47"/>
  <c r="X3" i="47"/>
  <c r="V3" i="47"/>
  <c r="T3" i="47"/>
  <c r="R3" i="47"/>
  <c r="P3" i="47"/>
  <c r="N3" i="47"/>
  <c r="L3" i="47"/>
  <c r="J3" i="47"/>
  <c r="H3" i="47"/>
  <c r="F3" i="47"/>
  <c r="D3" i="47"/>
  <c r="B3" i="47"/>
  <c r="AB4" i="46"/>
  <c r="Z4" i="46"/>
  <c r="X4" i="46"/>
  <c r="V4" i="46"/>
  <c r="T4" i="46"/>
  <c r="R4" i="46"/>
  <c r="P4" i="46"/>
  <c r="N4" i="46"/>
  <c r="L4" i="46"/>
  <c r="J4" i="46"/>
  <c r="H4" i="46"/>
  <c r="F4" i="46"/>
  <c r="D4" i="46"/>
  <c r="B4" i="46"/>
  <c r="AB3" i="46"/>
  <c r="Z3" i="46"/>
  <c r="X3" i="46"/>
  <c r="V3" i="46"/>
  <c r="T3" i="46"/>
  <c r="R3" i="46"/>
  <c r="P3" i="46"/>
  <c r="N3" i="46"/>
  <c r="L3" i="46"/>
  <c r="J3" i="46"/>
  <c r="H3" i="46"/>
  <c r="F3" i="46"/>
  <c r="D3" i="46"/>
  <c r="B3" i="46"/>
  <c r="AB4" i="45"/>
  <c r="Z4" i="45"/>
  <c r="X4" i="45"/>
  <c r="V4" i="45"/>
  <c r="T4" i="45"/>
  <c r="R4" i="45"/>
  <c r="P4" i="45"/>
  <c r="N4" i="45"/>
  <c r="L4" i="45"/>
  <c r="J4" i="45"/>
  <c r="H4" i="45"/>
  <c r="F4" i="45"/>
  <c r="D4" i="45"/>
  <c r="B4" i="45"/>
  <c r="AB3" i="45"/>
  <c r="Z3" i="45"/>
  <c r="X3" i="45"/>
  <c r="V3" i="45"/>
  <c r="T3" i="45"/>
  <c r="R3" i="45"/>
  <c r="P3" i="45"/>
  <c r="N3" i="45"/>
  <c r="L3" i="45"/>
  <c r="J3" i="45"/>
  <c r="H3" i="45"/>
  <c r="F3" i="45"/>
  <c r="D3" i="45"/>
  <c r="B3" i="45"/>
  <c r="AB4" i="44"/>
  <c r="Z4" i="44"/>
  <c r="X4" i="44"/>
  <c r="V4" i="44"/>
  <c r="T4" i="44"/>
  <c r="R4" i="44"/>
  <c r="P4" i="44"/>
  <c r="N4" i="44"/>
  <c r="L4" i="44"/>
  <c r="J4" i="44"/>
  <c r="H4" i="44"/>
  <c r="F4" i="44"/>
  <c r="D4" i="44"/>
  <c r="B4" i="44"/>
  <c r="AB3" i="44"/>
  <c r="Z3" i="44"/>
  <c r="X3" i="44"/>
  <c r="V3" i="44"/>
  <c r="T3" i="44"/>
  <c r="R3" i="44"/>
  <c r="P3" i="44"/>
  <c r="N3" i="44"/>
  <c r="L3" i="44"/>
  <c r="J3" i="44"/>
  <c r="H3" i="44"/>
  <c r="F3" i="44"/>
  <c r="D3" i="44"/>
  <c r="B3" i="44"/>
  <c r="AB4" i="43"/>
  <c r="Z4" i="43"/>
  <c r="X4" i="43"/>
  <c r="V4" i="43"/>
  <c r="T4" i="43"/>
  <c r="R4" i="43"/>
  <c r="P4" i="43"/>
  <c r="N4" i="43"/>
  <c r="L4" i="43"/>
  <c r="J4" i="43"/>
  <c r="H4" i="43"/>
  <c r="F4" i="43"/>
  <c r="D4" i="43"/>
  <c r="B4" i="43"/>
  <c r="AB3" i="43"/>
  <c r="Z3" i="43"/>
  <c r="X3" i="43"/>
  <c r="V3" i="43"/>
  <c r="T3" i="43"/>
  <c r="R3" i="43"/>
  <c r="P3" i="43"/>
  <c r="N3" i="43"/>
  <c r="L3" i="43"/>
  <c r="J3" i="43"/>
  <c r="H3" i="43"/>
  <c r="F3" i="43"/>
  <c r="D3" i="43"/>
  <c r="B3" i="43"/>
  <c r="AB4" i="42"/>
  <c r="Z4" i="42"/>
  <c r="X4" i="42"/>
  <c r="V4" i="42"/>
  <c r="T4" i="42"/>
  <c r="R4" i="42"/>
  <c r="P4" i="42"/>
  <c r="N4" i="42"/>
  <c r="L4" i="42"/>
  <c r="J4" i="42"/>
  <c r="H4" i="42"/>
  <c r="F4" i="42"/>
  <c r="D4" i="42"/>
  <c r="B4" i="42"/>
  <c r="AB3" i="42"/>
  <c r="Z3" i="42"/>
  <c r="X3" i="42"/>
  <c r="V3" i="42"/>
  <c r="T3" i="42"/>
  <c r="R3" i="42"/>
  <c r="P3" i="42"/>
  <c r="N3" i="42"/>
  <c r="L3" i="42"/>
  <c r="J3" i="42"/>
  <c r="H3" i="42"/>
  <c r="F3" i="42"/>
  <c r="D3" i="42"/>
  <c r="B3" i="42"/>
  <c r="AB4" i="41"/>
  <c r="Z4" i="41"/>
  <c r="X4" i="41"/>
  <c r="V4" i="41"/>
  <c r="T4" i="41"/>
  <c r="R4" i="41"/>
  <c r="P4" i="41"/>
  <c r="N4" i="41"/>
  <c r="L4" i="41"/>
  <c r="J4" i="41"/>
  <c r="H4" i="41"/>
  <c r="F4" i="41"/>
  <c r="D4" i="41"/>
  <c r="B4" i="41"/>
  <c r="AB3" i="41"/>
  <c r="Z3" i="41"/>
  <c r="X3" i="41"/>
  <c r="V3" i="41"/>
  <c r="T3" i="41"/>
  <c r="R3" i="41"/>
  <c r="P3" i="41"/>
  <c r="N3" i="41"/>
  <c r="L3" i="41"/>
  <c r="J3" i="41"/>
  <c r="H3" i="41"/>
  <c r="F3" i="41"/>
  <c r="D3" i="41"/>
  <c r="B3" i="41"/>
  <c r="AB4" i="40"/>
  <c r="Z4" i="40"/>
  <c r="X4" i="40"/>
  <c r="V4" i="40"/>
  <c r="T4" i="40"/>
  <c r="R4" i="40"/>
  <c r="P4" i="40"/>
  <c r="N4" i="40"/>
  <c r="L4" i="40"/>
  <c r="J4" i="40"/>
  <c r="H4" i="40"/>
  <c r="F4" i="40"/>
  <c r="D4" i="40"/>
  <c r="B4" i="40"/>
  <c r="AB3" i="40"/>
  <c r="Z3" i="40"/>
  <c r="X3" i="40"/>
  <c r="V3" i="40"/>
  <c r="T3" i="40"/>
  <c r="R3" i="40"/>
  <c r="P3" i="40"/>
  <c r="N3" i="40"/>
  <c r="L3" i="40"/>
  <c r="J3" i="40"/>
  <c r="H3" i="40"/>
  <c r="F3" i="40"/>
  <c r="D3" i="40"/>
  <c r="B3" i="40"/>
  <c r="AB4" i="39"/>
  <c r="Z4" i="39"/>
  <c r="X4" i="39"/>
  <c r="V4" i="39"/>
  <c r="T4" i="39"/>
  <c r="R4" i="39"/>
  <c r="P4" i="39"/>
  <c r="N4" i="39"/>
  <c r="L4" i="39"/>
  <c r="J4" i="39"/>
  <c r="H4" i="39"/>
  <c r="F4" i="39"/>
  <c r="D4" i="39"/>
  <c r="B4" i="39"/>
  <c r="AB3" i="39"/>
  <c r="Z3" i="39"/>
  <c r="X3" i="39"/>
  <c r="V3" i="39"/>
  <c r="T3" i="39"/>
  <c r="R3" i="39"/>
  <c r="P3" i="39"/>
  <c r="N3" i="39"/>
  <c r="L3" i="39"/>
  <c r="J3" i="39"/>
  <c r="H3" i="39"/>
  <c r="F3" i="39"/>
  <c r="D3" i="39"/>
  <c r="B3" i="39"/>
  <c r="AB4" i="38"/>
  <c r="Z4" i="38"/>
  <c r="X4" i="38"/>
  <c r="V4" i="38"/>
  <c r="T4" i="38"/>
  <c r="R4" i="38"/>
  <c r="P4" i="38"/>
  <c r="N4" i="38"/>
  <c r="L4" i="38"/>
  <c r="J4" i="38"/>
  <c r="H4" i="38"/>
  <c r="F4" i="38"/>
  <c r="D4" i="38"/>
  <c r="B4" i="38"/>
  <c r="AB3" i="38"/>
  <c r="Z3" i="38"/>
  <c r="X3" i="38"/>
  <c r="V3" i="38"/>
  <c r="T3" i="38"/>
  <c r="R3" i="38"/>
  <c r="P3" i="38"/>
  <c r="N3" i="38"/>
  <c r="L3" i="38"/>
  <c r="J3" i="38"/>
  <c r="H3" i="38"/>
  <c r="F3" i="38"/>
  <c r="D3" i="38"/>
  <c r="B3" i="38"/>
  <c r="AB4" i="37"/>
  <c r="Z4" i="37"/>
  <c r="X4" i="37"/>
  <c r="V4" i="37"/>
  <c r="T4" i="37"/>
  <c r="R4" i="37"/>
  <c r="P4" i="37"/>
  <c r="N4" i="37"/>
  <c r="L4" i="37"/>
  <c r="J4" i="37"/>
  <c r="H4" i="37"/>
  <c r="F4" i="37"/>
  <c r="D4" i="37"/>
  <c r="B4" i="37"/>
  <c r="AB3" i="37"/>
  <c r="Z3" i="37"/>
  <c r="X3" i="37"/>
  <c r="V3" i="37"/>
  <c r="T3" i="37"/>
  <c r="R3" i="37"/>
  <c r="P3" i="37"/>
  <c r="N3" i="37"/>
  <c r="L3" i="37"/>
  <c r="J3" i="37"/>
  <c r="H3" i="37"/>
  <c r="F3" i="37"/>
  <c r="D3" i="37"/>
  <c r="B3" i="37"/>
  <c r="AB4" i="36"/>
  <c r="Z4" i="36"/>
  <c r="X4" i="36"/>
  <c r="V4" i="36"/>
  <c r="T4" i="36"/>
  <c r="R4" i="36"/>
  <c r="P4" i="36"/>
  <c r="N4" i="36"/>
  <c r="L4" i="36"/>
  <c r="J4" i="36"/>
  <c r="H4" i="36"/>
  <c r="F4" i="36"/>
  <c r="D4" i="36"/>
  <c r="B4" i="36"/>
  <c r="AB3" i="36"/>
  <c r="Z3" i="36"/>
  <c r="X3" i="36"/>
  <c r="V3" i="36"/>
  <c r="T3" i="36"/>
  <c r="R3" i="36"/>
  <c r="P3" i="36"/>
  <c r="N3" i="36"/>
  <c r="L3" i="36"/>
  <c r="J3" i="36"/>
  <c r="H3" i="36"/>
  <c r="F3" i="36"/>
  <c r="D3" i="36"/>
  <c r="B3" i="36"/>
  <c r="AB4" i="35"/>
  <c r="Z4" i="35"/>
  <c r="X4" i="35"/>
  <c r="V4" i="35"/>
  <c r="T4" i="35"/>
  <c r="R4" i="35"/>
  <c r="P4" i="35"/>
  <c r="N4" i="35"/>
  <c r="L4" i="35"/>
  <c r="J4" i="35"/>
  <c r="H4" i="35"/>
  <c r="F4" i="35"/>
  <c r="D4" i="35"/>
  <c r="B4" i="35"/>
  <c r="AB3" i="35"/>
  <c r="Z3" i="35"/>
  <c r="X3" i="35"/>
  <c r="V3" i="35"/>
  <c r="T3" i="35"/>
  <c r="R3" i="35"/>
  <c r="P3" i="35"/>
  <c r="N3" i="35"/>
  <c r="L3" i="35"/>
  <c r="J3" i="35"/>
  <c r="H3" i="35"/>
  <c r="F3" i="35"/>
  <c r="D3" i="35"/>
  <c r="B3" i="35"/>
  <c r="AB4" i="34"/>
  <c r="Z4" i="34"/>
  <c r="X4" i="34"/>
  <c r="V4" i="34"/>
  <c r="T4" i="34"/>
  <c r="R4" i="34"/>
  <c r="P4" i="34"/>
  <c r="N4" i="34"/>
  <c r="L4" i="34"/>
  <c r="J4" i="34"/>
  <c r="H4" i="34"/>
  <c r="F4" i="34"/>
  <c r="D4" i="34"/>
  <c r="B4" i="34"/>
  <c r="AB3" i="34"/>
  <c r="Z3" i="34"/>
  <c r="X3" i="34"/>
  <c r="V3" i="34"/>
  <c r="T3" i="34"/>
  <c r="R3" i="34"/>
  <c r="P3" i="34"/>
  <c r="N3" i="34"/>
  <c r="L3" i="34"/>
  <c r="J3" i="34"/>
  <c r="H3" i="34"/>
  <c r="F3" i="34"/>
  <c r="D3" i="34"/>
  <c r="B3" i="34"/>
  <c r="AC11" i="33"/>
  <c r="AB11" i="33"/>
  <c r="AA11" i="33"/>
  <c r="Z11" i="33"/>
  <c r="Y11" i="33"/>
  <c r="X11" i="33"/>
  <c r="W11" i="33"/>
  <c r="V11" i="33"/>
  <c r="U11" i="33"/>
  <c r="T11" i="33"/>
  <c r="S11" i="33"/>
  <c r="R11" i="33"/>
  <c r="Q11" i="33"/>
  <c r="P11" i="33"/>
  <c r="O11" i="33"/>
  <c r="N11" i="33"/>
  <c r="M11" i="33"/>
  <c r="L11" i="33"/>
  <c r="K11" i="33"/>
  <c r="J11" i="33"/>
  <c r="I11" i="33"/>
  <c r="H11" i="33"/>
  <c r="G11" i="33"/>
  <c r="F11" i="33"/>
  <c r="E11" i="33"/>
  <c r="D11" i="33"/>
  <c r="C11" i="33"/>
  <c r="B11" i="33"/>
  <c r="AC10" i="33"/>
  <c r="AB10" i="33"/>
  <c r="AA10" i="33"/>
  <c r="Z10" i="33"/>
  <c r="Y10" i="33"/>
  <c r="X10" i="33"/>
  <c r="W10" i="33"/>
  <c r="V10" i="33"/>
  <c r="U10" i="33"/>
  <c r="T10" i="33"/>
  <c r="S10" i="33"/>
  <c r="R10" i="33"/>
  <c r="Q10" i="33"/>
  <c r="P10" i="33"/>
  <c r="O10" i="33"/>
  <c r="N10" i="33"/>
  <c r="M10" i="33"/>
  <c r="L10" i="33"/>
  <c r="K10" i="33"/>
  <c r="J10" i="33"/>
  <c r="I10" i="33"/>
  <c r="H10" i="33"/>
  <c r="G10" i="33"/>
  <c r="F10" i="33"/>
  <c r="E10" i="33"/>
  <c r="D10" i="33"/>
  <c r="C10" i="33"/>
  <c r="B10" i="33"/>
  <c r="AB4" i="33"/>
  <c r="Z4" i="33"/>
  <c r="X4" i="33"/>
  <c r="V4" i="33"/>
  <c r="T4" i="33"/>
  <c r="R4" i="33"/>
  <c r="P4" i="33"/>
  <c r="N4" i="33"/>
  <c r="L4" i="33"/>
  <c r="J4" i="33"/>
  <c r="H4" i="33"/>
  <c r="F4" i="33"/>
  <c r="D4" i="33"/>
  <c r="B4" i="33"/>
  <c r="AB3" i="33"/>
  <c r="Z3" i="33"/>
  <c r="X3" i="33"/>
  <c r="V3" i="33"/>
  <c r="T3" i="33"/>
  <c r="R3" i="33"/>
  <c r="P3" i="33"/>
  <c r="N3" i="33"/>
  <c r="L3" i="33"/>
  <c r="J3" i="33"/>
  <c r="H3" i="33"/>
  <c r="F3" i="33"/>
  <c r="D3" i="33"/>
  <c r="B3" i="33"/>
  <c r="AB4" i="32"/>
  <c r="AB3" i="32"/>
  <c r="Z4" i="32"/>
  <c r="Z3" i="32"/>
  <c r="X4" i="32"/>
  <c r="X3" i="32"/>
  <c r="V4" i="32"/>
  <c r="V3" i="32"/>
  <c r="T4" i="32"/>
  <c r="T3" i="32"/>
  <c r="R4" i="32"/>
  <c r="R3" i="32"/>
  <c r="P4" i="32"/>
  <c r="P3" i="32"/>
  <c r="N4" i="32"/>
  <c r="N3" i="32"/>
  <c r="L4" i="32"/>
  <c r="L3" i="32"/>
  <c r="J4" i="32"/>
  <c r="J3" i="32"/>
  <c r="H4" i="32"/>
  <c r="H3" i="32"/>
  <c r="F4" i="32"/>
  <c r="F3" i="32"/>
  <c r="D4" i="32"/>
  <c r="D3" i="32"/>
  <c r="B4" i="32"/>
  <c r="B3" i="32"/>
  <c r="AC11" i="32"/>
  <c r="AB11" i="32"/>
  <c r="AA11" i="32"/>
  <c r="Z11" i="32"/>
  <c r="Y11" i="32"/>
  <c r="X11" i="32"/>
  <c r="W11" i="32"/>
  <c r="V11" i="32"/>
  <c r="U11" i="32"/>
  <c r="T11" i="32"/>
  <c r="S11" i="32"/>
  <c r="R11" i="32"/>
  <c r="Q11" i="32"/>
  <c r="P11" i="32"/>
  <c r="O11" i="32"/>
  <c r="N11" i="32"/>
  <c r="M11" i="32"/>
  <c r="L11" i="32"/>
  <c r="K11" i="32"/>
  <c r="J11" i="32"/>
  <c r="I11" i="32"/>
  <c r="H11" i="32"/>
  <c r="G11" i="32"/>
  <c r="F11" i="32"/>
  <c r="E11" i="32"/>
  <c r="D11" i="32"/>
  <c r="C11" i="32"/>
  <c r="B11" i="32"/>
  <c r="AC10" i="32"/>
  <c r="AB10" i="32"/>
  <c r="AA10" i="32"/>
  <c r="Z10" i="32"/>
  <c r="Y10" i="32"/>
  <c r="X10" i="32"/>
  <c r="W10" i="32"/>
  <c r="V10" i="32"/>
  <c r="U10" i="32"/>
  <c r="T10" i="32"/>
  <c r="S10" i="32"/>
  <c r="R10" i="32"/>
  <c r="Q10" i="32"/>
  <c r="P10" i="32"/>
  <c r="O10" i="32"/>
  <c r="N10" i="32"/>
  <c r="M10" i="32"/>
  <c r="L10" i="32"/>
  <c r="K10" i="32"/>
  <c r="J10" i="32"/>
  <c r="I10" i="32"/>
  <c r="H10" i="32"/>
  <c r="G10" i="32"/>
  <c r="F10" i="32"/>
  <c r="E10" i="32"/>
  <c r="D10" i="32"/>
  <c r="C10" i="32"/>
  <c r="B10" i="3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AA1" authorId="0" shapeId="0" xr:uid="{95700514-5C78-4E5B-95B7-85FDE0D52F42}">
      <text>
        <r>
          <rPr>
            <b/>
            <sz val="9"/>
            <color indexed="81"/>
            <rFont val="MS P ゴシック"/>
            <family val="3"/>
            <charset val="128"/>
          </rPr>
          <t>「氏名」を入力する。</t>
        </r>
      </text>
    </comment>
    <comment ref="A2" authorId="0" shapeId="0" xr:uid="{0EE13411-065B-4BC6-819D-1F0ADBDDA015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このシートの「開始日」をA2セルに入力する。
</t>
        </r>
      </text>
    </comment>
    <comment ref="AB2" authorId="0" shapeId="0" xr:uid="{5670102B-9C87-4C04-BC86-97ACE8FD2BD4}">
      <text>
        <r>
          <rPr>
            <b/>
            <sz val="9"/>
            <color indexed="81"/>
            <rFont val="MS P ゴシック"/>
            <family val="3"/>
            <charset val="128"/>
          </rPr>
          <t>「受診日」を入力したい場合は2行目に入力する。</t>
        </r>
      </text>
    </comment>
    <comment ref="AC8" authorId="0" shapeId="0" xr:uid="{E991F80A-D464-416B-B443-57BD224440BA}">
      <text>
        <r>
          <rPr>
            <b/>
            <sz val="9"/>
            <color indexed="81"/>
            <rFont val="MS P ゴシック"/>
            <family val="3"/>
            <charset val="128"/>
          </rPr>
          <t>「血圧値」をB6:AC9セルに入力する。</t>
        </r>
      </text>
    </comment>
    <comment ref="AC12" authorId="0" shapeId="0" xr:uid="{EE8A92E4-E218-47E6-9ED4-DCC2704494B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「脈拍数」をB12:AC12セルに入力する。
</t>
        </r>
      </text>
    </comment>
    <comment ref="AC13" authorId="0" shapeId="0" xr:uid="{9C024630-103F-43DC-8DAC-BE5BF58D0CF2}">
      <text>
        <r>
          <rPr>
            <b/>
            <sz val="9"/>
            <color indexed="81"/>
            <rFont val="MS P ゴシック"/>
            <family val="3"/>
            <charset val="128"/>
          </rPr>
          <t>薬を飲んだらB13:AC13セルにチェックを入れる。</t>
        </r>
      </text>
    </comment>
  </commentList>
</comments>
</file>

<file path=xl/sharedStrings.xml><?xml version="1.0" encoding="utf-8"?>
<sst xmlns="http://schemas.openxmlformats.org/spreadsheetml/2006/main" count="1106" uniqueCount="17">
  <si>
    <t>日付</t>
    <rPh sb="0" eb="2">
      <t>ヒヅケ</t>
    </rPh>
    <phoneticPr fontId="1"/>
  </si>
  <si>
    <t>朝</t>
    <rPh sb="0" eb="1">
      <t>アサ</t>
    </rPh>
    <phoneticPr fontId="1"/>
  </si>
  <si>
    <t>レ</t>
    <phoneticPr fontId="1"/>
  </si>
  <si>
    <t>晩</t>
    <rPh sb="0" eb="1">
      <t>バン</t>
    </rPh>
    <phoneticPr fontId="1"/>
  </si>
  <si>
    <t>1回目</t>
    <rPh sb="1" eb="3">
      <t>カイメ</t>
    </rPh>
    <phoneticPr fontId="1"/>
  </si>
  <si>
    <t>2回目</t>
    <rPh sb="1" eb="3">
      <t>カイメ</t>
    </rPh>
    <phoneticPr fontId="1"/>
  </si>
  <si>
    <t>平均値</t>
    <rPh sb="0" eb="3">
      <t>ヘイキンチ</t>
    </rPh>
    <phoneticPr fontId="1"/>
  </si>
  <si>
    <t>血圧記録</t>
    <rPh sb="0" eb="2">
      <t>ケツアツ</t>
    </rPh>
    <rPh sb="2" eb="4">
      <t>キロク</t>
    </rPh>
    <phoneticPr fontId="1"/>
  </si>
  <si>
    <t>～</t>
    <phoneticPr fontId="1"/>
  </si>
  <si>
    <t>氏名</t>
    <rPh sb="0" eb="2">
      <t>シメイ</t>
    </rPh>
    <phoneticPr fontId="1"/>
  </si>
  <si>
    <t>受診日</t>
    <rPh sb="0" eb="3">
      <t>ジュシンビ</t>
    </rPh>
    <phoneticPr fontId="1"/>
  </si>
  <si>
    <t>服薬チェック</t>
    <rPh sb="0" eb="2">
      <t>フクヤク</t>
    </rPh>
    <phoneticPr fontId="1"/>
  </si>
  <si>
    <t>血圧(mmHg)</t>
    <rPh sb="0" eb="2">
      <t>ケツアツ</t>
    </rPh>
    <phoneticPr fontId="1"/>
  </si>
  <si>
    <t>脈拍(/分)</t>
    <rPh sb="0" eb="2">
      <t>ミャクハク</t>
    </rPh>
    <rPh sb="4" eb="5">
      <t>フン</t>
    </rPh>
    <phoneticPr fontId="1"/>
  </si>
  <si>
    <t>血圧(mmHg)</t>
    <phoneticPr fontId="1"/>
  </si>
  <si>
    <t>脈拍(/分)</t>
    <rPh sb="0" eb="2">
      <t>ミャクハク</t>
    </rPh>
    <phoneticPr fontId="1"/>
  </si>
  <si>
    <t>服薬チェック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</si>
</sst>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color theme="1"/>
      <name val="Meiryo UI"/>
      <family val="3"/>
      <charset val="128"/>
    </font>
    <font>
      <sz val="16"/>
      <color theme="1"/>
      <name val="Meiryo UI"/>
      <family val="3"/>
      <charset val="128"/>
    </font>
    <font>
      <sz val="10"/>
      <color theme="1"/>
      <name val="Meiryo UI"/>
      <family val="3"/>
      <charset val="128"/>
    </font>
    <font>
      <b/>
      <sz val="9"/>
      <color indexed="81"/>
      <name val="MS P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auto="1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rgb="FFFF0000"/>
      </left>
      <right style="thin">
        <color auto="1"/>
      </right>
      <top style="medium">
        <color rgb="FFFF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rgb="FFFF0000"/>
      </top>
      <bottom style="thin">
        <color auto="1"/>
      </bottom>
      <diagonal/>
    </border>
    <border>
      <left style="thin">
        <color auto="1"/>
      </left>
      <right style="medium">
        <color rgb="FFFF0000"/>
      </right>
      <top style="medium">
        <color rgb="FFFF0000"/>
      </top>
      <bottom style="thin">
        <color auto="1"/>
      </bottom>
      <diagonal/>
    </border>
    <border>
      <left style="medium">
        <color rgb="FFFF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rgb="FFFF0000"/>
      </right>
      <top style="thin">
        <color auto="1"/>
      </top>
      <bottom style="thin">
        <color auto="1"/>
      </bottom>
      <diagonal/>
    </border>
    <border>
      <left style="medium">
        <color rgb="FFFF0000"/>
      </left>
      <right style="thin">
        <color auto="1"/>
      </right>
      <top style="thin">
        <color auto="1"/>
      </top>
      <bottom style="medium">
        <color rgb="FFFF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rgb="FFFF0000"/>
      </bottom>
      <diagonal/>
    </border>
    <border>
      <left style="thin">
        <color auto="1"/>
      </left>
      <right style="medium">
        <color rgb="FFFF0000"/>
      </right>
      <top style="thin">
        <color auto="1"/>
      </top>
      <bottom style="medium">
        <color rgb="FFFF0000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rgb="FFFF0000"/>
      </left>
      <right style="thin">
        <color indexed="64"/>
      </right>
      <top style="medium">
        <color rgb="FFFF0000"/>
      </top>
      <bottom style="medium">
        <color rgb="FFFF0000"/>
      </bottom>
      <diagonal/>
    </border>
    <border>
      <left style="thin">
        <color indexed="64"/>
      </left>
      <right style="thin">
        <color indexed="64"/>
      </right>
      <top style="medium">
        <color rgb="FFFF0000"/>
      </top>
      <bottom style="medium">
        <color rgb="FFFF0000"/>
      </bottom>
      <diagonal/>
    </border>
    <border>
      <left style="thin">
        <color indexed="64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71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5" fillId="2" borderId="1" xfId="0" applyFont="1" applyFill="1" applyBorder="1">
      <alignment vertical="center"/>
    </xf>
    <xf numFmtId="0" fontId="5" fillId="0" borderId="4" xfId="0" applyFont="1" applyBorder="1" applyAlignment="1">
      <alignment horizontal="center" vertical="center"/>
    </xf>
    <xf numFmtId="0" fontId="5" fillId="3" borderId="1" xfId="0" applyFont="1" applyFill="1" applyBorder="1">
      <alignment vertical="center"/>
    </xf>
    <xf numFmtId="0" fontId="5" fillId="3" borderId="7" xfId="0" applyFont="1" applyFill="1" applyBorder="1">
      <alignment vertical="center"/>
    </xf>
    <xf numFmtId="14" fontId="3" fillId="0" borderId="0" xfId="0" applyNumberFormat="1" applyFont="1">
      <alignment vertical="center"/>
    </xf>
    <xf numFmtId="0" fontId="5" fillId="2" borderId="15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14" fontId="3" fillId="0" borderId="18" xfId="0" applyNumberFormat="1" applyFont="1" applyBorder="1">
      <alignment vertical="center"/>
    </xf>
    <xf numFmtId="0" fontId="5" fillId="2" borderId="25" xfId="0" applyFont="1" applyFill="1" applyBorder="1" applyAlignment="1">
      <alignment horizontal="center" vertical="center"/>
    </xf>
    <xf numFmtId="0" fontId="5" fillId="3" borderId="25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/>
    </xf>
    <xf numFmtId="0" fontId="5" fillId="2" borderId="27" xfId="0" applyFont="1" applyFill="1" applyBorder="1">
      <alignment vertical="center"/>
    </xf>
    <xf numFmtId="0" fontId="5" fillId="3" borderId="27" xfId="0" applyFont="1" applyFill="1" applyBorder="1">
      <alignment vertical="center"/>
    </xf>
    <xf numFmtId="0" fontId="5" fillId="3" borderId="28" xfId="0" applyFont="1" applyFill="1" applyBorder="1">
      <alignment vertical="center"/>
    </xf>
    <xf numFmtId="0" fontId="5" fillId="2" borderId="29" xfId="0" applyFont="1" applyFill="1" applyBorder="1">
      <alignment vertical="center"/>
    </xf>
    <xf numFmtId="0" fontId="5" fillId="3" borderId="30" xfId="0" applyFont="1" applyFill="1" applyBorder="1">
      <alignment vertical="center"/>
    </xf>
    <xf numFmtId="0" fontId="5" fillId="2" borderId="30" xfId="0" applyFont="1" applyFill="1" applyBorder="1">
      <alignment vertical="center"/>
    </xf>
    <xf numFmtId="0" fontId="5" fillId="3" borderId="31" xfId="0" applyFont="1" applyFill="1" applyBorder="1">
      <alignment vertical="center"/>
    </xf>
    <xf numFmtId="0" fontId="5" fillId="2" borderId="32" xfId="0" applyFont="1" applyFill="1" applyBorder="1">
      <alignment vertical="center"/>
    </xf>
    <xf numFmtId="0" fontId="5" fillId="3" borderId="33" xfId="0" applyFont="1" applyFill="1" applyBorder="1">
      <alignment vertical="center"/>
    </xf>
    <xf numFmtId="0" fontId="5" fillId="2" borderId="34" xfId="0" applyFont="1" applyFill="1" applyBorder="1">
      <alignment vertical="center"/>
    </xf>
    <xf numFmtId="0" fontId="5" fillId="3" borderId="35" xfId="0" applyFont="1" applyFill="1" applyBorder="1">
      <alignment vertical="center"/>
    </xf>
    <xf numFmtId="0" fontId="5" fillId="2" borderId="35" xfId="0" applyFont="1" applyFill="1" applyBorder="1">
      <alignment vertical="center"/>
    </xf>
    <xf numFmtId="0" fontId="5" fillId="3" borderId="36" xfId="0" applyFont="1" applyFill="1" applyBorder="1">
      <alignment vertical="center"/>
    </xf>
    <xf numFmtId="0" fontId="5" fillId="2" borderId="38" xfId="0" applyFont="1" applyFill="1" applyBorder="1">
      <alignment vertical="center"/>
    </xf>
    <xf numFmtId="0" fontId="5" fillId="3" borderId="38" xfId="0" applyFont="1" applyFill="1" applyBorder="1">
      <alignment vertical="center"/>
    </xf>
    <xf numFmtId="0" fontId="5" fillId="3" borderId="39" xfId="0" applyFont="1" applyFill="1" applyBorder="1">
      <alignment vertical="center"/>
    </xf>
    <xf numFmtId="0" fontId="5" fillId="2" borderId="40" xfId="0" applyFont="1" applyFill="1" applyBorder="1">
      <alignment vertical="center"/>
    </xf>
    <xf numFmtId="0" fontId="5" fillId="3" borderId="41" xfId="0" applyFont="1" applyFill="1" applyBorder="1">
      <alignment vertical="center"/>
    </xf>
    <xf numFmtId="0" fontId="5" fillId="2" borderId="41" xfId="0" applyFont="1" applyFill="1" applyBorder="1">
      <alignment vertical="center"/>
    </xf>
    <xf numFmtId="0" fontId="5" fillId="3" borderId="42" xfId="0" applyFont="1" applyFill="1" applyBorder="1">
      <alignment vertical="center"/>
    </xf>
    <xf numFmtId="0" fontId="5" fillId="2" borderId="40" xfId="0" applyFont="1" applyFill="1" applyBorder="1" applyAlignment="1">
      <alignment horizontal="center" vertical="center"/>
    </xf>
    <xf numFmtId="0" fontId="5" fillId="3" borderId="41" xfId="0" applyFont="1" applyFill="1" applyBorder="1" applyAlignment="1">
      <alignment horizontal="center" vertical="center"/>
    </xf>
    <xf numFmtId="0" fontId="5" fillId="2" borderId="41" xfId="0" applyFont="1" applyFill="1" applyBorder="1" applyAlignment="1">
      <alignment horizontal="center" vertical="center"/>
    </xf>
    <xf numFmtId="0" fontId="5" fillId="3" borderId="42" xfId="0" applyFont="1" applyFill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2" borderId="3" xfId="0" applyFont="1" applyFill="1" applyBorder="1">
      <alignment vertical="center"/>
    </xf>
    <xf numFmtId="0" fontId="5" fillId="3" borderId="3" xfId="0" applyFont="1" applyFill="1" applyBorder="1">
      <alignment vertical="center"/>
    </xf>
    <xf numFmtId="0" fontId="5" fillId="3" borderId="10" xfId="0" applyFont="1" applyFill="1" applyBorder="1">
      <alignment vertical="center"/>
    </xf>
    <xf numFmtId="0" fontId="5" fillId="2" borderId="15" xfId="0" applyFont="1" applyFill="1" applyBorder="1">
      <alignment vertical="center"/>
    </xf>
    <xf numFmtId="0" fontId="5" fillId="3" borderId="15" xfId="0" applyFont="1" applyFill="1" applyBorder="1">
      <alignment vertical="center"/>
    </xf>
    <xf numFmtId="0" fontId="5" fillId="3" borderId="16" xfId="0" applyFont="1" applyFill="1" applyBorder="1">
      <alignment vertical="center"/>
    </xf>
    <xf numFmtId="0" fontId="5" fillId="0" borderId="44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</cellXfs>
  <cellStyles count="2">
    <cellStyle name="標準" xfId="0" builtinId="0"/>
    <cellStyle name="標準 2" xfId="1" xr:uid="{731E617C-948F-4ED9-923C-31CFDF514D4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0.xml.rels><?xml version="1.0" encoding="UTF-8" standalone="yes"?>
<Relationships xmlns="http://schemas.openxmlformats.org/package/2006/relationships"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2.xml.rels><?xml version="1.0" encoding="UTF-8" standalone="yes"?>
<Relationships xmlns="http://schemas.openxmlformats.org/package/2006/relationships"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53.xml.rels><?xml version="1.0" encoding="UTF-8" standalone="yes"?>
<Relationships xmlns="http://schemas.openxmlformats.org/package/2006/relationships"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54.xml.rels><?xml version="1.0" encoding="UTF-8" standalone="yes"?>
<Relationships xmlns="http://schemas.openxmlformats.org/package/2006/relationships"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55.xml.rels><?xml version="1.0" encoding="UTF-8" standalone="yes"?>
<Relationships xmlns="http://schemas.openxmlformats.org/package/2006/relationships"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56.xml.rels><?xml version="1.0" encoding="UTF-8" standalone="yes"?>
<Relationships xmlns="http://schemas.openxmlformats.org/package/2006/relationships"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2"/>
          <c:order val="0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使用方法!$B$3:$AC$3</c:f>
              <c:strCache>
                <c:ptCount val="27"/>
                <c:pt idx="0">
                  <c:v>12/28</c:v>
                </c:pt>
                <c:pt idx="2">
                  <c:v>12/29</c:v>
                </c:pt>
                <c:pt idx="4">
                  <c:v>12/30</c:v>
                </c:pt>
                <c:pt idx="6">
                  <c:v>12/31</c:v>
                </c:pt>
                <c:pt idx="8">
                  <c:v>1/1</c:v>
                </c:pt>
                <c:pt idx="10">
                  <c:v>1/2</c:v>
                </c:pt>
                <c:pt idx="12">
                  <c:v>1/3</c:v>
                </c:pt>
                <c:pt idx="14">
                  <c:v>1/4</c:v>
                </c:pt>
                <c:pt idx="16">
                  <c:v>1/5</c:v>
                </c:pt>
                <c:pt idx="18">
                  <c:v>1/6</c:v>
                </c:pt>
                <c:pt idx="20">
                  <c:v>1/7</c:v>
                </c:pt>
                <c:pt idx="22">
                  <c:v>1/8</c:v>
                </c:pt>
                <c:pt idx="24">
                  <c:v>1/9</c:v>
                </c:pt>
                <c:pt idx="26">
                  <c:v>1/10</c:v>
                </c:pt>
              </c:strCache>
            </c:strRef>
          </c:cat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5C1-4B0F-AF3A-DAFD91A2F1C9}"/>
            </c:ext>
          </c:extLst>
        </c:ser>
        <c:ser>
          <c:idx val="3"/>
          <c:order val="1"/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使用方法!$B$3:$AC$3</c:f>
              <c:strCache>
                <c:ptCount val="27"/>
                <c:pt idx="0">
                  <c:v>12/28</c:v>
                </c:pt>
                <c:pt idx="2">
                  <c:v>12/29</c:v>
                </c:pt>
                <c:pt idx="4">
                  <c:v>12/30</c:v>
                </c:pt>
                <c:pt idx="6">
                  <c:v>12/31</c:v>
                </c:pt>
                <c:pt idx="8">
                  <c:v>1/1</c:v>
                </c:pt>
                <c:pt idx="10">
                  <c:v>1/2</c:v>
                </c:pt>
                <c:pt idx="12">
                  <c:v>1/3</c:v>
                </c:pt>
                <c:pt idx="14">
                  <c:v>1/4</c:v>
                </c:pt>
                <c:pt idx="16">
                  <c:v>1/5</c:v>
                </c:pt>
                <c:pt idx="18">
                  <c:v>1/6</c:v>
                </c:pt>
                <c:pt idx="20">
                  <c:v>1/7</c:v>
                </c:pt>
                <c:pt idx="22">
                  <c:v>1/8</c:v>
                </c:pt>
                <c:pt idx="24">
                  <c:v>1/9</c:v>
                </c:pt>
                <c:pt idx="26">
                  <c:v>1/10</c:v>
                </c:pt>
              </c:strCache>
            </c:strRef>
          </c:cat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5C1-4B0F-AF3A-DAFD91A2F1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4660912"/>
        <c:axId val="654654072"/>
      </c:lineChart>
      <c:catAx>
        <c:axId val="654660912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654654072"/>
        <c:crosses val="autoZero"/>
        <c:auto val="1"/>
        <c:lblAlgn val="ctr"/>
        <c:lblOffset val="100"/>
        <c:noMultiLvlLbl val="0"/>
      </c:catAx>
      <c:valAx>
        <c:axId val="654654072"/>
        <c:scaling>
          <c:orientation val="minMax"/>
          <c:max val="190"/>
          <c:min val="50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654660912"/>
        <c:crosses val="autoZero"/>
        <c:crossBetween val="between"/>
        <c:majorUnit val="1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 paperSize="9" orientation="landscape" horizontalDpi="0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358705161854769E-2"/>
          <c:y val="6.9761316299776763E-2"/>
          <c:w val="0.89019685039370078"/>
          <c:h val="0.84598762086307311"/>
        </c:manualLayout>
      </c:layout>
      <c:lineChart>
        <c:grouping val="standard"/>
        <c:varyColors val="0"/>
        <c:ser>
          <c:idx val="0"/>
          <c:order val="0"/>
          <c:tx>
            <c:v>最高血圧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使用方法!$B$3:$AC$3</c:f>
              <c:strCache>
                <c:ptCount val="27"/>
                <c:pt idx="0">
                  <c:v>12/28</c:v>
                </c:pt>
                <c:pt idx="2">
                  <c:v>12/29</c:v>
                </c:pt>
                <c:pt idx="4">
                  <c:v>12/30</c:v>
                </c:pt>
                <c:pt idx="6">
                  <c:v>12/31</c:v>
                </c:pt>
                <c:pt idx="8">
                  <c:v>1/1</c:v>
                </c:pt>
                <c:pt idx="10">
                  <c:v>1/2</c:v>
                </c:pt>
                <c:pt idx="12">
                  <c:v>1/3</c:v>
                </c:pt>
                <c:pt idx="14">
                  <c:v>1/4</c:v>
                </c:pt>
                <c:pt idx="16">
                  <c:v>1/5</c:v>
                </c:pt>
                <c:pt idx="18">
                  <c:v>1/6</c:v>
                </c:pt>
                <c:pt idx="20">
                  <c:v>1/7</c:v>
                </c:pt>
                <c:pt idx="22">
                  <c:v>1/8</c:v>
                </c:pt>
                <c:pt idx="24">
                  <c:v>1/9</c:v>
                </c:pt>
                <c:pt idx="26">
                  <c:v>1/10</c:v>
                </c:pt>
              </c:strCache>
            </c:strRef>
          </c:cat>
          <c:val>
            <c:numRef>
              <c:f>使用方法!$B$10:$AC$10</c:f>
              <c:numCache>
                <c:formatCode>General</c:formatCode>
                <c:ptCount val="28"/>
                <c:pt idx="0">
                  <c:v>134</c:v>
                </c:pt>
                <c:pt idx="1">
                  <c:v>130.5</c:v>
                </c:pt>
                <c:pt idx="2">
                  <c:v>135.5</c:v>
                </c:pt>
                <c:pt idx="3">
                  <c:v>125.5</c:v>
                </c:pt>
                <c:pt idx="4">
                  <c:v>136.5</c:v>
                </c:pt>
                <c:pt idx="5">
                  <c:v>125</c:v>
                </c:pt>
                <c:pt idx="6">
                  <c:v>134.5</c:v>
                </c:pt>
                <c:pt idx="7">
                  <c:v>123</c:v>
                </c:pt>
                <c:pt idx="8">
                  <c:v>133.5</c:v>
                </c:pt>
                <c:pt idx="9">
                  <c:v>124.5</c:v>
                </c:pt>
                <c:pt idx="10">
                  <c:v>141</c:v>
                </c:pt>
                <c:pt idx="11">
                  <c:v>123.5</c:v>
                </c:pt>
                <c:pt idx="12">
                  <c:v>134.5</c:v>
                </c:pt>
                <c:pt idx="13">
                  <c:v>126.5</c:v>
                </c:pt>
                <c:pt idx="14">
                  <c:v>133</c:v>
                </c:pt>
                <c:pt idx="15">
                  <c:v>129</c:v>
                </c:pt>
                <c:pt idx="16">
                  <c:v>136</c:v>
                </c:pt>
                <c:pt idx="17">
                  <c:v>126.5</c:v>
                </c:pt>
                <c:pt idx="18">
                  <c:v>130.5</c:v>
                </c:pt>
                <c:pt idx="19">
                  <c:v>124.5</c:v>
                </c:pt>
                <c:pt idx="20">
                  <c:v>138</c:v>
                </c:pt>
                <c:pt idx="21">
                  <c:v>132</c:v>
                </c:pt>
                <c:pt idx="22">
                  <c:v>134</c:v>
                </c:pt>
                <c:pt idx="23">
                  <c:v>124.5</c:v>
                </c:pt>
                <c:pt idx="24">
                  <c:v>132</c:v>
                </c:pt>
                <c:pt idx="25">
                  <c:v>133</c:v>
                </c:pt>
                <c:pt idx="26">
                  <c:v>133</c:v>
                </c:pt>
                <c:pt idx="27">
                  <c:v>125.5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E16-434A-947D-35C35D5353F1}"/>
            </c:ext>
          </c:extLst>
        </c:ser>
        <c:ser>
          <c:idx val="1"/>
          <c:order val="1"/>
          <c:tx>
            <c:v>最低血圧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使用方法!$B$3:$AC$3</c:f>
              <c:strCache>
                <c:ptCount val="27"/>
                <c:pt idx="0">
                  <c:v>12/28</c:v>
                </c:pt>
                <c:pt idx="2">
                  <c:v>12/29</c:v>
                </c:pt>
                <c:pt idx="4">
                  <c:v>12/30</c:v>
                </c:pt>
                <c:pt idx="6">
                  <c:v>12/31</c:v>
                </c:pt>
                <c:pt idx="8">
                  <c:v>1/1</c:v>
                </c:pt>
                <c:pt idx="10">
                  <c:v>1/2</c:v>
                </c:pt>
                <c:pt idx="12">
                  <c:v>1/3</c:v>
                </c:pt>
                <c:pt idx="14">
                  <c:v>1/4</c:v>
                </c:pt>
                <c:pt idx="16">
                  <c:v>1/5</c:v>
                </c:pt>
                <c:pt idx="18">
                  <c:v>1/6</c:v>
                </c:pt>
                <c:pt idx="20">
                  <c:v>1/7</c:v>
                </c:pt>
                <c:pt idx="22">
                  <c:v>1/8</c:v>
                </c:pt>
                <c:pt idx="24">
                  <c:v>1/9</c:v>
                </c:pt>
                <c:pt idx="26">
                  <c:v>1/10</c:v>
                </c:pt>
              </c:strCache>
            </c:strRef>
          </c:cat>
          <c:val>
            <c:numRef>
              <c:f>使用方法!$B$11:$AC$11</c:f>
              <c:numCache>
                <c:formatCode>General</c:formatCode>
                <c:ptCount val="28"/>
                <c:pt idx="0">
                  <c:v>82</c:v>
                </c:pt>
                <c:pt idx="1">
                  <c:v>76</c:v>
                </c:pt>
                <c:pt idx="2">
                  <c:v>83.5</c:v>
                </c:pt>
                <c:pt idx="3">
                  <c:v>74.5</c:v>
                </c:pt>
                <c:pt idx="4">
                  <c:v>85</c:v>
                </c:pt>
                <c:pt idx="5">
                  <c:v>76</c:v>
                </c:pt>
                <c:pt idx="6">
                  <c:v>84</c:v>
                </c:pt>
                <c:pt idx="7">
                  <c:v>77</c:v>
                </c:pt>
                <c:pt idx="8">
                  <c:v>79</c:v>
                </c:pt>
                <c:pt idx="9">
                  <c:v>76.5</c:v>
                </c:pt>
                <c:pt idx="10">
                  <c:v>87.5</c:v>
                </c:pt>
                <c:pt idx="11">
                  <c:v>75</c:v>
                </c:pt>
                <c:pt idx="12">
                  <c:v>80</c:v>
                </c:pt>
                <c:pt idx="13">
                  <c:v>78</c:v>
                </c:pt>
                <c:pt idx="14">
                  <c:v>81.5</c:v>
                </c:pt>
                <c:pt idx="15">
                  <c:v>77.5</c:v>
                </c:pt>
                <c:pt idx="16">
                  <c:v>83.5</c:v>
                </c:pt>
                <c:pt idx="17">
                  <c:v>76</c:v>
                </c:pt>
                <c:pt idx="18">
                  <c:v>84.5</c:v>
                </c:pt>
                <c:pt idx="19">
                  <c:v>76</c:v>
                </c:pt>
                <c:pt idx="20">
                  <c:v>81</c:v>
                </c:pt>
                <c:pt idx="21">
                  <c:v>82</c:v>
                </c:pt>
                <c:pt idx="22">
                  <c:v>84</c:v>
                </c:pt>
                <c:pt idx="23">
                  <c:v>73</c:v>
                </c:pt>
                <c:pt idx="24">
                  <c:v>82</c:v>
                </c:pt>
                <c:pt idx="25">
                  <c:v>81</c:v>
                </c:pt>
                <c:pt idx="26">
                  <c:v>77.5</c:v>
                </c:pt>
                <c:pt idx="27">
                  <c:v>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E16-434A-947D-35C35D5353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67847183"/>
        <c:axId val="2067845263"/>
      </c:lineChart>
      <c:catAx>
        <c:axId val="20678471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067845263"/>
        <c:crosses val="autoZero"/>
        <c:auto val="1"/>
        <c:lblAlgn val="ctr"/>
        <c:lblOffset val="100"/>
        <c:tickMarkSkip val="2"/>
        <c:noMultiLvlLbl val="0"/>
      </c:catAx>
      <c:valAx>
        <c:axId val="2067845263"/>
        <c:scaling>
          <c:orientation val="minMax"/>
          <c:max val="170"/>
          <c:min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067847183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9129217393962756"/>
          <c:y val="0.81903300844337024"/>
          <c:w val="0.2172769434601603"/>
          <c:h val="6.656853393235924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2"/>
          <c:order val="0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'1月_1'!$B$3:$AC$3</c:f>
              <c:strCache>
                <c:ptCount val="27"/>
                <c:pt idx="0">
                  <c:v>12/28</c:v>
                </c:pt>
                <c:pt idx="2">
                  <c:v>12/29</c:v>
                </c:pt>
                <c:pt idx="4">
                  <c:v>12/30</c:v>
                </c:pt>
                <c:pt idx="6">
                  <c:v>12/31</c:v>
                </c:pt>
                <c:pt idx="8">
                  <c:v>1/1</c:v>
                </c:pt>
                <c:pt idx="10">
                  <c:v>1/2</c:v>
                </c:pt>
                <c:pt idx="12">
                  <c:v>1/3</c:v>
                </c:pt>
                <c:pt idx="14">
                  <c:v>1/4</c:v>
                </c:pt>
                <c:pt idx="16">
                  <c:v>1/5</c:v>
                </c:pt>
                <c:pt idx="18">
                  <c:v>1/6</c:v>
                </c:pt>
                <c:pt idx="20">
                  <c:v>1/7</c:v>
                </c:pt>
                <c:pt idx="22">
                  <c:v>1/8</c:v>
                </c:pt>
                <c:pt idx="24">
                  <c:v>1/9</c:v>
                </c:pt>
                <c:pt idx="26">
                  <c:v>1/10</c:v>
                </c:pt>
              </c:strCache>
            </c:strRef>
          </c:cat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D27-4A33-86AE-C0F0764BE827}"/>
            </c:ext>
          </c:extLst>
        </c:ser>
        <c:ser>
          <c:idx val="3"/>
          <c:order val="1"/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'1月_1'!$B$3:$AC$3</c:f>
              <c:strCache>
                <c:ptCount val="27"/>
                <c:pt idx="0">
                  <c:v>12/28</c:v>
                </c:pt>
                <c:pt idx="2">
                  <c:v>12/29</c:v>
                </c:pt>
                <c:pt idx="4">
                  <c:v>12/30</c:v>
                </c:pt>
                <c:pt idx="6">
                  <c:v>12/31</c:v>
                </c:pt>
                <c:pt idx="8">
                  <c:v>1/1</c:v>
                </c:pt>
                <c:pt idx="10">
                  <c:v>1/2</c:v>
                </c:pt>
                <c:pt idx="12">
                  <c:v>1/3</c:v>
                </c:pt>
                <c:pt idx="14">
                  <c:v>1/4</c:v>
                </c:pt>
                <c:pt idx="16">
                  <c:v>1/5</c:v>
                </c:pt>
                <c:pt idx="18">
                  <c:v>1/6</c:v>
                </c:pt>
                <c:pt idx="20">
                  <c:v>1/7</c:v>
                </c:pt>
                <c:pt idx="22">
                  <c:v>1/8</c:v>
                </c:pt>
                <c:pt idx="24">
                  <c:v>1/9</c:v>
                </c:pt>
                <c:pt idx="26">
                  <c:v>1/10</c:v>
                </c:pt>
              </c:strCache>
            </c:strRef>
          </c:cat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D27-4A33-86AE-C0F0764BE8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4660912"/>
        <c:axId val="654654072"/>
      </c:lineChart>
      <c:catAx>
        <c:axId val="654660912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654654072"/>
        <c:crosses val="autoZero"/>
        <c:auto val="1"/>
        <c:lblAlgn val="ctr"/>
        <c:lblOffset val="100"/>
        <c:noMultiLvlLbl val="0"/>
      </c:catAx>
      <c:valAx>
        <c:axId val="654654072"/>
        <c:scaling>
          <c:orientation val="minMax"/>
          <c:max val="190"/>
          <c:min val="50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654660912"/>
        <c:crosses val="autoZero"/>
        <c:crossBetween val="between"/>
        <c:majorUnit val="1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 paperSize="9" orientation="landscape" horizontalDpi="0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358705161854769E-2"/>
          <c:y val="6.9761316299776763E-2"/>
          <c:w val="0.89019685039370078"/>
          <c:h val="0.84598762086307311"/>
        </c:manualLayout>
      </c:layout>
      <c:lineChart>
        <c:grouping val="standard"/>
        <c:varyColors val="0"/>
        <c:ser>
          <c:idx val="0"/>
          <c:order val="0"/>
          <c:tx>
            <c:v>最高血圧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'1月_1'!$B$3:$AC$3</c:f>
              <c:strCache>
                <c:ptCount val="27"/>
                <c:pt idx="0">
                  <c:v>12/28</c:v>
                </c:pt>
                <c:pt idx="2">
                  <c:v>12/29</c:v>
                </c:pt>
                <c:pt idx="4">
                  <c:v>12/30</c:v>
                </c:pt>
                <c:pt idx="6">
                  <c:v>12/31</c:v>
                </c:pt>
                <c:pt idx="8">
                  <c:v>1/1</c:v>
                </c:pt>
                <c:pt idx="10">
                  <c:v>1/2</c:v>
                </c:pt>
                <c:pt idx="12">
                  <c:v>1/3</c:v>
                </c:pt>
                <c:pt idx="14">
                  <c:v>1/4</c:v>
                </c:pt>
                <c:pt idx="16">
                  <c:v>1/5</c:v>
                </c:pt>
                <c:pt idx="18">
                  <c:v>1/6</c:v>
                </c:pt>
                <c:pt idx="20">
                  <c:v>1/7</c:v>
                </c:pt>
                <c:pt idx="22">
                  <c:v>1/8</c:v>
                </c:pt>
                <c:pt idx="24">
                  <c:v>1/9</c:v>
                </c:pt>
                <c:pt idx="26">
                  <c:v>1/10</c:v>
                </c:pt>
              </c:strCache>
            </c:strRef>
          </c:cat>
          <c:val>
            <c:numRef>
              <c:f>'1月_1'!$B$10:$AC$10</c:f>
              <c:numCache>
                <c:formatCode>General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DCC-4F7F-B881-2E9A85FEA8D3}"/>
            </c:ext>
          </c:extLst>
        </c:ser>
        <c:ser>
          <c:idx val="1"/>
          <c:order val="1"/>
          <c:tx>
            <c:v>最低血圧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'1月_1'!$B$3:$AC$3</c:f>
              <c:strCache>
                <c:ptCount val="27"/>
                <c:pt idx="0">
                  <c:v>12/28</c:v>
                </c:pt>
                <c:pt idx="2">
                  <c:v>12/29</c:v>
                </c:pt>
                <c:pt idx="4">
                  <c:v>12/30</c:v>
                </c:pt>
                <c:pt idx="6">
                  <c:v>12/31</c:v>
                </c:pt>
                <c:pt idx="8">
                  <c:v>1/1</c:v>
                </c:pt>
                <c:pt idx="10">
                  <c:v>1/2</c:v>
                </c:pt>
                <c:pt idx="12">
                  <c:v>1/3</c:v>
                </c:pt>
                <c:pt idx="14">
                  <c:v>1/4</c:v>
                </c:pt>
                <c:pt idx="16">
                  <c:v>1/5</c:v>
                </c:pt>
                <c:pt idx="18">
                  <c:v>1/6</c:v>
                </c:pt>
                <c:pt idx="20">
                  <c:v>1/7</c:v>
                </c:pt>
                <c:pt idx="22">
                  <c:v>1/8</c:v>
                </c:pt>
                <c:pt idx="24">
                  <c:v>1/9</c:v>
                </c:pt>
                <c:pt idx="26">
                  <c:v>1/10</c:v>
                </c:pt>
              </c:strCache>
            </c:strRef>
          </c:cat>
          <c:val>
            <c:numRef>
              <c:f>'1月_1'!$B$11:$AC$11</c:f>
              <c:numCache>
                <c:formatCode>General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DCC-4F7F-B881-2E9A85FEA8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67847183"/>
        <c:axId val="2067845263"/>
      </c:lineChart>
      <c:catAx>
        <c:axId val="20678471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067845263"/>
        <c:crosses val="autoZero"/>
        <c:auto val="1"/>
        <c:lblAlgn val="ctr"/>
        <c:lblOffset val="100"/>
        <c:tickMarkSkip val="2"/>
        <c:noMultiLvlLbl val="0"/>
      </c:catAx>
      <c:valAx>
        <c:axId val="2067845263"/>
        <c:scaling>
          <c:orientation val="minMax"/>
          <c:max val="170"/>
          <c:min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067847183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9129217393962756"/>
          <c:y val="0.81903300844337024"/>
          <c:w val="0.2172769434601603"/>
          <c:h val="6.656853393235924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2"/>
          <c:order val="0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'1月_2'!$B$3:$AC$3</c:f>
              <c:strCache>
                <c:ptCount val="27"/>
                <c:pt idx="0">
                  <c:v>1/11</c:v>
                </c:pt>
                <c:pt idx="2">
                  <c:v>1/12</c:v>
                </c:pt>
                <c:pt idx="4">
                  <c:v>1/13</c:v>
                </c:pt>
                <c:pt idx="6">
                  <c:v>1/14</c:v>
                </c:pt>
                <c:pt idx="8">
                  <c:v>1/15</c:v>
                </c:pt>
                <c:pt idx="10">
                  <c:v>1/16</c:v>
                </c:pt>
                <c:pt idx="12">
                  <c:v>1/17</c:v>
                </c:pt>
                <c:pt idx="14">
                  <c:v>1/18</c:v>
                </c:pt>
                <c:pt idx="16">
                  <c:v>1/19</c:v>
                </c:pt>
                <c:pt idx="18">
                  <c:v>1/20</c:v>
                </c:pt>
                <c:pt idx="20">
                  <c:v>1/21</c:v>
                </c:pt>
                <c:pt idx="22">
                  <c:v>1/22</c:v>
                </c:pt>
                <c:pt idx="24">
                  <c:v>1/23</c:v>
                </c:pt>
                <c:pt idx="26">
                  <c:v>1/24</c:v>
                </c:pt>
              </c:strCache>
            </c:strRef>
          </c:cat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95A-483F-B724-24AB5A60C2F6}"/>
            </c:ext>
          </c:extLst>
        </c:ser>
        <c:ser>
          <c:idx val="3"/>
          <c:order val="1"/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'1月_2'!$B$3:$AC$3</c:f>
              <c:strCache>
                <c:ptCount val="27"/>
                <c:pt idx="0">
                  <c:v>1/11</c:v>
                </c:pt>
                <c:pt idx="2">
                  <c:v>1/12</c:v>
                </c:pt>
                <c:pt idx="4">
                  <c:v>1/13</c:v>
                </c:pt>
                <c:pt idx="6">
                  <c:v>1/14</c:v>
                </c:pt>
                <c:pt idx="8">
                  <c:v>1/15</c:v>
                </c:pt>
                <c:pt idx="10">
                  <c:v>1/16</c:v>
                </c:pt>
                <c:pt idx="12">
                  <c:v>1/17</c:v>
                </c:pt>
                <c:pt idx="14">
                  <c:v>1/18</c:v>
                </c:pt>
                <c:pt idx="16">
                  <c:v>1/19</c:v>
                </c:pt>
                <c:pt idx="18">
                  <c:v>1/20</c:v>
                </c:pt>
                <c:pt idx="20">
                  <c:v>1/21</c:v>
                </c:pt>
                <c:pt idx="22">
                  <c:v>1/22</c:v>
                </c:pt>
                <c:pt idx="24">
                  <c:v>1/23</c:v>
                </c:pt>
                <c:pt idx="26">
                  <c:v>1/24</c:v>
                </c:pt>
              </c:strCache>
            </c:strRef>
          </c:cat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95A-483F-B724-24AB5A60C2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4660912"/>
        <c:axId val="654654072"/>
      </c:lineChart>
      <c:catAx>
        <c:axId val="654660912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654654072"/>
        <c:crosses val="autoZero"/>
        <c:auto val="1"/>
        <c:lblAlgn val="ctr"/>
        <c:lblOffset val="100"/>
        <c:noMultiLvlLbl val="0"/>
      </c:catAx>
      <c:valAx>
        <c:axId val="654654072"/>
        <c:scaling>
          <c:orientation val="minMax"/>
          <c:max val="190"/>
          <c:min val="50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654660912"/>
        <c:crosses val="autoZero"/>
        <c:crossBetween val="between"/>
        <c:majorUnit val="1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 paperSize="9" orientation="landscape" horizontalDpi="0" verticalDpi="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358705161854769E-2"/>
          <c:y val="6.9761316299776763E-2"/>
          <c:w val="0.89019685039370078"/>
          <c:h val="0.84598762086307311"/>
        </c:manualLayout>
      </c:layout>
      <c:lineChart>
        <c:grouping val="standard"/>
        <c:varyColors val="0"/>
        <c:ser>
          <c:idx val="0"/>
          <c:order val="0"/>
          <c:tx>
            <c:v>最高血圧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'1月_2'!$B$3:$AC$3</c:f>
              <c:strCache>
                <c:ptCount val="27"/>
                <c:pt idx="0">
                  <c:v>1/11</c:v>
                </c:pt>
                <c:pt idx="2">
                  <c:v>1/12</c:v>
                </c:pt>
                <c:pt idx="4">
                  <c:v>1/13</c:v>
                </c:pt>
                <c:pt idx="6">
                  <c:v>1/14</c:v>
                </c:pt>
                <c:pt idx="8">
                  <c:v>1/15</c:v>
                </c:pt>
                <c:pt idx="10">
                  <c:v>1/16</c:v>
                </c:pt>
                <c:pt idx="12">
                  <c:v>1/17</c:v>
                </c:pt>
                <c:pt idx="14">
                  <c:v>1/18</c:v>
                </c:pt>
                <c:pt idx="16">
                  <c:v>1/19</c:v>
                </c:pt>
                <c:pt idx="18">
                  <c:v>1/20</c:v>
                </c:pt>
                <c:pt idx="20">
                  <c:v>1/21</c:v>
                </c:pt>
                <c:pt idx="22">
                  <c:v>1/22</c:v>
                </c:pt>
                <c:pt idx="24">
                  <c:v>1/23</c:v>
                </c:pt>
                <c:pt idx="26">
                  <c:v>1/24</c:v>
                </c:pt>
              </c:strCache>
            </c:strRef>
          </c:cat>
          <c:val>
            <c:numRef>
              <c:f>'1月_2'!$B$10:$AC$10</c:f>
              <c:numCache>
                <c:formatCode>General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FBF-4F04-890B-5272071268DD}"/>
            </c:ext>
          </c:extLst>
        </c:ser>
        <c:ser>
          <c:idx val="1"/>
          <c:order val="1"/>
          <c:tx>
            <c:v>最低血圧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'1月_2'!$B$3:$AC$3</c:f>
              <c:strCache>
                <c:ptCount val="27"/>
                <c:pt idx="0">
                  <c:v>1/11</c:v>
                </c:pt>
                <c:pt idx="2">
                  <c:v>1/12</c:v>
                </c:pt>
                <c:pt idx="4">
                  <c:v>1/13</c:v>
                </c:pt>
                <c:pt idx="6">
                  <c:v>1/14</c:v>
                </c:pt>
                <c:pt idx="8">
                  <c:v>1/15</c:v>
                </c:pt>
                <c:pt idx="10">
                  <c:v>1/16</c:v>
                </c:pt>
                <c:pt idx="12">
                  <c:v>1/17</c:v>
                </c:pt>
                <c:pt idx="14">
                  <c:v>1/18</c:v>
                </c:pt>
                <c:pt idx="16">
                  <c:v>1/19</c:v>
                </c:pt>
                <c:pt idx="18">
                  <c:v>1/20</c:v>
                </c:pt>
                <c:pt idx="20">
                  <c:v>1/21</c:v>
                </c:pt>
                <c:pt idx="22">
                  <c:v>1/22</c:v>
                </c:pt>
                <c:pt idx="24">
                  <c:v>1/23</c:v>
                </c:pt>
                <c:pt idx="26">
                  <c:v>1/24</c:v>
                </c:pt>
              </c:strCache>
            </c:strRef>
          </c:cat>
          <c:val>
            <c:numRef>
              <c:f>'1月_2'!$B$11:$AC$11</c:f>
              <c:numCache>
                <c:formatCode>General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FBF-4F04-890B-5272071268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67847183"/>
        <c:axId val="2067845263"/>
      </c:lineChart>
      <c:catAx>
        <c:axId val="20678471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067845263"/>
        <c:crosses val="autoZero"/>
        <c:auto val="1"/>
        <c:lblAlgn val="ctr"/>
        <c:lblOffset val="100"/>
        <c:tickMarkSkip val="2"/>
        <c:noMultiLvlLbl val="0"/>
      </c:catAx>
      <c:valAx>
        <c:axId val="2067845263"/>
        <c:scaling>
          <c:orientation val="minMax"/>
          <c:max val="170"/>
          <c:min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067847183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9129217393962756"/>
          <c:y val="0.81903300844337024"/>
          <c:w val="0.2172769434601603"/>
          <c:h val="6.656853393235924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2"/>
          <c:order val="0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'2月_1'!$B$3:$AC$3</c:f>
              <c:strCache>
                <c:ptCount val="27"/>
                <c:pt idx="0">
                  <c:v>1/25</c:v>
                </c:pt>
                <c:pt idx="2">
                  <c:v>1/26</c:v>
                </c:pt>
                <c:pt idx="4">
                  <c:v>1/27</c:v>
                </c:pt>
                <c:pt idx="6">
                  <c:v>1/28</c:v>
                </c:pt>
                <c:pt idx="8">
                  <c:v>1/29</c:v>
                </c:pt>
                <c:pt idx="10">
                  <c:v>1/30</c:v>
                </c:pt>
                <c:pt idx="12">
                  <c:v>1/31</c:v>
                </c:pt>
                <c:pt idx="14">
                  <c:v>2/1</c:v>
                </c:pt>
                <c:pt idx="16">
                  <c:v>2/2</c:v>
                </c:pt>
                <c:pt idx="18">
                  <c:v>2/3</c:v>
                </c:pt>
                <c:pt idx="20">
                  <c:v>2/4</c:v>
                </c:pt>
                <c:pt idx="22">
                  <c:v>2/5</c:v>
                </c:pt>
                <c:pt idx="24">
                  <c:v>2/6</c:v>
                </c:pt>
                <c:pt idx="26">
                  <c:v>2/7</c:v>
                </c:pt>
              </c:strCache>
            </c:strRef>
          </c:cat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75C-483F-B6A0-DBC24C3A4E15}"/>
            </c:ext>
          </c:extLst>
        </c:ser>
        <c:ser>
          <c:idx val="3"/>
          <c:order val="1"/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'2月_1'!$B$3:$AC$3</c:f>
              <c:strCache>
                <c:ptCount val="27"/>
                <c:pt idx="0">
                  <c:v>1/25</c:v>
                </c:pt>
                <c:pt idx="2">
                  <c:v>1/26</c:v>
                </c:pt>
                <c:pt idx="4">
                  <c:v>1/27</c:v>
                </c:pt>
                <c:pt idx="6">
                  <c:v>1/28</c:v>
                </c:pt>
                <c:pt idx="8">
                  <c:v>1/29</c:v>
                </c:pt>
                <c:pt idx="10">
                  <c:v>1/30</c:v>
                </c:pt>
                <c:pt idx="12">
                  <c:v>1/31</c:v>
                </c:pt>
                <c:pt idx="14">
                  <c:v>2/1</c:v>
                </c:pt>
                <c:pt idx="16">
                  <c:v>2/2</c:v>
                </c:pt>
                <c:pt idx="18">
                  <c:v>2/3</c:v>
                </c:pt>
                <c:pt idx="20">
                  <c:v>2/4</c:v>
                </c:pt>
                <c:pt idx="22">
                  <c:v>2/5</c:v>
                </c:pt>
                <c:pt idx="24">
                  <c:v>2/6</c:v>
                </c:pt>
                <c:pt idx="26">
                  <c:v>2/7</c:v>
                </c:pt>
              </c:strCache>
            </c:strRef>
          </c:cat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75C-483F-B6A0-DBC24C3A4E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4660912"/>
        <c:axId val="654654072"/>
      </c:lineChart>
      <c:catAx>
        <c:axId val="654660912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654654072"/>
        <c:crosses val="autoZero"/>
        <c:auto val="1"/>
        <c:lblAlgn val="ctr"/>
        <c:lblOffset val="100"/>
        <c:noMultiLvlLbl val="0"/>
      </c:catAx>
      <c:valAx>
        <c:axId val="654654072"/>
        <c:scaling>
          <c:orientation val="minMax"/>
          <c:max val="190"/>
          <c:min val="50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654660912"/>
        <c:crosses val="autoZero"/>
        <c:crossBetween val="between"/>
        <c:majorUnit val="1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 paperSize="9" orientation="landscape" horizontalDpi="0" verticalDpi="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358705161854769E-2"/>
          <c:y val="6.9761316299776763E-2"/>
          <c:w val="0.89019685039370078"/>
          <c:h val="0.84598762086307311"/>
        </c:manualLayout>
      </c:layout>
      <c:lineChart>
        <c:grouping val="standard"/>
        <c:varyColors val="0"/>
        <c:ser>
          <c:idx val="0"/>
          <c:order val="0"/>
          <c:tx>
            <c:v>最高血圧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'2月_1'!$B$3:$AC$3</c:f>
              <c:strCache>
                <c:ptCount val="27"/>
                <c:pt idx="0">
                  <c:v>1/25</c:v>
                </c:pt>
                <c:pt idx="2">
                  <c:v>1/26</c:v>
                </c:pt>
                <c:pt idx="4">
                  <c:v>1/27</c:v>
                </c:pt>
                <c:pt idx="6">
                  <c:v>1/28</c:v>
                </c:pt>
                <c:pt idx="8">
                  <c:v>1/29</c:v>
                </c:pt>
                <c:pt idx="10">
                  <c:v>1/30</c:v>
                </c:pt>
                <c:pt idx="12">
                  <c:v>1/31</c:v>
                </c:pt>
                <c:pt idx="14">
                  <c:v>2/1</c:v>
                </c:pt>
                <c:pt idx="16">
                  <c:v>2/2</c:v>
                </c:pt>
                <c:pt idx="18">
                  <c:v>2/3</c:v>
                </c:pt>
                <c:pt idx="20">
                  <c:v>2/4</c:v>
                </c:pt>
                <c:pt idx="22">
                  <c:v>2/5</c:v>
                </c:pt>
                <c:pt idx="24">
                  <c:v>2/6</c:v>
                </c:pt>
                <c:pt idx="26">
                  <c:v>2/7</c:v>
                </c:pt>
              </c:strCache>
            </c:strRef>
          </c:cat>
          <c:val>
            <c:numRef>
              <c:f>'2月_1'!$B$10:$AC$10</c:f>
              <c:numCache>
                <c:formatCode>General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D3C-4026-94A2-C914C2E21C0F}"/>
            </c:ext>
          </c:extLst>
        </c:ser>
        <c:ser>
          <c:idx val="1"/>
          <c:order val="1"/>
          <c:tx>
            <c:v>最低血圧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'2月_1'!$B$3:$AC$3</c:f>
              <c:strCache>
                <c:ptCount val="27"/>
                <c:pt idx="0">
                  <c:v>1/25</c:v>
                </c:pt>
                <c:pt idx="2">
                  <c:v>1/26</c:v>
                </c:pt>
                <c:pt idx="4">
                  <c:v>1/27</c:v>
                </c:pt>
                <c:pt idx="6">
                  <c:v>1/28</c:v>
                </c:pt>
                <c:pt idx="8">
                  <c:v>1/29</c:v>
                </c:pt>
                <c:pt idx="10">
                  <c:v>1/30</c:v>
                </c:pt>
                <c:pt idx="12">
                  <c:v>1/31</c:v>
                </c:pt>
                <c:pt idx="14">
                  <c:v>2/1</c:v>
                </c:pt>
                <c:pt idx="16">
                  <c:v>2/2</c:v>
                </c:pt>
                <c:pt idx="18">
                  <c:v>2/3</c:v>
                </c:pt>
                <c:pt idx="20">
                  <c:v>2/4</c:v>
                </c:pt>
                <c:pt idx="22">
                  <c:v>2/5</c:v>
                </c:pt>
                <c:pt idx="24">
                  <c:v>2/6</c:v>
                </c:pt>
                <c:pt idx="26">
                  <c:v>2/7</c:v>
                </c:pt>
              </c:strCache>
            </c:strRef>
          </c:cat>
          <c:val>
            <c:numRef>
              <c:f>'2月_1'!$B$11:$AC$11</c:f>
              <c:numCache>
                <c:formatCode>General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D3C-4026-94A2-C914C2E21C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67847183"/>
        <c:axId val="2067845263"/>
      </c:lineChart>
      <c:catAx>
        <c:axId val="20678471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067845263"/>
        <c:crosses val="autoZero"/>
        <c:auto val="1"/>
        <c:lblAlgn val="ctr"/>
        <c:lblOffset val="100"/>
        <c:tickMarkSkip val="2"/>
        <c:noMultiLvlLbl val="0"/>
      </c:catAx>
      <c:valAx>
        <c:axId val="2067845263"/>
        <c:scaling>
          <c:orientation val="minMax"/>
          <c:max val="170"/>
          <c:min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067847183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9129217393962756"/>
          <c:y val="0.81903300844337024"/>
          <c:w val="0.2172769434601603"/>
          <c:h val="6.656853393235924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2"/>
          <c:order val="0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'2月_2'!$B$3:$AC$3</c:f>
              <c:strCache>
                <c:ptCount val="27"/>
                <c:pt idx="0">
                  <c:v>2/8</c:v>
                </c:pt>
                <c:pt idx="2">
                  <c:v>2/9</c:v>
                </c:pt>
                <c:pt idx="4">
                  <c:v>2/10</c:v>
                </c:pt>
                <c:pt idx="6">
                  <c:v>2/11</c:v>
                </c:pt>
                <c:pt idx="8">
                  <c:v>2/12</c:v>
                </c:pt>
                <c:pt idx="10">
                  <c:v>2/13</c:v>
                </c:pt>
                <c:pt idx="12">
                  <c:v>2/14</c:v>
                </c:pt>
                <c:pt idx="14">
                  <c:v>2/15</c:v>
                </c:pt>
                <c:pt idx="16">
                  <c:v>2/16</c:v>
                </c:pt>
                <c:pt idx="18">
                  <c:v>2/17</c:v>
                </c:pt>
                <c:pt idx="20">
                  <c:v>2/18</c:v>
                </c:pt>
                <c:pt idx="22">
                  <c:v>2/19</c:v>
                </c:pt>
                <c:pt idx="24">
                  <c:v>2/20</c:v>
                </c:pt>
                <c:pt idx="26">
                  <c:v>2/21</c:v>
                </c:pt>
              </c:strCache>
            </c:strRef>
          </c:cat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D2D-4B9E-B22C-62D5E699E1AC}"/>
            </c:ext>
          </c:extLst>
        </c:ser>
        <c:ser>
          <c:idx val="3"/>
          <c:order val="1"/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'2月_2'!$B$3:$AC$3</c:f>
              <c:strCache>
                <c:ptCount val="27"/>
                <c:pt idx="0">
                  <c:v>2/8</c:v>
                </c:pt>
                <c:pt idx="2">
                  <c:v>2/9</c:v>
                </c:pt>
                <c:pt idx="4">
                  <c:v>2/10</c:v>
                </c:pt>
                <c:pt idx="6">
                  <c:v>2/11</c:v>
                </c:pt>
                <c:pt idx="8">
                  <c:v>2/12</c:v>
                </c:pt>
                <c:pt idx="10">
                  <c:v>2/13</c:v>
                </c:pt>
                <c:pt idx="12">
                  <c:v>2/14</c:v>
                </c:pt>
                <c:pt idx="14">
                  <c:v>2/15</c:v>
                </c:pt>
                <c:pt idx="16">
                  <c:v>2/16</c:v>
                </c:pt>
                <c:pt idx="18">
                  <c:v>2/17</c:v>
                </c:pt>
                <c:pt idx="20">
                  <c:v>2/18</c:v>
                </c:pt>
                <c:pt idx="22">
                  <c:v>2/19</c:v>
                </c:pt>
                <c:pt idx="24">
                  <c:v>2/20</c:v>
                </c:pt>
                <c:pt idx="26">
                  <c:v>2/21</c:v>
                </c:pt>
              </c:strCache>
            </c:strRef>
          </c:cat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D2D-4B9E-B22C-62D5E699E1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4660912"/>
        <c:axId val="654654072"/>
      </c:lineChart>
      <c:catAx>
        <c:axId val="654660912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654654072"/>
        <c:crosses val="autoZero"/>
        <c:auto val="1"/>
        <c:lblAlgn val="ctr"/>
        <c:lblOffset val="100"/>
        <c:noMultiLvlLbl val="0"/>
      </c:catAx>
      <c:valAx>
        <c:axId val="654654072"/>
        <c:scaling>
          <c:orientation val="minMax"/>
          <c:max val="190"/>
          <c:min val="50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654660912"/>
        <c:crosses val="autoZero"/>
        <c:crossBetween val="between"/>
        <c:majorUnit val="1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 paperSize="9" orientation="landscape" horizontalDpi="0" verticalDpi="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358705161854769E-2"/>
          <c:y val="6.9761316299776763E-2"/>
          <c:w val="0.89019685039370078"/>
          <c:h val="0.84598762086307311"/>
        </c:manualLayout>
      </c:layout>
      <c:lineChart>
        <c:grouping val="standard"/>
        <c:varyColors val="0"/>
        <c:ser>
          <c:idx val="0"/>
          <c:order val="0"/>
          <c:tx>
            <c:v>最高血圧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'2月_2'!$B$3:$AC$3</c:f>
              <c:strCache>
                <c:ptCount val="27"/>
                <c:pt idx="0">
                  <c:v>2/8</c:v>
                </c:pt>
                <c:pt idx="2">
                  <c:v>2/9</c:v>
                </c:pt>
                <c:pt idx="4">
                  <c:v>2/10</c:v>
                </c:pt>
                <c:pt idx="6">
                  <c:v>2/11</c:v>
                </c:pt>
                <c:pt idx="8">
                  <c:v>2/12</c:v>
                </c:pt>
                <c:pt idx="10">
                  <c:v>2/13</c:v>
                </c:pt>
                <c:pt idx="12">
                  <c:v>2/14</c:v>
                </c:pt>
                <c:pt idx="14">
                  <c:v>2/15</c:v>
                </c:pt>
                <c:pt idx="16">
                  <c:v>2/16</c:v>
                </c:pt>
                <c:pt idx="18">
                  <c:v>2/17</c:v>
                </c:pt>
                <c:pt idx="20">
                  <c:v>2/18</c:v>
                </c:pt>
                <c:pt idx="22">
                  <c:v>2/19</c:v>
                </c:pt>
                <c:pt idx="24">
                  <c:v>2/20</c:v>
                </c:pt>
                <c:pt idx="26">
                  <c:v>2/21</c:v>
                </c:pt>
              </c:strCache>
            </c:strRef>
          </c:cat>
          <c:val>
            <c:numRef>
              <c:f>'2月_2'!$B$10:$AC$10</c:f>
              <c:numCache>
                <c:formatCode>General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1C6-4556-B910-07FB97A25BCD}"/>
            </c:ext>
          </c:extLst>
        </c:ser>
        <c:ser>
          <c:idx val="1"/>
          <c:order val="1"/>
          <c:tx>
            <c:v>最低血圧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'2月_2'!$B$3:$AC$3</c:f>
              <c:strCache>
                <c:ptCount val="27"/>
                <c:pt idx="0">
                  <c:v>2/8</c:v>
                </c:pt>
                <c:pt idx="2">
                  <c:v>2/9</c:v>
                </c:pt>
                <c:pt idx="4">
                  <c:v>2/10</c:v>
                </c:pt>
                <c:pt idx="6">
                  <c:v>2/11</c:v>
                </c:pt>
                <c:pt idx="8">
                  <c:v>2/12</c:v>
                </c:pt>
                <c:pt idx="10">
                  <c:v>2/13</c:v>
                </c:pt>
                <c:pt idx="12">
                  <c:v>2/14</c:v>
                </c:pt>
                <c:pt idx="14">
                  <c:v>2/15</c:v>
                </c:pt>
                <c:pt idx="16">
                  <c:v>2/16</c:v>
                </c:pt>
                <c:pt idx="18">
                  <c:v>2/17</c:v>
                </c:pt>
                <c:pt idx="20">
                  <c:v>2/18</c:v>
                </c:pt>
                <c:pt idx="22">
                  <c:v>2/19</c:v>
                </c:pt>
                <c:pt idx="24">
                  <c:v>2/20</c:v>
                </c:pt>
                <c:pt idx="26">
                  <c:v>2/21</c:v>
                </c:pt>
              </c:strCache>
            </c:strRef>
          </c:cat>
          <c:val>
            <c:numRef>
              <c:f>'2月_2'!$B$11:$AC$11</c:f>
              <c:numCache>
                <c:formatCode>General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1C6-4556-B910-07FB97A25B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67847183"/>
        <c:axId val="2067845263"/>
      </c:lineChart>
      <c:catAx>
        <c:axId val="20678471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067845263"/>
        <c:crosses val="autoZero"/>
        <c:auto val="1"/>
        <c:lblAlgn val="ctr"/>
        <c:lblOffset val="100"/>
        <c:tickMarkSkip val="2"/>
        <c:noMultiLvlLbl val="0"/>
      </c:catAx>
      <c:valAx>
        <c:axId val="2067845263"/>
        <c:scaling>
          <c:orientation val="minMax"/>
          <c:max val="170"/>
          <c:min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067847183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9129217393962756"/>
          <c:y val="0.81903300844337024"/>
          <c:w val="0.2172769434601603"/>
          <c:h val="6.656853393235924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2"/>
          <c:order val="0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'3月_1'!$B$3:$AC$3</c:f>
              <c:strCache>
                <c:ptCount val="27"/>
                <c:pt idx="0">
                  <c:v>2/22</c:v>
                </c:pt>
                <c:pt idx="2">
                  <c:v>2/23</c:v>
                </c:pt>
                <c:pt idx="4">
                  <c:v>2/24</c:v>
                </c:pt>
                <c:pt idx="6">
                  <c:v>2/25</c:v>
                </c:pt>
                <c:pt idx="8">
                  <c:v>2/26</c:v>
                </c:pt>
                <c:pt idx="10">
                  <c:v>2/27</c:v>
                </c:pt>
                <c:pt idx="12">
                  <c:v>2/28</c:v>
                </c:pt>
                <c:pt idx="14">
                  <c:v>3/1</c:v>
                </c:pt>
                <c:pt idx="16">
                  <c:v>3/2</c:v>
                </c:pt>
                <c:pt idx="18">
                  <c:v>3/3</c:v>
                </c:pt>
                <c:pt idx="20">
                  <c:v>3/4</c:v>
                </c:pt>
                <c:pt idx="22">
                  <c:v>3/5</c:v>
                </c:pt>
                <c:pt idx="24">
                  <c:v>3/6</c:v>
                </c:pt>
                <c:pt idx="26">
                  <c:v>3/7</c:v>
                </c:pt>
              </c:strCache>
            </c:strRef>
          </c:cat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506-4A73-96A8-AA11C3971B80}"/>
            </c:ext>
          </c:extLst>
        </c:ser>
        <c:ser>
          <c:idx val="3"/>
          <c:order val="1"/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'3月_1'!$B$3:$AC$3</c:f>
              <c:strCache>
                <c:ptCount val="27"/>
                <c:pt idx="0">
                  <c:v>2/22</c:v>
                </c:pt>
                <c:pt idx="2">
                  <c:v>2/23</c:v>
                </c:pt>
                <c:pt idx="4">
                  <c:v>2/24</c:v>
                </c:pt>
                <c:pt idx="6">
                  <c:v>2/25</c:v>
                </c:pt>
                <c:pt idx="8">
                  <c:v>2/26</c:v>
                </c:pt>
                <c:pt idx="10">
                  <c:v>2/27</c:v>
                </c:pt>
                <c:pt idx="12">
                  <c:v>2/28</c:v>
                </c:pt>
                <c:pt idx="14">
                  <c:v>3/1</c:v>
                </c:pt>
                <c:pt idx="16">
                  <c:v>3/2</c:v>
                </c:pt>
                <c:pt idx="18">
                  <c:v>3/3</c:v>
                </c:pt>
                <c:pt idx="20">
                  <c:v>3/4</c:v>
                </c:pt>
                <c:pt idx="22">
                  <c:v>3/5</c:v>
                </c:pt>
                <c:pt idx="24">
                  <c:v>3/6</c:v>
                </c:pt>
                <c:pt idx="26">
                  <c:v>3/7</c:v>
                </c:pt>
              </c:strCache>
            </c:strRef>
          </c:cat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506-4A73-96A8-AA11C3971B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4660912"/>
        <c:axId val="654654072"/>
      </c:lineChart>
      <c:catAx>
        <c:axId val="654660912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654654072"/>
        <c:crosses val="autoZero"/>
        <c:auto val="1"/>
        <c:lblAlgn val="ctr"/>
        <c:lblOffset val="100"/>
        <c:noMultiLvlLbl val="0"/>
      </c:catAx>
      <c:valAx>
        <c:axId val="654654072"/>
        <c:scaling>
          <c:orientation val="minMax"/>
          <c:max val="190"/>
          <c:min val="50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654660912"/>
        <c:crosses val="autoZero"/>
        <c:crossBetween val="between"/>
        <c:majorUnit val="1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 paperSize="9" orientation="landscape" horizontalDpi="0" verticalDpi="0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358705161854769E-2"/>
          <c:y val="6.9761316299776763E-2"/>
          <c:w val="0.89019685039370078"/>
          <c:h val="0.84598762086307311"/>
        </c:manualLayout>
      </c:layout>
      <c:lineChart>
        <c:grouping val="standard"/>
        <c:varyColors val="0"/>
        <c:ser>
          <c:idx val="0"/>
          <c:order val="0"/>
          <c:tx>
            <c:v>最高血圧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'3月_1'!$B$3:$AC$3</c:f>
              <c:strCache>
                <c:ptCount val="27"/>
                <c:pt idx="0">
                  <c:v>2/22</c:v>
                </c:pt>
                <c:pt idx="2">
                  <c:v>2/23</c:v>
                </c:pt>
                <c:pt idx="4">
                  <c:v>2/24</c:v>
                </c:pt>
                <c:pt idx="6">
                  <c:v>2/25</c:v>
                </c:pt>
                <c:pt idx="8">
                  <c:v>2/26</c:v>
                </c:pt>
                <c:pt idx="10">
                  <c:v>2/27</c:v>
                </c:pt>
                <c:pt idx="12">
                  <c:v>2/28</c:v>
                </c:pt>
                <c:pt idx="14">
                  <c:v>3/1</c:v>
                </c:pt>
                <c:pt idx="16">
                  <c:v>3/2</c:v>
                </c:pt>
                <c:pt idx="18">
                  <c:v>3/3</c:v>
                </c:pt>
                <c:pt idx="20">
                  <c:v>3/4</c:v>
                </c:pt>
                <c:pt idx="22">
                  <c:v>3/5</c:v>
                </c:pt>
                <c:pt idx="24">
                  <c:v>3/6</c:v>
                </c:pt>
                <c:pt idx="26">
                  <c:v>3/7</c:v>
                </c:pt>
              </c:strCache>
            </c:strRef>
          </c:cat>
          <c:val>
            <c:numRef>
              <c:f>'3月_1'!$B$10:$AC$10</c:f>
              <c:numCache>
                <c:formatCode>General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0BE-4148-8423-D3774C1CA85A}"/>
            </c:ext>
          </c:extLst>
        </c:ser>
        <c:ser>
          <c:idx val="1"/>
          <c:order val="1"/>
          <c:tx>
            <c:v>最低血圧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'3月_1'!$B$3:$AC$3</c:f>
              <c:strCache>
                <c:ptCount val="27"/>
                <c:pt idx="0">
                  <c:v>2/22</c:v>
                </c:pt>
                <c:pt idx="2">
                  <c:v>2/23</c:v>
                </c:pt>
                <c:pt idx="4">
                  <c:v>2/24</c:v>
                </c:pt>
                <c:pt idx="6">
                  <c:v>2/25</c:v>
                </c:pt>
                <c:pt idx="8">
                  <c:v>2/26</c:v>
                </c:pt>
                <c:pt idx="10">
                  <c:v>2/27</c:v>
                </c:pt>
                <c:pt idx="12">
                  <c:v>2/28</c:v>
                </c:pt>
                <c:pt idx="14">
                  <c:v>3/1</c:v>
                </c:pt>
                <c:pt idx="16">
                  <c:v>3/2</c:v>
                </c:pt>
                <c:pt idx="18">
                  <c:v>3/3</c:v>
                </c:pt>
                <c:pt idx="20">
                  <c:v>3/4</c:v>
                </c:pt>
                <c:pt idx="22">
                  <c:v>3/5</c:v>
                </c:pt>
                <c:pt idx="24">
                  <c:v>3/6</c:v>
                </c:pt>
                <c:pt idx="26">
                  <c:v>3/7</c:v>
                </c:pt>
              </c:strCache>
            </c:strRef>
          </c:cat>
          <c:val>
            <c:numRef>
              <c:f>'3月_1'!$B$11:$AC$11</c:f>
              <c:numCache>
                <c:formatCode>General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0BE-4148-8423-D3774C1CA8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67847183"/>
        <c:axId val="2067845263"/>
      </c:lineChart>
      <c:catAx>
        <c:axId val="20678471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067845263"/>
        <c:crosses val="autoZero"/>
        <c:auto val="1"/>
        <c:lblAlgn val="ctr"/>
        <c:lblOffset val="100"/>
        <c:tickMarkSkip val="2"/>
        <c:noMultiLvlLbl val="0"/>
      </c:catAx>
      <c:valAx>
        <c:axId val="2067845263"/>
        <c:scaling>
          <c:orientation val="minMax"/>
          <c:max val="170"/>
          <c:min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067847183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9129217393962756"/>
          <c:y val="0.81903300844337024"/>
          <c:w val="0.2172769434601603"/>
          <c:h val="6.656853393235924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2"/>
          <c:order val="0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'3月_2'!$B$3:$AC$3</c:f>
              <c:strCache>
                <c:ptCount val="27"/>
                <c:pt idx="0">
                  <c:v>3/8</c:v>
                </c:pt>
                <c:pt idx="2">
                  <c:v>3/9</c:v>
                </c:pt>
                <c:pt idx="4">
                  <c:v>3/10</c:v>
                </c:pt>
                <c:pt idx="6">
                  <c:v>3/11</c:v>
                </c:pt>
                <c:pt idx="8">
                  <c:v>3/12</c:v>
                </c:pt>
                <c:pt idx="10">
                  <c:v>3/13</c:v>
                </c:pt>
                <c:pt idx="12">
                  <c:v>3/14</c:v>
                </c:pt>
                <c:pt idx="14">
                  <c:v>3/15</c:v>
                </c:pt>
                <c:pt idx="16">
                  <c:v>3/16</c:v>
                </c:pt>
                <c:pt idx="18">
                  <c:v>3/17</c:v>
                </c:pt>
                <c:pt idx="20">
                  <c:v>3/18</c:v>
                </c:pt>
                <c:pt idx="22">
                  <c:v>3/19</c:v>
                </c:pt>
                <c:pt idx="24">
                  <c:v>3/20</c:v>
                </c:pt>
                <c:pt idx="26">
                  <c:v>3/21</c:v>
                </c:pt>
              </c:strCache>
            </c:strRef>
          </c:cat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D0E-4E28-9D92-3934B50DDD4F}"/>
            </c:ext>
          </c:extLst>
        </c:ser>
        <c:ser>
          <c:idx val="3"/>
          <c:order val="1"/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'3月_2'!$B$3:$AC$3</c:f>
              <c:strCache>
                <c:ptCount val="27"/>
                <c:pt idx="0">
                  <c:v>3/8</c:v>
                </c:pt>
                <c:pt idx="2">
                  <c:v>3/9</c:v>
                </c:pt>
                <c:pt idx="4">
                  <c:v>3/10</c:v>
                </c:pt>
                <c:pt idx="6">
                  <c:v>3/11</c:v>
                </c:pt>
                <c:pt idx="8">
                  <c:v>3/12</c:v>
                </c:pt>
                <c:pt idx="10">
                  <c:v>3/13</c:v>
                </c:pt>
                <c:pt idx="12">
                  <c:v>3/14</c:v>
                </c:pt>
                <c:pt idx="14">
                  <c:v>3/15</c:v>
                </c:pt>
                <c:pt idx="16">
                  <c:v>3/16</c:v>
                </c:pt>
                <c:pt idx="18">
                  <c:v>3/17</c:v>
                </c:pt>
                <c:pt idx="20">
                  <c:v>3/18</c:v>
                </c:pt>
                <c:pt idx="22">
                  <c:v>3/19</c:v>
                </c:pt>
                <c:pt idx="24">
                  <c:v>3/20</c:v>
                </c:pt>
                <c:pt idx="26">
                  <c:v>3/21</c:v>
                </c:pt>
              </c:strCache>
            </c:strRef>
          </c:cat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D0E-4E28-9D92-3934B50DDD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4660912"/>
        <c:axId val="654654072"/>
      </c:lineChart>
      <c:catAx>
        <c:axId val="654660912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654654072"/>
        <c:crosses val="autoZero"/>
        <c:auto val="1"/>
        <c:lblAlgn val="ctr"/>
        <c:lblOffset val="100"/>
        <c:noMultiLvlLbl val="0"/>
      </c:catAx>
      <c:valAx>
        <c:axId val="654654072"/>
        <c:scaling>
          <c:orientation val="minMax"/>
          <c:max val="190"/>
          <c:min val="50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654660912"/>
        <c:crosses val="autoZero"/>
        <c:crossBetween val="between"/>
        <c:majorUnit val="1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 paperSize="9" orientation="landscape" horizontalDpi="0" verticalDpi="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358705161854769E-2"/>
          <c:y val="6.9761316299776763E-2"/>
          <c:w val="0.89019685039370078"/>
          <c:h val="0.84598762086307311"/>
        </c:manualLayout>
      </c:layout>
      <c:lineChart>
        <c:grouping val="standard"/>
        <c:varyColors val="0"/>
        <c:ser>
          <c:idx val="0"/>
          <c:order val="0"/>
          <c:tx>
            <c:v>最高血圧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'3月_2'!$B$3:$AC$3</c:f>
              <c:strCache>
                <c:ptCount val="27"/>
                <c:pt idx="0">
                  <c:v>3/8</c:v>
                </c:pt>
                <c:pt idx="2">
                  <c:v>3/9</c:v>
                </c:pt>
                <c:pt idx="4">
                  <c:v>3/10</c:v>
                </c:pt>
                <c:pt idx="6">
                  <c:v>3/11</c:v>
                </c:pt>
                <c:pt idx="8">
                  <c:v>3/12</c:v>
                </c:pt>
                <c:pt idx="10">
                  <c:v>3/13</c:v>
                </c:pt>
                <c:pt idx="12">
                  <c:v>3/14</c:v>
                </c:pt>
                <c:pt idx="14">
                  <c:v>3/15</c:v>
                </c:pt>
                <c:pt idx="16">
                  <c:v>3/16</c:v>
                </c:pt>
                <c:pt idx="18">
                  <c:v>3/17</c:v>
                </c:pt>
                <c:pt idx="20">
                  <c:v>3/18</c:v>
                </c:pt>
                <c:pt idx="22">
                  <c:v>3/19</c:v>
                </c:pt>
                <c:pt idx="24">
                  <c:v>3/20</c:v>
                </c:pt>
                <c:pt idx="26">
                  <c:v>3/21</c:v>
                </c:pt>
              </c:strCache>
            </c:strRef>
          </c:cat>
          <c:val>
            <c:numRef>
              <c:f>'3月_2'!$B$10:$AC$10</c:f>
              <c:numCache>
                <c:formatCode>General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690-412D-87F7-CD0F88F4E040}"/>
            </c:ext>
          </c:extLst>
        </c:ser>
        <c:ser>
          <c:idx val="1"/>
          <c:order val="1"/>
          <c:tx>
            <c:v>最低血圧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'3月_2'!$B$3:$AC$3</c:f>
              <c:strCache>
                <c:ptCount val="27"/>
                <c:pt idx="0">
                  <c:v>3/8</c:v>
                </c:pt>
                <c:pt idx="2">
                  <c:v>3/9</c:v>
                </c:pt>
                <c:pt idx="4">
                  <c:v>3/10</c:v>
                </c:pt>
                <c:pt idx="6">
                  <c:v>3/11</c:v>
                </c:pt>
                <c:pt idx="8">
                  <c:v>3/12</c:v>
                </c:pt>
                <c:pt idx="10">
                  <c:v>3/13</c:v>
                </c:pt>
                <c:pt idx="12">
                  <c:v>3/14</c:v>
                </c:pt>
                <c:pt idx="14">
                  <c:v>3/15</c:v>
                </c:pt>
                <c:pt idx="16">
                  <c:v>3/16</c:v>
                </c:pt>
                <c:pt idx="18">
                  <c:v>3/17</c:v>
                </c:pt>
                <c:pt idx="20">
                  <c:v>3/18</c:v>
                </c:pt>
                <c:pt idx="22">
                  <c:v>3/19</c:v>
                </c:pt>
                <c:pt idx="24">
                  <c:v>3/20</c:v>
                </c:pt>
                <c:pt idx="26">
                  <c:v>3/21</c:v>
                </c:pt>
              </c:strCache>
            </c:strRef>
          </c:cat>
          <c:val>
            <c:numRef>
              <c:f>'3月_2'!$B$11:$AC$11</c:f>
              <c:numCache>
                <c:formatCode>General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690-412D-87F7-CD0F88F4E0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67847183"/>
        <c:axId val="2067845263"/>
      </c:lineChart>
      <c:catAx>
        <c:axId val="20678471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067845263"/>
        <c:crosses val="autoZero"/>
        <c:auto val="1"/>
        <c:lblAlgn val="ctr"/>
        <c:lblOffset val="100"/>
        <c:tickMarkSkip val="2"/>
        <c:noMultiLvlLbl val="0"/>
      </c:catAx>
      <c:valAx>
        <c:axId val="2067845263"/>
        <c:scaling>
          <c:orientation val="minMax"/>
          <c:max val="170"/>
          <c:min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067847183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9129217393962756"/>
          <c:y val="0.81903300844337024"/>
          <c:w val="0.2172769434601603"/>
          <c:h val="6.656853393235924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2"/>
          <c:order val="0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'4月_1'!$B$3:$AC$3</c:f>
              <c:strCache>
                <c:ptCount val="27"/>
                <c:pt idx="0">
                  <c:v>3/22</c:v>
                </c:pt>
                <c:pt idx="2">
                  <c:v>3/23</c:v>
                </c:pt>
                <c:pt idx="4">
                  <c:v>3/24</c:v>
                </c:pt>
                <c:pt idx="6">
                  <c:v>3/25</c:v>
                </c:pt>
                <c:pt idx="8">
                  <c:v>3/26</c:v>
                </c:pt>
                <c:pt idx="10">
                  <c:v>3/27</c:v>
                </c:pt>
                <c:pt idx="12">
                  <c:v>3/28</c:v>
                </c:pt>
                <c:pt idx="14">
                  <c:v>3/29</c:v>
                </c:pt>
                <c:pt idx="16">
                  <c:v>3/30</c:v>
                </c:pt>
                <c:pt idx="18">
                  <c:v>3/31</c:v>
                </c:pt>
                <c:pt idx="20">
                  <c:v>4/1</c:v>
                </c:pt>
                <c:pt idx="22">
                  <c:v>4/2</c:v>
                </c:pt>
                <c:pt idx="24">
                  <c:v>4/3</c:v>
                </c:pt>
                <c:pt idx="26">
                  <c:v>4/4</c:v>
                </c:pt>
              </c:strCache>
            </c:strRef>
          </c:cat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10D-4FF5-9220-D2118CA6475A}"/>
            </c:ext>
          </c:extLst>
        </c:ser>
        <c:ser>
          <c:idx val="3"/>
          <c:order val="1"/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'4月_1'!$B$3:$AC$3</c:f>
              <c:strCache>
                <c:ptCount val="27"/>
                <c:pt idx="0">
                  <c:v>3/22</c:v>
                </c:pt>
                <c:pt idx="2">
                  <c:v>3/23</c:v>
                </c:pt>
                <c:pt idx="4">
                  <c:v>3/24</c:v>
                </c:pt>
                <c:pt idx="6">
                  <c:v>3/25</c:v>
                </c:pt>
                <c:pt idx="8">
                  <c:v>3/26</c:v>
                </c:pt>
                <c:pt idx="10">
                  <c:v>3/27</c:v>
                </c:pt>
                <c:pt idx="12">
                  <c:v>3/28</c:v>
                </c:pt>
                <c:pt idx="14">
                  <c:v>3/29</c:v>
                </c:pt>
                <c:pt idx="16">
                  <c:v>3/30</c:v>
                </c:pt>
                <c:pt idx="18">
                  <c:v>3/31</c:v>
                </c:pt>
                <c:pt idx="20">
                  <c:v>4/1</c:v>
                </c:pt>
                <c:pt idx="22">
                  <c:v>4/2</c:v>
                </c:pt>
                <c:pt idx="24">
                  <c:v>4/3</c:v>
                </c:pt>
                <c:pt idx="26">
                  <c:v>4/4</c:v>
                </c:pt>
              </c:strCache>
            </c:strRef>
          </c:cat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10D-4FF5-9220-D2118CA64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4660912"/>
        <c:axId val="654654072"/>
      </c:lineChart>
      <c:catAx>
        <c:axId val="654660912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654654072"/>
        <c:crosses val="autoZero"/>
        <c:auto val="1"/>
        <c:lblAlgn val="ctr"/>
        <c:lblOffset val="100"/>
        <c:noMultiLvlLbl val="0"/>
      </c:catAx>
      <c:valAx>
        <c:axId val="654654072"/>
        <c:scaling>
          <c:orientation val="minMax"/>
          <c:max val="190"/>
          <c:min val="50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654660912"/>
        <c:crosses val="autoZero"/>
        <c:crossBetween val="between"/>
        <c:majorUnit val="1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 paperSize="9" orientation="landscape" horizontalDpi="0" verticalDpi="0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358705161854769E-2"/>
          <c:y val="6.9761316299776763E-2"/>
          <c:w val="0.89019685039370078"/>
          <c:h val="0.84598762086307311"/>
        </c:manualLayout>
      </c:layout>
      <c:lineChart>
        <c:grouping val="standard"/>
        <c:varyColors val="0"/>
        <c:ser>
          <c:idx val="0"/>
          <c:order val="0"/>
          <c:tx>
            <c:v>最高血圧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'4月_1'!$B$3:$AC$3</c:f>
              <c:strCache>
                <c:ptCount val="27"/>
                <c:pt idx="0">
                  <c:v>3/22</c:v>
                </c:pt>
                <c:pt idx="2">
                  <c:v>3/23</c:v>
                </c:pt>
                <c:pt idx="4">
                  <c:v>3/24</c:v>
                </c:pt>
                <c:pt idx="6">
                  <c:v>3/25</c:v>
                </c:pt>
                <c:pt idx="8">
                  <c:v>3/26</c:v>
                </c:pt>
                <c:pt idx="10">
                  <c:v>3/27</c:v>
                </c:pt>
                <c:pt idx="12">
                  <c:v>3/28</c:v>
                </c:pt>
                <c:pt idx="14">
                  <c:v>3/29</c:v>
                </c:pt>
                <c:pt idx="16">
                  <c:v>3/30</c:v>
                </c:pt>
                <c:pt idx="18">
                  <c:v>3/31</c:v>
                </c:pt>
                <c:pt idx="20">
                  <c:v>4/1</c:v>
                </c:pt>
                <c:pt idx="22">
                  <c:v>4/2</c:v>
                </c:pt>
                <c:pt idx="24">
                  <c:v>4/3</c:v>
                </c:pt>
                <c:pt idx="26">
                  <c:v>4/4</c:v>
                </c:pt>
              </c:strCache>
            </c:strRef>
          </c:cat>
          <c:val>
            <c:numRef>
              <c:f>'4月_1'!$B$10:$AC$10</c:f>
              <c:numCache>
                <c:formatCode>General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0D7-4BA9-91CA-BD69B1438575}"/>
            </c:ext>
          </c:extLst>
        </c:ser>
        <c:ser>
          <c:idx val="1"/>
          <c:order val="1"/>
          <c:tx>
            <c:v>最低血圧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'4月_1'!$B$3:$AC$3</c:f>
              <c:strCache>
                <c:ptCount val="27"/>
                <c:pt idx="0">
                  <c:v>3/22</c:v>
                </c:pt>
                <c:pt idx="2">
                  <c:v>3/23</c:v>
                </c:pt>
                <c:pt idx="4">
                  <c:v>3/24</c:v>
                </c:pt>
                <c:pt idx="6">
                  <c:v>3/25</c:v>
                </c:pt>
                <c:pt idx="8">
                  <c:v>3/26</c:v>
                </c:pt>
                <c:pt idx="10">
                  <c:v>3/27</c:v>
                </c:pt>
                <c:pt idx="12">
                  <c:v>3/28</c:v>
                </c:pt>
                <c:pt idx="14">
                  <c:v>3/29</c:v>
                </c:pt>
                <c:pt idx="16">
                  <c:v>3/30</c:v>
                </c:pt>
                <c:pt idx="18">
                  <c:v>3/31</c:v>
                </c:pt>
                <c:pt idx="20">
                  <c:v>4/1</c:v>
                </c:pt>
                <c:pt idx="22">
                  <c:v>4/2</c:v>
                </c:pt>
                <c:pt idx="24">
                  <c:v>4/3</c:v>
                </c:pt>
                <c:pt idx="26">
                  <c:v>4/4</c:v>
                </c:pt>
              </c:strCache>
            </c:strRef>
          </c:cat>
          <c:val>
            <c:numRef>
              <c:f>'4月_1'!$B$11:$AC$11</c:f>
              <c:numCache>
                <c:formatCode>General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0D7-4BA9-91CA-BD69B14385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67847183"/>
        <c:axId val="2067845263"/>
      </c:lineChart>
      <c:catAx>
        <c:axId val="20678471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067845263"/>
        <c:crosses val="autoZero"/>
        <c:auto val="1"/>
        <c:lblAlgn val="ctr"/>
        <c:lblOffset val="100"/>
        <c:tickMarkSkip val="2"/>
        <c:noMultiLvlLbl val="0"/>
      </c:catAx>
      <c:valAx>
        <c:axId val="2067845263"/>
        <c:scaling>
          <c:orientation val="minMax"/>
          <c:max val="170"/>
          <c:min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067847183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9129217393962756"/>
          <c:y val="0.81903300844337024"/>
          <c:w val="0.2172769434601603"/>
          <c:h val="6.656853393235924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 paperSize="9"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2"/>
          <c:order val="0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'4月_2'!$B$3:$AC$3</c:f>
              <c:strCache>
                <c:ptCount val="27"/>
                <c:pt idx="0">
                  <c:v>4/5</c:v>
                </c:pt>
                <c:pt idx="2">
                  <c:v>4/6</c:v>
                </c:pt>
                <c:pt idx="4">
                  <c:v>4/7</c:v>
                </c:pt>
                <c:pt idx="6">
                  <c:v>4/8</c:v>
                </c:pt>
                <c:pt idx="8">
                  <c:v>4/9</c:v>
                </c:pt>
                <c:pt idx="10">
                  <c:v>4/10</c:v>
                </c:pt>
                <c:pt idx="12">
                  <c:v>4/11</c:v>
                </c:pt>
                <c:pt idx="14">
                  <c:v>4/12</c:v>
                </c:pt>
                <c:pt idx="16">
                  <c:v>4/13</c:v>
                </c:pt>
                <c:pt idx="18">
                  <c:v>4/14</c:v>
                </c:pt>
                <c:pt idx="20">
                  <c:v>4/15</c:v>
                </c:pt>
                <c:pt idx="22">
                  <c:v>4/16</c:v>
                </c:pt>
                <c:pt idx="24">
                  <c:v>4/17</c:v>
                </c:pt>
                <c:pt idx="26">
                  <c:v>4/18</c:v>
                </c:pt>
              </c:strCache>
            </c:strRef>
          </c:cat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838-46B9-8CC4-1D4DD23C2050}"/>
            </c:ext>
          </c:extLst>
        </c:ser>
        <c:ser>
          <c:idx val="3"/>
          <c:order val="1"/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'4月_2'!$B$3:$AC$3</c:f>
              <c:strCache>
                <c:ptCount val="27"/>
                <c:pt idx="0">
                  <c:v>4/5</c:v>
                </c:pt>
                <c:pt idx="2">
                  <c:v>4/6</c:v>
                </c:pt>
                <c:pt idx="4">
                  <c:v>4/7</c:v>
                </c:pt>
                <c:pt idx="6">
                  <c:v>4/8</c:v>
                </c:pt>
                <c:pt idx="8">
                  <c:v>4/9</c:v>
                </c:pt>
                <c:pt idx="10">
                  <c:v>4/10</c:v>
                </c:pt>
                <c:pt idx="12">
                  <c:v>4/11</c:v>
                </c:pt>
                <c:pt idx="14">
                  <c:v>4/12</c:v>
                </c:pt>
                <c:pt idx="16">
                  <c:v>4/13</c:v>
                </c:pt>
                <c:pt idx="18">
                  <c:v>4/14</c:v>
                </c:pt>
                <c:pt idx="20">
                  <c:v>4/15</c:v>
                </c:pt>
                <c:pt idx="22">
                  <c:v>4/16</c:v>
                </c:pt>
                <c:pt idx="24">
                  <c:v>4/17</c:v>
                </c:pt>
                <c:pt idx="26">
                  <c:v>4/18</c:v>
                </c:pt>
              </c:strCache>
            </c:strRef>
          </c:cat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838-46B9-8CC4-1D4DD23C20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4660912"/>
        <c:axId val="654654072"/>
      </c:lineChart>
      <c:catAx>
        <c:axId val="654660912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654654072"/>
        <c:crosses val="autoZero"/>
        <c:auto val="1"/>
        <c:lblAlgn val="ctr"/>
        <c:lblOffset val="100"/>
        <c:noMultiLvlLbl val="0"/>
      </c:catAx>
      <c:valAx>
        <c:axId val="654654072"/>
        <c:scaling>
          <c:orientation val="minMax"/>
          <c:max val="190"/>
          <c:min val="50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654660912"/>
        <c:crosses val="autoZero"/>
        <c:crossBetween val="between"/>
        <c:majorUnit val="1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 paperSize="9" orientation="landscape" horizontalDpi="0" verticalDpi="0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358705161854769E-2"/>
          <c:y val="6.9761316299776763E-2"/>
          <c:w val="0.89019685039370078"/>
          <c:h val="0.84598762086307311"/>
        </c:manualLayout>
      </c:layout>
      <c:lineChart>
        <c:grouping val="standard"/>
        <c:varyColors val="0"/>
        <c:ser>
          <c:idx val="0"/>
          <c:order val="0"/>
          <c:tx>
            <c:v>最高血圧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'4月_2'!$B$3:$AC$3</c:f>
              <c:strCache>
                <c:ptCount val="27"/>
                <c:pt idx="0">
                  <c:v>4/5</c:v>
                </c:pt>
                <c:pt idx="2">
                  <c:v>4/6</c:v>
                </c:pt>
                <c:pt idx="4">
                  <c:v>4/7</c:v>
                </c:pt>
                <c:pt idx="6">
                  <c:v>4/8</c:v>
                </c:pt>
                <c:pt idx="8">
                  <c:v>4/9</c:v>
                </c:pt>
                <c:pt idx="10">
                  <c:v>4/10</c:v>
                </c:pt>
                <c:pt idx="12">
                  <c:v>4/11</c:v>
                </c:pt>
                <c:pt idx="14">
                  <c:v>4/12</c:v>
                </c:pt>
                <c:pt idx="16">
                  <c:v>4/13</c:v>
                </c:pt>
                <c:pt idx="18">
                  <c:v>4/14</c:v>
                </c:pt>
                <c:pt idx="20">
                  <c:v>4/15</c:v>
                </c:pt>
                <c:pt idx="22">
                  <c:v>4/16</c:v>
                </c:pt>
                <c:pt idx="24">
                  <c:v>4/17</c:v>
                </c:pt>
                <c:pt idx="26">
                  <c:v>4/18</c:v>
                </c:pt>
              </c:strCache>
            </c:strRef>
          </c:cat>
          <c:val>
            <c:numRef>
              <c:f>'4月_2'!$B$10:$AC$10</c:f>
              <c:numCache>
                <c:formatCode>General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99B-41F4-80FB-DF63E8781F6F}"/>
            </c:ext>
          </c:extLst>
        </c:ser>
        <c:ser>
          <c:idx val="1"/>
          <c:order val="1"/>
          <c:tx>
            <c:v>最低血圧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'4月_2'!$B$3:$AC$3</c:f>
              <c:strCache>
                <c:ptCount val="27"/>
                <c:pt idx="0">
                  <c:v>4/5</c:v>
                </c:pt>
                <c:pt idx="2">
                  <c:v>4/6</c:v>
                </c:pt>
                <c:pt idx="4">
                  <c:v>4/7</c:v>
                </c:pt>
                <c:pt idx="6">
                  <c:v>4/8</c:v>
                </c:pt>
                <c:pt idx="8">
                  <c:v>4/9</c:v>
                </c:pt>
                <c:pt idx="10">
                  <c:v>4/10</c:v>
                </c:pt>
                <c:pt idx="12">
                  <c:v>4/11</c:v>
                </c:pt>
                <c:pt idx="14">
                  <c:v>4/12</c:v>
                </c:pt>
                <c:pt idx="16">
                  <c:v>4/13</c:v>
                </c:pt>
                <c:pt idx="18">
                  <c:v>4/14</c:v>
                </c:pt>
                <c:pt idx="20">
                  <c:v>4/15</c:v>
                </c:pt>
                <c:pt idx="22">
                  <c:v>4/16</c:v>
                </c:pt>
                <c:pt idx="24">
                  <c:v>4/17</c:v>
                </c:pt>
                <c:pt idx="26">
                  <c:v>4/18</c:v>
                </c:pt>
              </c:strCache>
            </c:strRef>
          </c:cat>
          <c:val>
            <c:numRef>
              <c:f>'4月_2'!$B$11:$AC$11</c:f>
              <c:numCache>
                <c:formatCode>General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99B-41F4-80FB-DF63E8781F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67847183"/>
        <c:axId val="2067845263"/>
      </c:lineChart>
      <c:catAx>
        <c:axId val="20678471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067845263"/>
        <c:crosses val="autoZero"/>
        <c:auto val="1"/>
        <c:lblAlgn val="ctr"/>
        <c:lblOffset val="100"/>
        <c:tickMarkSkip val="2"/>
        <c:noMultiLvlLbl val="0"/>
      </c:catAx>
      <c:valAx>
        <c:axId val="2067845263"/>
        <c:scaling>
          <c:orientation val="minMax"/>
          <c:max val="170"/>
          <c:min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067847183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9129217393962756"/>
          <c:y val="0.81903300844337024"/>
          <c:w val="0.2172769434601603"/>
          <c:h val="6.656853393235924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 paperSize="9" orientation="landscape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2"/>
          <c:order val="0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'5月_1'!$B$3:$AC$3</c:f>
              <c:strCache>
                <c:ptCount val="27"/>
                <c:pt idx="0">
                  <c:v>4/19</c:v>
                </c:pt>
                <c:pt idx="2">
                  <c:v>4/20</c:v>
                </c:pt>
                <c:pt idx="4">
                  <c:v>4/21</c:v>
                </c:pt>
                <c:pt idx="6">
                  <c:v>4/22</c:v>
                </c:pt>
                <c:pt idx="8">
                  <c:v>4/23</c:v>
                </c:pt>
                <c:pt idx="10">
                  <c:v>4/24</c:v>
                </c:pt>
                <c:pt idx="12">
                  <c:v>4/25</c:v>
                </c:pt>
                <c:pt idx="14">
                  <c:v>4/26</c:v>
                </c:pt>
                <c:pt idx="16">
                  <c:v>4/27</c:v>
                </c:pt>
                <c:pt idx="18">
                  <c:v>4/28</c:v>
                </c:pt>
                <c:pt idx="20">
                  <c:v>4/29</c:v>
                </c:pt>
                <c:pt idx="22">
                  <c:v>4/30</c:v>
                </c:pt>
                <c:pt idx="24">
                  <c:v>5/1</c:v>
                </c:pt>
                <c:pt idx="26">
                  <c:v>5/2</c:v>
                </c:pt>
              </c:strCache>
            </c:strRef>
          </c:cat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A5B-44A3-9D35-C6CDAB5F1AF2}"/>
            </c:ext>
          </c:extLst>
        </c:ser>
        <c:ser>
          <c:idx val="3"/>
          <c:order val="1"/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'5月_1'!$B$3:$AC$3</c:f>
              <c:strCache>
                <c:ptCount val="27"/>
                <c:pt idx="0">
                  <c:v>4/19</c:v>
                </c:pt>
                <c:pt idx="2">
                  <c:v>4/20</c:v>
                </c:pt>
                <c:pt idx="4">
                  <c:v>4/21</c:v>
                </c:pt>
                <c:pt idx="6">
                  <c:v>4/22</c:v>
                </c:pt>
                <c:pt idx="8">
                  <c:v>4/23</c:v>
                </c:pt>
                <c:pt idx="10">
                  <c:v>4/24</c:v>
                </c:pt>
                <c:pt idx="12">
                  <c:v>4/25</c:v>
                </c:pt>
                <c:pt idx="14">
                  <c:v>4/26</c:v>
                </c:pt>
                <c:pt idx="16">
                  <c:v>4/27</c:v>
                </c:pt>
                <c:pt idx="18">
                  <c:v>4/28</c:v>
                </c:pt>
                <c:pt idx="20">
                  <c:v>4/29</c:v>
                </c:pt>
                <c:pt idx="22">
                  <c:v>4/30</c:v>
                </c:pt>
                <c:pt idx="24">
                  <c:v>5/1</c:v>
                </c:pt>
                <c:pt idx="26">
                  <c:v>5/2</c:v>
                </c:pt>
              </c:strCache>
            </c:strRef>
          </c:cat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A5B-44A3-9D35-C6CDAB5F1A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4660912"/>
        <c:axId val="654654072"/>
      </c:lineChart>
      <c:catAx>
        <c:axId val="654660912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654654072"/>
        <c:crosses val="autoZero"/>
        <c:auto val="1"/>
        <c:lblAlgn val="ctr"/>
        <c:lblOffset val="100"/>
        <c:noMultiLvlLbl val="0"/>
      </c:catAx>
      <c:valAx>
        <c:axId val="654654072"/>
        <c:scaling>
          <c:orientation val="minMax"/>
          <c:max val="190"/>
          <c:min val="50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654660912"/>
        <c:crosses val="autoZero"/>
        <c:crossBetween val="between"/>
        <c:majorUnit val="1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 paperSize="9" orientation="landscape" horizontalDpi="0" verticalDpi="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358705161854769E-2"/>
          <c:y val="6.9761316299776763E-2"/>
          <c:w val="0.89019685039370078"/>
          <c:h val="0.84598762086307311"/>
        </c:manualLayout>
      </c:layout>
      <c:lineChart>
        <c:grouping val="standard"/>
        <c:varyColors val="0"/>
        <c:ser>
          <c:idx val="0"/>
          <c:order val="0"/>
          <c:tx>
            <c:v>最高血圧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'5月_1'!$B$3:$AC$3</c:f>
              <c:strCache>
                <c:ptCount val="27"/>
                <c:pt idx="0">
                  <c:v>4/19</c:v>
                </c:pt>
                <c:pt idx="2">
                  <c:v>4/20</c:v>
                </c:pt>
                <c:pt idx="4">
                  <c:v>4/21</c:v>
                </c:pt>
                <c:pt idx="6">
                  <c:v>4/22</c:v>
                </c:pt>
                <c:pt idx="8">
                  <c:v>4/23</c:v>
                </c:pt>
                <c:pt idx="10">
                  <c:v>4/24</c:v>
                </c:pt>
                <c:pt idx="12">
                  <c:v>4/25</c:v>
                </c:pt>
                <c:pt idx="14">
                  <c:v>4/26</c:v>
                </c:pt>
                <c:pt idx="16">
                  <c:v>4/27</c:v>
                </c:pt>
                <c:pt idx="18">
                  <c:v>4/28</c:v>
                </c:pt>
                <c:pt idx="20">
                  <c:v>4/29</c:v>
                </c:pt>
                <c:pt idx="22">
                  <c:v>4/30</c:v>
                </c:pt>
                <c:pt idx="24">
                  <c:v>5/1</c:v>
                </c:pt>
                <c:pt idx="26">
                  <c:v>5/2</c:v>
                </c:pt>
              </c:strCache>
            </c:strRef>
          </c:cat>
          <c:val>
            <c:numRef>
              <c:f>'5月_1'!$B$10:$AC$10</c:f>
              <c:numCache>
                <c:formatCode>General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C75-4F2E-A4EE-D8ED691DC6B4}"/>
            </c:ext>
          </c:extLst>
        </c:ser>
        <c:ser>
          <c:idx val="1"/>
          <c:order val="1"/>
          <c:tx>
            <c:v>最低血圧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'5月_1'!$B$3:$AC$3</c:f>
              <c:strCache>
                <c:ptCount val="27"/>
                <c:pt idx="0">
                  <c:v>4/19</c:v>
                </c:pt>
                <c:pt idx="2">
                  <c:v>4/20</c:v>
                </c:pt>
                <c:pt idx="4">
                  <c:v>4/21</c:v>
                </c:pt>
                <c:pt idx="6">
                  <c:v>4/22</c:v>
                </c:pt>
                <c:pt idx="8">
                  <c:v>4/23</c:v>
                </c:pt>
                <c:pt idx="10">
                  <c:v>4/24</c:v>
                </c:pt>
                <c:pt idx="12">
                  <c:v>4/25</c:v>
                </c:pt>
                <c:pt idx="14">
                  <c:v>4/26</c:v>
                </c:pt>
                <c:pt idx="16">
                  <c:v>4/27</c:v>
                </c:pt>
                <c:pt idx="18">
                  <c:v>4/28</c:v>
                </c:pt>
                <c:pt idx="20">
                  <c:v>4/29</c:v>
                </c:pt>
                <c:pt idx="22">
                  <c:v>4/30</c:v>
                </c:pt>
                <c:pt idx="24">
                  <c:v>5/1</c:v>
                </c:pt>
                <c:pt idx="26">
                  <c:v>5/2</c:v>
                </c:pt>
              </c:strCache>
            </c:strRef>
          </c:cat>
          <c:val>
            <c:numRef>
              <c:f>'5月_1'!$B$11:$AC$11</c:f>
              <c:numCache>
                <c:formatCode>General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C75-4F2E-A4EE-D8ED691DC6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67847183"/>
        <c:axId val="2067845263"/>
      </c:lineChart>
      <c:catAx>
        <c:axId val="20678471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067845263"/>
        <c:crosses val="autoZero"/>
        <c:auto val="1"/>
        <c:lblAlgn val="ctr"/>
        <c:lblOffset val="100"/>
        <c:tickMarkSkip val="2"/>
        <c:noMultiLvlLbl val="0"/>
      </c:catAx>
      <c:valAx>
        <c:axId val="2067845263"/>
        <c:scaling>
          <c:orientation val="minMax"/>
          <c:max val="170"/>
          <c:min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067847183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9129217393962756"/>
          <c:y val="0.81903300844337024"/>
          <c:w val="0.2172769434601603"/>
          <c:h val="6.656853393235924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 paperSize="9" orientation="landscape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2"/>
          <c:order val="0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'5月_2'!$B$3:$AC$3</c:f>
              <c:strCache>
                <c:ptCount val="27"/>
                <c:pt idx="0">
                  <c:v>5/3</c:v>
                </c:pt>
                <c:pt idx="2">
                  <c:v>5/4</c:v>
                </c:pt>
                <c:pt idx="4">
                  <c:v>5/5</c:v>
                </c:pt>
                <c:pt idx="6">
                  <c:v>5/6</c:v>
                </c:pt>
                <c:pt idx="8">
                  <c:v>5/7</c:v>
                </c:pt>
                <c:pt idx="10">
                  <c:v>5/8</c:v>
                </c:pt>
                <c:pt idx="12">
                  <c:v>5/9</c:v>
                </c:pt>
                <c:pt idx="14">
                  <c:v>5/10</c:v>
                </c:pt>
                <c:pt idx="16">
                  <c:v>5/11</c:v>
                </c:pt>
                <c:pt idx="18">
                  <c:v>5/12</c:v>
                </c:pt>
                <c:pt idx="20">
                  <c:v>5/13</c:v>
                </c:pt>
                <c:pt idx="22">
                  <c:v>5/14</c:v>
                </c:pt>
                <c:pt idx="24">
                  <c:v>5/15</c:v>
                </c:pt>
                <c:pt idx="26">
                  <c:v>5/16</c:v>
                </c:pt>
              </c:strCache>
            </c:strRef>
          </c:cat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FC9-47B0-B8D2-ECFCCA9F46A7}"/>
            </c:ext>
          </c:extLst>
        </c:ser>
        <c:ser>
          <c:idx val="3"/>
          <c:order val="1"/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'5月_2'!$B$3:$AC$3</c:f>
              <c:strCache>
                <c:ptCount val="27"/>
                <c:pt idx="0">
                  <c:v>5/3</c:v>
                </c:pt>
                <c:pt idx="2">
                  <c:v>5/4</c:v>
                </c:pt>
                <c:pt idx="4">
                  <c:v>5/5</c:v>
                </c:pt>
                <c:pt idx="6">
                  <c:v>5/6</c:v>
                </c:pt>
                <c:pt idx="8">
                  <c:v>5/7</c:v>
                </c:pt>
                <c:pt idx="10">
                  <c:v>5/8</c:v>
                </c:pt>
                <c:pt idx="12">
                  <c:v>5/9</c:v>
                </c:pt>
                <c:pt idx="14">
                  <c:v>5/10</c:v>
                </c:pt>
                <c:pt idx="16">
                  <c:v>5/11</c:v>
                </c:pt>
                <c:pt idx="18">
                  <c:v>5/12</c:v>
                </c:pt>
                <c:pt idx="20">
                  <c:v>5/13</c:v>
                </c:pt>
                <c:pt idx="22">
                  <c:v>5/14</c:v>
                </c:pt>
                <c:pt idx="24">
                  <c:v>5/15</c:v>
                </c:pt>
                <c:pt idx="26">
                  <c:v>5/16</c:v>
                </c:pt>
              </c:strCache>
            </c:strRef>
          </c:cat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FC9-47B0-B8D2-ECFCCA9F46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4660912"/>
        <c:axId val="654654072"/>
      </c:lineChart>
      <c:catAx>
        <c:axId val="654660912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654654072"/>
        <c:crosses val="autoZero"/>
        <c:auto val="1"/>
        <c:lblAlgn val="ctr"/>
        <c:lblOffset val="100"/>
        <c:noMultiLvlLbl val="0"/>
      </c:catAx>
      <c:valAx>
        <c:axId val="654654072"/>
        <c:scaling>
          <c:orientation val="minMax"/>
          <c:max val="190"/>
          <c:min val="50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654660912"/>
        <c:crosses val="autoZero"/>
        <c:crossBetween val="between"/>
        <c:majorUnit val="1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 paperSize="9" orientation="landscape" horizontalDpi="0" verticalDpi="0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358705161854769E-2"/>
          <c:y val="6.9761316299776763E-2"/>
          <c:w val="0.89019685039370078"/>
          <c:h val="0.84598762086307311"/>
        </c:manualLayout>
      </c:layout>
      <c:lineChart>
        <c:grouping val="standard"/>
        <c:varyColors val="0"/>
        <c:ser>
          <c:idx val="0"/>
          <c:order val="0"/>
          <c:tx>
            <c:v>最高血圧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'5月_2'!$B$3:$AC$3</c:f>
              <c:strCache>
                <c:ptCount val="27"/>
                <c:pt idx="0">
                  <c:v>5/3</c:v>
                </c:pt>
                <c:pt idx="2">
                  <c:v>5/4</c:v>
                </c:pt>
                <c:pt idx="4">
                  <c:v>5/5</c:v>
                </c:pt>
                <c:pt idx="6">
                  <c:v>5/6</c:v>
                </c:pt>
                <c:pt idx="8">
                  <c:v>5/7</c:v>
                </c:pt>
                <c:pt idx="10">
                  <c:v>5/8</c:v>
                </c:pt>
                <c:pt idx="12">
                  <c:v>5/9</c:v>
                </c:pt>
                <c:pt idx="14">
                  <c:v>5/10</c:v>
                </c:pt>
                <c:pt idx="16">
                  <c:v>5/11</c:v>
                </c:pt>
                <c:pt idx="18">
                  <c:v>5/12</c:v>
                </c:pt>
                <c:pt idx="20">
                  <c:v>5/13</c:v>
                </c:pt>
                <c:pt idx="22">
                  <c:v>5/14</c:v>
                </c:pt>
                <c:pt idx="24">
                  <c:v>5/15</c:v>
                </c:pt>
                <c:pt idx="26">
                  <c:v>5/16</c:v>
                </c:pt>
              </c:strCache>
            </c:strRef>
          </c:cat>
          <c:val>
            <c:numRef>
              <c:f>'5月_2'!$B$10:$AC$10</c:f>
              <c:numCache>
                <c:formatCode>General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A93-43EF-99B5-5B3073371F1C}"/>
            </c:ext>
          </c:extLst>
        </c:ser>
        <c:ser>
          <c:idx val="1"/>
          <c:order val="1"/>
          <c:tx>
            <c:v>最低血圧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'5月_2'!$B$3:$AC$3</c:f>
              <c:strCache>
                <c:ptCount val="27"/>
                <c:pt idx="0">
                  <c:v>5/3</c:v>
                </c:pt>
                <c:pt idx="2">
                  <c:v>5/4</c:v>
                </c:pt>
                <c:pt idx="4">
                  <c:v>5/5</c:v>
                </c:pt>
                <c:pt idx="6">
                  <c:v>5/6</c:v>
                </c:pt>
                <c:pt idx="8">
                  <c:v>5/7</c:v>
                </c:pt>
                <c:pt idx="10">
                  <c:v>5/8</c:v>
                </c:pt>
                <c:pt idx="12">
                  <c:v>5/9</c:v>
                </c:pt>
                <c:pt idx="14">
                  <c:v>5/10</c:v>
                </c:pt>
                <c:pt idx="16">
                  <c:v>5/11</c:v>
                </c:pt>
                <c:pt idx="18">
                  <c:v>5/12</c:v>
                </c:pt>
                <c:pt idx="20">
                  <c:v>5/13</c:v>
                </c:pt>
                <c:pt idx="22">
                  <c:v>5/14</c:v>
                </c:pt>
                <c:pt idx="24">
                  <c:v>5/15</c:v>
                </c:pt>
                <c:pt idx="26">
                  <c:v>5/16</c:v>
                </c:pt>
              </c:strCache>
            </c:strRef>
          </c:cat>
          <c:val>
            <c:numRef>
              <c:f>'5月_2'!$B$11:$AC$11</c:f>
              <c:numCache>
                <c:formatCode>General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A93-43EF-99B5-5B3073371F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67847183"/>
        <c:axId val="2067845263"/>
      </c:lineChart>
      <c:catAx>
        <c:axId val="20678471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067845263"/>
        <c:crosses val="autoZero"/>
        <c:auto val="1"/>
        <c:lblAlgn val="ctr"/>
        <c:lblOffset val="100"/>
        <c:tickMarkSkip val="2"/>
        <c:noMultiLvlLbl val="0"/>
      </c:catAx>
      <c:valAx>
        <c:axId val="2067845263"/>
        <c:scaling>
          <c:orientation val="minMax"/>
          <c:max val="170"/>
          <c:min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067847183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9129217393962756"/>
          <c:y val="0.81903300844337024"/>
          <c:w val="0.2172769434601603"/>
          <c:h val="6.656853393235924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 paperSize="9" orientation="landscape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2"/>
          <c:order val="0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'5月_3'!$B$3:$AC$3</c:f>
              <c:strCache>
                <c:ptCount val="27"/>
                <c:pt idx="0">
                  <c:v>5/17</c:v>
                </c:pt>
                <c:pt idx="2">
                  <c:v>5/18</c:v>
                </c:pt>
                <c:pt idx="4">
                  <c:v>5/19</c:v>
                </c:pt>
                <c:pt idx="6">
                  <c:v>5/20</c:v>
                </c:pt>
                <c:pt idx="8">
                  <c:v>5/21</c:v>
                </c:pt>
                <c:pt idx="10">
                  <c:v>5/22</c:v>
                </c:pt>
                <c:pt idx="12">
                  <c:v>5/23</c:v>
                </c:pt>
                <c:pt idx="14">
                  <c:v>5/24</c:v>
                </c:pt>
                <c:pt idx="16">
                  <c:v>5/25</c:v>
                </c:pt>
                <c:pt idx="18">
                  <c:v>5/26</c:v>
                </c:pt>
                <c:pt idx="20">
                  <c:v>5/27</c:v>
                </c:pt>
                <c:pt idx="22">
                  <c:v>5/28</c:v>
                </c:pt>
                <c:pt idx="24">
                  <c:v>5/29</c:v>
                </c:pt>
                <c:pt idx="26">
                  <c:v>5/30</c:v>
                </c:pt>
              </c:strCache>
            </c:strRef>
          </c:cat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97B-490E-956F-CCDF4864DB88}"/>
            </c:ext>
          </c:extLst>
        </c:ser>
        <c:ser>
          <c:idx val="3"/>
          <c:order val="1"/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'5月_3'!$B$3:$AC$3</c:f>
              <c:strCache>
                <c:ptCount val="27"/>
                <c:pt idx="0">
                  <c:v>5/17</c:v>
                </c:pt>
                <c:pt idx="2">
                  <c:v>5/18</c:v>
                </c:pt>
                <c:pt idx="4">
                  <c:v>5/19</c:v>
                </c:pt>
                <c:pt idx="6">
                  <c:v>5/20</c:v>
                </c:pt>
                <c:pt idx="8">
                  <c:v>5/21</c:v>
                </c:pt>
                <c:pt idx="10">
                  <c:v>5/22</c:v>
                </c:pt>
                <c:pt idx="12">
                  <c:v>5/23</c:v>
                </c:pt>
                <c:pt idx="14">
                  <c:v>5/24</c:v>
                </c:pt>
                <c:pt idx="16">
                  <c:v>5/25</c:v>
                </c:pt>
                <c:pt idx="18">
                  <c:v>5/26</c:v>
                </c:pt>
                <c:pt idx="20">
                  <c:v>5/27</c:v>
                </c:pt>
                <c:pt idx="22">
                  <c:v>5/28</c:v>
                </c:pt>
                <c:pt idx="24">
                  <c:v>5/29</c:v>
                </c:pt>
                <c:pt idx="26">
                  <c:v>5/30</c:v>
                </c:pt>
              </c:strCache>
            </c:strRef>
          </c:cat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97B-490E-956F-CCDF4864DB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4660912"/>
        <c:axId val="654654072"/>
      </c:lineChart>
      <c:catAx>
        <c:axId val="654660912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654654072"/>
        <c:crosses val="autoZero"/>
        <c:auto val="1"/>
        <c:lblAlgn val="ctr"/>
        <c:lblOffset val="100"/>
        <c:noMultiLvlLbl val="0"/>
      </c:catAx>
      <c:valAx>
        <c:axId val="654654072"/>
        <c:scaling>
          <c:orientation val="minMax"/>
          <c:max val="190"/>
          <c:min val="50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654660912"/>
        <c:crosses val="autoZero"/>
        <c:crossBetween val="between"/>
        <c:majorUnit val="1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 paperSize="9" orientation="landscape" horizontalDpi="0" verticalDpi="0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358705161854769E-2"/>
          <c:y val="6.9761316299776763E-2"/>
          <c:w val="0.89019685039370078"/>
          <c:h val="0.84598762086307311"/>
        </c:manualLayout>
      </c:layout>
      <c:lineChart>
        <c:grouping val="standard"/>
        <c:varyColors val="0"/>
        <c:ser>
          <c:idx val="0"/>
          <c:order val="0"/>
          <c:tx>
            <c:v>最高血圧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'5月_3'!$B$3:$AC$3</c:f>
              <c:strCache>
                <c:ptCount val="27"/>
                <c:pt idx="0">
                  <c:v>5/17</c:v>
                </c:pt>
                <c:pt idx="2">
                  <c:v>5/18</c:v>
                </c:pt>
                <c:pt idx="4">
                  <c:v>5/19</c:v>
                </c:pt>
                <c:pt idx="6">
                  <c:v>5/20</c:v>
                </c:pt>
                <c:pt idx="8">
                  <c:v>5/21</c:v>
                </c:pt>
                <c:pt idx="10">
                  <c:v>5/22</c:v>
                </c:pt>
                <c:pt idx="12">
                  <c:v>5/23</c:v>
                </c:pt>
                <c:pt idx="14">
                  <c:v>5/24</c:v>
                </c:pt>
                <c:pt idx="16">
                  <c:v>5/25</c:v>
                </c:pt>
                <c:pt idx="18">
                  <c:v>5/26</c:v>
                </c:pt>
                <c:pt idx="20">
                  <c:v>5/27</c:v>
                </c:pt>
                <c:pt idx="22">
                  <c:v>5/28</c:v>
                </c:pt>
                <c:pt idx="24">
                  <c:v>5/29</c:v>
                </c:pt>
                <c:pt idx="26">
                  <c:v>5/30</c:v>
                </c:pt>
              </c:strCache>
            </c:strRef>
          </c:cat>
          <c:val>
            <c:numRef>
              <c:f>'5月_3'!$B$10:$AC$10</c:f>
              <c:numCache>
                <c:formatCode>General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CA2-42DC-AFD2-3825E5A0B082}"/>
            </c:ext>
          </c:extLst>
        </c:ser>
        <c:ser>
          <c:idx val="1"/>
          <c:order val="1"/>
          <c:tx>
            <c:v>最低血圧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'5月_3'!$B$3:$AC$3</c:f>
              <c:strCache>
                <c:ptCount val="27"/>
                <c:pt idx="0">
                  <c:v>5/17</c:v>
                </c:pt>
                <c:pt idx="2">
                  <c:v>5/18</c:v>
                </c:pt>
                <c:pt idx="4">
                  <c:v>5/19</c:v>
                </c:pt>
                <c:pt idx="6">
                  <c:v>5/20</c:v>
                </c:pt>
                <c:pt idx="8">
                  <c:v>5/21</c:v>
                </c:pt>
                <c:pt idx="10">
                  <c:v>5/22</c:v>
                </c:pt>
                <c:pt idx="12">
                  <c:v>5/23</c:v>
                </c:pt>
                <c:pt idx="14">
                  <c:v>5/24</c:v>
                </c:pt>
                <c:pt idx="16">
                  <c:v>5/25</c:v>
                </c:pt>
                <c:pt idx="18">
                  <c:v>5/26</c:v>
                </c:pt>
                <c:pt idx="20">
                  <c:v>5/27</c:v>
                </c:pt>
                <c:pt idx="22">
                  <c:v>5/28</c:v>
                </c:pt>
                <c:pt idx="24">
                  <c:v>5/29</c:v>
                </c:pt>
                <c:pt idx="26">
                  <c:v>5/30</c:v>
                </c:pt>
              </c:strCache>
            </c:strRef>
          </c:cat>
          <c:val>
            <c:numRef>
              <c:f>'5月_3'!$B$11:$AC$11</c:f>
              <c:numCache>
                <c:formatCode>General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CA2-42DC-AFD2-3825E5A0B0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67847183"/>
        <c:axId val="2067845263"/>
      </c:lineChart>
      <c:catAx>
        <c:axId val="20678471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067845263"/>
        <c:crosses val="autoZero"/>
        <c:auto val="1"/>
        <c:lblAlgn val="ctr"/>
        <c:lblOffset val="100"/>
        <c:tickMarkSkip val="2"/>
        <c:noMultiLvlLbl val="0"/>
      </c:catAx>
      <c:valAx>
        <c:axId val="2067845263"/>
        <c:scaling>
          <c:orientation val="minMax"/>
          <c:max val="170"/>
          <c:min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067847183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9129217393962756"/>
          <c:y val="0.81903300844337024"/>
          <c:w val="0.2172769434601603"/>
          <c:h val="6.656853393235924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 paperSize="9" orientation="landscape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2"/>
          <c:order val="0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'6月_1'!$B$3:$AC$3</c:f>
              <c:strCache>
                <c:ptCount val="27"/>
                <c:pt idx="0">
                  <c:v>5/31</c:v>
                </c:pt>
                <c:pt idx="2">
                  <c:v>6/1</c:v>
                </c:pt>
                <c:pt idx="4">
                  <c:v>6/2</c:v>
                </c:pt>
                <c:pt idx="6">
                  <c:v>6/3</c:v>
                </c:pt>
                <c:pt idx="8">
                  <c:v>6/4</c:v>
                </c:pt>
                <c:pt idx="10">
                  <c:v>6/5</c:v>
                </c:pt>
                <c:pt idx="12">
                  <c:v>6/6</c:v>
                </c:pt>
                <c:pt idx="14">
                  <c:v>6/7</c:v>
                </c:pt>
                <c:pt idx="16">
                  <c:v>6/8</c:v>
                </c:pt>
                <c:pt idx="18">
                  <c:v>6/9</c:v>
                </c:pt>
                <c:pt idx="20">
                  <c:v>6/10</c:v>
                </c:pt>
                <c:pt idx="22">
                  <c:v>6/11</c:v>
                </c:pt>
                <c:pt idx="24">
                  <c:v>6/12</c:v>
                </c:pt>
                <c:pt idx="26">
                  <c:v>6/13</c:v>
                </c:pt>
              </c:strCache>
            </c:strRef>
          </c:cat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DF6-43EA-A131-3230D4FF5DFD}"/>
            </c:ext>
          </c:extLst>
        </c:ser>
        <c:ser>
          <c:idx val="3"/>
          <c:order val="1"/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'6月_1'!$B$3:$AC$3</c:f>
              <c:strCache>
                <c:ptCount val="27"/>
                <c:pt idx="0">
                  <c:v>5/31</c:v>
                </c:pt>
                <c:pt idx="2">
                  <c:v>6/1</c:v>
                </c:pt>
                <c:pt idx="4">
                  <c:v>6/2</c:v>
                </c:pt>
                <c:pt idx="6">
                  <c:v>6/3</c:v>
                </c:pt>
                <c:pt idx="8">
                  <c:v>6/4</c:v>
                </c:pt>
                <c:pt idx="10">
                  <c:v>6/5</c:v>
                </c:pt>
                <c:pt idx="12">
                  <c:v>6/6</c:v>
                </c:pt>
                <c:pt idx="14">
                  <c:v>6/7</c:v>
                </c:pt>
                <c:pt idx="16">
                  <c:v>6/8</c:v>
                </c:pt>
                <c:pt idx="18">
                  <c:v>6/9</c:v>
                </c:pt>
                <c:pt idx="20">
                  <c:v>6/10</c:v>
                </c:pt>
                <c:pt idx="22">
                  <c:v>6/11</c:v>
                </c:pt>
                <c:pt idx="24">
                  <c:v>6/12</c:v>
                </c:pt>
                <c:pt idx="26">
                  <c:v>6/13</c:v>
                </c:pt>
              </c:strCache>
            </c:strRef>
          </c:cat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DF6-43EA-A131-3230D4FF5D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4660912"/>
        <c:axId val="654654072"/>
      </c:lineChart>
      <c:catAx>
        <c:axId val="654660912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654654072"/>
        <c:crosses val="autoZero"/>
        <c:auto val="1"/>
        <c:lblAlgn val="ctr"/>
        <c:lblOffset val="100"/>
        <c:noMultiLvlLbl val="0"/>
      </c:catAx>
      <c:valAx>
        <c:axId val="654654072"/>
        <c:scaling>
          <c:orientation val="minMax"/>
          <c:max val="190"/>
          <c:min val="50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654660912"/>
        <c:crosses val="autoZero"/>
        <c:crossBetween val="between"/>
        <c:majorUnit val="1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 paperSize="9" orientation="landscape" horizontalDpi="0" verticalDpi="0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358705161854769E-2"/>
          <c:y val="6.9761316299776763E-2"/>
          <c:w val="0.89019685039370078"/>
          <c:h val="0.84598762086307311"/>
        </c:manualLayout>
      </c:layout>
      <c:lineChart>
        <c:grouping val="standard"/>
        <c:varyColors val="0"/>
        <c:ser>
          <c:idx val="0"/>
          <c:order val="0"/>
          <c:tx>
            <c:v>最高血圧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'6月_1'!$B$3:$AC$3</c:f>
              <c:strCache>
                <c:ptCount val="27"/>
                <c:pt idx="0">
                  <c:v>5/31</c:v>
                </c:pt>
                <c:pt idx="2">
                  <c:v>6/1</c:v>
                </c:pt>
                <c:pt idx="4">
                  <c:v>6/2</c:v>
                </c:pt>
                <c:pt idx="6">
                  <c:v>6/3</c:v>
                </c:pt>
                <c:pt idx="8">
                  <c:v>6/4</c:v>
                </c:pt>
                <c:pt idx="10">
                  <c:v>6/5</c:v>
                </c:pt>
                <c:pt idx="12">
                  <c:v>6/6</c:v>
                </c:pt>
                <c:pt idx="14">
                  <c:v>6/7</c:v>
                </c:pt>
                <c:pt idx="16">
                  <c:v>6/8</c:v>
                </c:pt>
                <c:pt idx="18">
                  <c:v>6/9</c:v>
                </c:pt>
                <c:pt idx="20">
                  <c:v>6/10</c:v>
                </c:pt>
                <c:pt idx="22">
                  <c:v>6/11</c:v>
                </c:pt>
                <c:pt idx="24">
                  <c:v>6/12</c:v>
                </c:pt>
                <c:pt idx="26">
                  <c:v>6/13</c:v>
                </c:pt>
              </c:strCache>
            </c:strRef>
          </c:cat>
          <c:val>
            <c:numRef>
              <c:f>'6月_1'!$B$10:$AC$10</c:f>
              <c:numCache>
                <c:formatCode>General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A2F-4E15-B690-E6DE0F9047CB}"/>
            </c:ext>
          </c:extLst>
        </c:ser>
        <c:ser>
          <c:idx val="1"/>
          <c:order val="1"/>
          <c:tx>
            <c:v>最低血圧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'6月_1'!$B$3:$AC$3</c:f>
              <c:strCache>
                <c:ptCount val="27"/>
                <c:pt idx="0">
                  <c:v>5/31</c:v>
                </c:pt>
                <c:pt idx="2">
                  <c:v>6/1</c:v>
                </c:pt>
                <c:pt idx="4">
                  <c:v>6/2</c:v>
                </c:pt>
                <c:pt idx="6">
                  <c:v>6/3</c:v>
                </c:pt>
                <c:pt idx="8">
                  <c:v>6/4</c:v>
                </c:pt>
                <c:pt idx="10">
                  <c:v>6/5</c:v>
                </c:pt>
                <c:pt idx="12">
                  <c:v>6/6</c:v>
                </c:pt>
                <c:pt idx="14">
                  <c:v>6/7</c:v>
                </c:pt>
                <c:pt idx="16">
                  <c:v>6/8</c:v>
                </c:pt>
                <c:pt idx="18">
                  <c:v>6/9</c:v>
                </c:pt>
                <c:pt idx="20">
                  <c:v>6/10</c:v>
                </c:pt>
                <c:pt idx="22">
                  <c:v>6/11</c:v>
                </c:pt>
                <c:pt idx="24">
                  <c:v>6/12</c:v>
                </c:pt>
                <c:pt idx="26">
                  <c:v>6/13</c:v>
                </c:pt>
              </c:strCache>
            </c:strRef>
          </c:cat>
          <c:val>
            <c:numRef>
              <c:f>'6月_1'!$B$11:$AC$11</c:f>
              <c:numCache>
                <c:formatCode>General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A2F-4E15-B690-E6DE0F9047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67847183"/>
        <c:axId val="2067845263"/>
      </c:lineChart>
      <c:catAx>
        <c:axId val="20678471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067845263"/>
        <c:crosses val="autoZero"/>
        <c:auto val="1"/>
        <c:lblAlgn val="ctr"/>
        <c:lblOffset val="100"/>
        <c:tickMarkSkip val="2"/>
        <c:noMultiLvlLbl val="0"/>
      </c:catAx>
      <c:valAx>
        <c:axId val="2067845263"/>
        <c:scaling>
          <c:orientation val="minMax"/>
          <c:max val="170"/>
          <c:min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067847183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9129217393962756"/>
          <c:y val="0.81903300844337024"/>
          <c:w val="0.2172769434601603"/>
          <c:h val="6.656853393235924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 paperSize="9" orientation="landscape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2"/>
          <c:order val="0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'6月_2'!$B$3:$AC$3</c:f>
              <c:strCache>
                <c:ptCount val="27"/>
                <c:pt idx="0">
                  <c:v>6/14</c:v>
                </c:pt>
                <c:pt idx="2">
                  <c:v>6/15</c:v>
                </c:pt>
                <c:pt idx="4">
                  <c:v>6/16</c:v>
                </c:pt>
                <c:pt idx="6">
                  <c:v>6/17</c:v>
                </c:pt>
                <c:pt idx="8">
                  <c:v>6/18</c:v>
                </c:pt>
                <c:pt idx="10">
                  <c:v>6/19</c:v>
                </c:pt>
                <c:pt idx="12">
                  <c:v>6/20</c:v>
                </c:pt>
                <c:pt idx="14">
                  <c:v>6/21</c:v>
                </c:pt>
                <c:pt idx="16">
                  <c:v>6/22</c:v>
                </c:pt>
                <c:pt idx="18">
                  <c:v>6/23</c:v>
                </c:pt>
                <c:pt idx="20">
                  <c:v>6/24</c:v>
                </c:pt>
                <c:pt idx="22">
                  <c:v>6/25</c:v>
                </c:pt>
                <c:pt idx="24">
                  <c:v>6/26</c:v>
                </c:pt>
                <c:pt idx="26">
                  <c:v>6/27</c:v>
                </c:pt>
              </c:strCache>
            </c:strRef>
          </c:cat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D57-4C89-AF37-C7DFF3CD592A}"/>
            </c:ext>
          </c:extLst>
        </c:ser>
        <c:ser>
          <c:idx val="3"/>
          <c:order val="1"/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'6月_2'!$B$3:$AC$3</c:f>
              <c:strCache>
                <c:ptCount val="27"/>
                <c:pt idx="0">
                  <c:v>6/14</c:v>
                </c:pt>
                <c:pt idx="2">
                  <c:v>6/15</c:v>
                </c:pt>
                <c:pt idx="4">
                  <c:v>6/16</c:v>
                </c:pt>
                <c:pt idx="6">
                  <c:v>6/17</c:v>
                </c:pt>
                <c:pt idx="8">
                  <c:v>6/18</c:v>
                </c:pt>
                <c:pt idx="10">
                  <c:v>6/19</c:v>
                </c:pt>
                <c:pt idx="12">
                  <c:v>6/20</c:v>
                </c:pt>
                <c:pt idx="14">
                  <c:v>6/21</c:v>
                </c:pt>
                <c:pt idx="16">
                  <c:v>6/22</c:v>
                </c:pt>
                <c:pt idx="18">
                  <c:v>6/23</c:v>
                </c:pt>
                <c:pt idx="20">
                  <c:v>6/24</c:v>
                </c:pt>
                <c:pt idx="22">
                  <c:v>6/25</c:v>
                </c:pt>
                <c:pt idx="24">
                  <c:v>6/26</c:v>
                </c:pt>
                <c:pt idx="26">
                  <c:v>6/27</c:v>
                </c:pt>
              </c:strCache>
            </c:strRef>
          </c:cat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D57-4C89-AF37-C7DFF3CD59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4660912"/>
        <c:axId val="654654072"/>
      </c:lineChart>
      <c:catAx>
        <c:axId val="654660912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654654072"/>
        <c:crosses val="autoZero"/>
        <c:auto val="1"/>
        <c:lblAlgn val="ctr"/>
        <c:lblOffset val="100"/>
        <c:noMultiLvlLbl val="0"/>
      </c:catAx>
      <c:valAx>
        <c:axId val="654654072"/>
        <c:scaling>
          <c:orientation val="minMax"/>
          <c:max val="190"/>
          <c:min val="50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654660912"/>
        <c:crosses val="autoZero"/>
        <c:crossBetween val="between"/>
        <c:majorUnit val="1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 paperSize="9" orientation="landscape" horizontalDpi="0" verticalDpi="0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358705161854769E-2"/>
          <c:y val="6.9761316299776763E-2"/>
          <c:w val="0.89019685039370078"/>
          <c:h val="0.84598762086307311"/>
        </c:manualLayout>
      </c:layout>
      <c:lineChart>
        <c:grouping val="standard"/>
        <c:varyColors val="0"/>
        <c:ser>
          <c:idx val="0"/>
          <c:order val="0"/>
          <c:tx>
            <c:v>最高血圧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'6月_2'!$B$3:$AC$3</c:f>
              <c:strCache>
                <c:ptCount val="27"/>
                <c:pt idx="0">
                  <c:v>6/14</c:v>
                </c:pt>
                <c:pt idx="2">
                  <c:v>6/15</c:v>
                </c:pt>
                <c:pt idx="4">
                  <c:v>6/16</c:v>
                </c:pt>
                <c:pt idx="6">
                  <c:v>6/17</c:v>
                </c:pt>
                <c:pt idx="8">
                  <c:v>6/18</c:v>
                </c:pt>
                <c:pt idx="10">
                  <c:v>6/19</c:v>
                </c:pt>
                <c:pt idx="12">
                  <c:v>6/20</c:v>
                </c:pt>
                <c:pt idx="14">
                  <c:v>6/21</c:v>
                </c:pt>
                <c:pt idx="16">
                  <c:v>6/22</c:v>
                </c:pt>
                <c:pt idx="18">
                  <c:v>6/23</c:v>
                </c:pt>
                <c:pt idx="20">
                  <c:v>6/24</c:v>
                </c:pt>
                <c:pt idx="22">
                  <c:v>6/25</c:v>
                </c:pt>
                <c:pt idx="24">
                  <c:v>6/26</c:v>
                </c:pt>
                <c:pt idx="26">
                  <c:v>6/27</c:v>
                </c:pt>
              </c:strCache>
            </c:strRef>
          </c:cat>
          <c:val>
            <c:numRef>
              <c:f>'6月_2'!$B$10:$AC$10</c:f>
              <c:numCache>
                <c:formatCode>General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F33-4C3B-99ED-30623C23854D}"/>
            </c:ext>
          </c:extLst>
        </c:ser>
        <c:ser>
          <c:idx val="1"/>
          <c:order val="1"/>
          <c:tx>
            <c:v>最低血圧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'6月_2'!$B$3:$AC$3</c:f>
              <c:strCache>
                <c:ptCount val="27"/>
                <c:pt idx="0">
                  <c:v>6/14</c:v>
                </c:pt>
                <c:pt idx="2">
                  <c:v>6/15</c:v>
                </c:pt>
                <c:pt idx="4">
                  <c:v>6/16</c:v>
                </c:pt>
                <c:pt idx="6">
                  <c:v>6/17</c:v>
                </c:pt>
                <c:pt idx="8">
                  <c:v>6/18</c:v>
                </c:pt>
                <c:pt idx="10">
                  <c:v>6/19</c:v>
                </c:pt>
                <c:pt idx="12">
                  <c:v>6/20</c:v>
                </c:pt>
                <c:pt idx="14">
                  <c:v>6/21</c:v>
                </c:pt>
                <c:pt idx="16">
                  <c:v>6/22</c:v>
                </c:pt>
                <c:pt idx="18">
                  <c:v>6/23</c:v>
                </c:pt>
                <c:pt idx="20">
                  <c:v>6/24</c:v>
                </c:pt>
                <c:pt idx="22">
                  <c:v>6/25</c:v>
                </c:pt>
                <c:pt idx="24">
                  <c:v>6/26</c:v>
                </c:pt>
                <c:pt idx="26">
                  <c:v>6/27</c:v>
                </c:pt>
              </c:strCache>
            </c:strRef>
          </c:cat>
          <c:val>
            <c:numRef>
              <c:f>'6月_2'!$B$11:$AC$11</c:f>
              <c:numCache>
                <c:formatCode>General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F33-4C3B-99ED-30623C2385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67847183"/>
        <c:axId val="2067845263"/>
      </c:lineChart>
      <c:catAx>
        <c:axId val="20678471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067845263"/>
        <c:crosses val="autoZero"/>
        <c:auto val="1"/>
        <c:lblAlgn val="ctr"/>
        <c:lblOffset val="100"/>
        <c:tickMarkSkip val="2"/>
        <c:noMultiLvlLbl val="0"/>
      </c:catAx>
      <c:valAx>
        <c:axId val="2067845263"/>
        <c:scaling>
          <c:orientation val="minMax"/>
          <c:max val="170"/>
          <c:min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067847183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9129217393962756"/>
          <c:y val="0.81903300844337024"/>
          <c:w val="0.2172769434601603"/>
          <c:h val="6.656853393235924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 paperSize="9" orientation="landscape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2"/>
          <c:order val="0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'7月_1'!$B$3:$AC$3</c:f>
              <c:strCache>
                <c:ptCount val="27"/>
                <c:pt idx="0">
                  <c:v>6/28</c:v>
                </c:pt>
                <c:pt idx="2">
                  <c:v>6/29</c:v>
                </c:pt>
                <c:pt idx="4">
                  <c:v>6/30</c:v>
                </c:pt>
                <c:pt idx="6">
                  <c:v>7/1</c:v>
                </c:pt>
                <c:pt idx="8">
                  <c:v>7/2</c:v>
                </c:pt>
                <c:pt idx="10">
                  <c:v>7/3</c:v>
                </c:pt>
                <c:pt idx="12">
                  <c:v>7/4</c:v>
                </c:pt>
                <c:pt idx="14">
                  <c:v>7/5</c:v>
                </c:pt>
                <c:pt idx="16">
                  <c:v>7/6</c:v>
                </c:pt>
                <c:pt idx="18">
                  <c:v>7/7</c:v>
                </c:pt>
                <c:pt idx="20">
                  <c:v>7/8</c:v>
                </c:pt>
                <c:pt idx="22">
                  <c:v>7/9</c:v>
                </c:pt>
                <c:pt idx="24">
                  <c:v>7/10</c:v>
                </c:pt>
                <c:pt idx="26">
                  <c:v>7/11</c:v>
                </c:pt>
              </c:strCache>
            </c:strRef>
          </c:cat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56D-405F-9C68-22F3FA4BAF6C}"/>
            </c:ext>
          </c:extLst>
        </c:ser>
        <c:ser>
          <c:idx val="3"/>
          <c:order val="1"/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'7月_1'!$B$3:$AC$3</c:f>
              <c:strCache>
                <c:ptCount val="27"/>
                <c:pt idx="0">
                  <c:v>6/28</c:v>
                </c:pt>
                <c:pt idx="2">
                  <c:v>6/29</c:v>
                </c:pt>
                <c:pt idx="4">
                  <c:v>6/30</c:v>
                </c:pt>
                <c:pt idx="6">
                  <c:v>7/1</c:v>
                </c:pt>
                <c:pt idx="8">
                  <c:v>7/2</c:v>
                </c:pt>
                <c:pt idx="10">
                  <c:v>7/3</c:v>
                </c:pt>
                <c:pt idx="12">
                  <c:v>7/4</c:v>
                </c:pt>
                <c:pt idx="14">
                  <c:v>7/5</c:v>
                </c:pt>
                <c:pt idx="16">
                  <c:v>7/6</c:v>
                </c:pt>
                <c:pt idx="18">
                  <c:v>7/7</c:v>
                </c:pt>
                <c:pt idx="20">
                  <c:v>7/8</c:v>
                </c:pt>
                <c:pt idx="22">
                  <c:v>7/9</c:v>
                </c:pt>
                <c:pt idx="24">
                  <c:v>7/10</c:v>
                </c:pt>
                <c:pt idx="26">
                  <c:v>7/11</c:v>
                </c:pt>
              </c:strCache>
            </c:strRef>
          </c:cat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56D-405F-9C68-22F3FA4BAF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4660912"/>
        <c:axId val="654654072"/>
      </c:lineChart>
      <c:catAx>
        <c:axId val="654660912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654654072"/>
        <c:crosses val="autoZero"/>
        <c:auto val="1"/>
        <c:lblAlgn val="ctr"/>
        <c:lblOffset val="100"/>
        <c:noMultiLvlLbl val="0"/>
      </c:catAx>
      <c:valAx>
        <c:axId val="654654072"/>
        <c:scaling>
          <c:orientation val="minMax"/>
          <c:max val="190"/>
          <c:min val="50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654660912"/>
        <c:crosses val="autoZero"/>
        <c:crossBetween val="between"/>
        <c:majorUnit val="1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 paperSize="9" orientation="landscape" horizontalDpi="0" verticalDpi="0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358705161854769E-2"/>
          <c:y val="6.9761316299776763E-2"/>
          <c:w val="0.89019685039370078"/>
          <c:h val="0.84598762086307311"/>
        </c:manualLayout>
      </c:layout>
      <c:lineChart>
        <c:grouping val="standard"/>
        <c:varyColors val="0"/>
        <c:ser>
          <c:idx val="0"/>
          <c:order val="0"/>
          <c:tx>
            <c:v>最高血圧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'7月_1'!$B$3:$AC$3</c:f>
              <c:strCache>
                <c:ptCount val="27"/>
                <c:pt idx="0">
                  <c:v>6/28</c:v>
                </c:pt>
                <c:pt idx="2">
                  <c:v>6/29</c:v>
                </c:pt>
                <c:pt idx="4">
                  <c:v>6/30</c:v>
                </c:pt>
                <c:pt idx="6">
                  <c:v>7/1</c:v>
                </c:pt>
                <c:pt idx="8">
                  <c:v>7/2</c:v>
                </c:pt>
                <c:pt idx="10">
                  <c:v>7/3</c:v>
                </c:pt>
                <c:pt idx="12">
                  <c:v>7/4</c:v>
                </c:pt>
                <c:pt idx="14">
                  <c:v>7/5</c:v>
                </c:pt>
                <c:pt idx="16">
                  <c:v>7/6</c:v>
                </c:pt>
                <c:pt idx="18">
                  <c:v>7/7</c:v>
                </c:pt>
                <c:pt idx="20">
                  <c:v>7/8</c:v>
                </c:pt>
                <c:pt idx="22">
                  <c:v>7/9</c:v>
                </c:pt>
                <c:pt idx="24">
                  <c:v>7/10</c:v>
                </c:pt>
                <c:pt idx="26">
                  <c:v>7/11</c:v>
                </c:pt>
              </c:strCache>
            </c:strRef>
          </c:cat>
          <c:val>
            <c:numRef>
              <c:f>'7月_1'!$B$10:$AC$10</c:f>
              <c:numCache>
                <c:formatCode>General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C5A-4C2F-9F27-776ACE783BD1}"/>
            </c:ext>
          </c:extLst>
        </c:ser>
        <c:ser>
          <c:idx val="1"/>
          <c:order val="1"/>
          <c:tx>
            <c:v>最低血圧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'7月_1'!$B$3:$AC$3</c:f>
              <c:strCache>
                <c:ptCount val="27"/>
                <c:pt idx="0">
                  <c:v>6/28</c:v>
                </c:pt>
                <c:pt idx="2">
                  <c:v>6/29</c:v>
                </c:pt>
                <c:pt idx="4">
                  <c:v>6/30</c:v>
                </c:pt>
                <c:pt idx="6">
                  <c:v>7/1</c:v>
                </c:pt>
                <c:pt idx="8">
                  <c:v>7/2</c:v>
                </c:pt>
                <c:pt idx="10">
                  <c:v>7/3</c:v>
                </c:pt>
                <c:pt idx="12">
                  <c:v>7/4</c:v>
                </c:pt>
                <c:pt idx="14">
                  <c:v>7/5</c:v>
                </c:pt>
                <c:pt idx="16">
                  <c:v>7/6</c:v>
                </c:pt>
                <c:pt idx="18">
                  <c:v>7/7</c:v>
                </c:pt>
                <c:pt idx="20">
                  <c:v>7/8</c:v>
                </c:pt>
                <c:pt idx="22">
                  <c:v>7/9</c:v>
                </c:pt>
                <c:pt idx="24">
                  <c:v>7/10</c:v>
                </c:pt>
                <c:pt idx="26">
                  <c:v>7/11</c:v>
                </c:pt>
              </c:strCache>
            </c:strRef>
          </c:cat>
          <c:val>
            <c:numRef>
              <c:f>'7月_1'!$B$11:$AC$11</c:f>
              <c:numCache>
                <c:formatCode>General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C5A-4C2F-9F27-776ACE783B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67847183"/>
        <c:axId val="2067845263"/>
      </c:lineChart>
      <c:catAx>
        <c:axId val="20678471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067845263"/>
        <c:crosses val="autoZero"/>
        <c:auto val="1"/>
        <c:lblAlgn val="ctr"/>
        <c:lblOffset val="100"/>
        <c:tickMarkSkip val="2"/>
        <c:noMultiLvlLbl val="0"/>
      </c:catAx>
      <c:valAx>
        <c:axId val="2067845263"/>
        <c:scaling>
          <c:orientation val="minMax"/>
          <c:max val="170"/>
          <c:min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067847183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9129217393962756"/>
          <c:y val="0.81903300844337024"/>
          <c:w val="0.2172769434601603"/>
          <c:h val="6.656853393235924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 paperSize="9" orientation="landscape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2"/>
          <c:order val="0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'7月_2'!$B$3:$AC$3</c:f>
              <c:strCache>
                <c:ptCount val="27"/>
                <c:pt idx="0">
                  <c:v>7/12</c:v>
                </c:pt>
                <c:pt idx="2">
                  <c:v>7/13</c:v>
                </c:pt>
                <c:pt idx="4">
                  <c:v>7/14</c:v>
                </c:pt>
                <c:pt idx="6">
                  <c:v>7/15</c:v>
                </c:pt>
                <c:pt idx="8">
                  <c:v>7/16</c:v>
                </c:pt>
                <c:pt idx="10">
                  <c:v>7/17</c:v>
                </c:pt>
                <c:pt idx="12">
                  <c:v>7/18</c:v>
                </c:pt>
                <c:pt idx="14">
                  <c:v>7/19</c:v>
                </c:pt>
                <c:pt idx="16">
                  <c:v>7/20</c:v>
                </c:pt>
                <c:pt idx="18">
                  <c:v>7/21</c:v>
                </c:pt>
                <c:pt idx="20">
                  <c:v>7/22</c:v>
                </c:pt>
                <c:pt idx="22">
                  <c:v>7/23</c:v>
                </c:pt>
                <c:pt idx="24">
                  <c:v>7/24</c:v>
                </c:pt>
                <c:pt idx="26">
                  <c:v>7/25</c:v>
                </c:pt>
              </c:strCache>
            </c:strRef>
          </c:cat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BF2-4CA9-90C8-D9392122EDA7}"/>
            </c:ext>
          </c:extLst>
        </c:ser>
        <c:ser>
          <c:idx val="3"/>
          <c:order val="1"/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'7月_2'!$B$3:$AC$3</c:f>
              <c:strCache>
                <c:ptCount val="27"/>
                <c:pt idx="0">
                  <c:v>7/12</c:v>
                </c:pt>
                <c:pt idx="2">
                  <c:v>7/13</c:v>
                </c:pt>
                <c:pt idx="4">
                  <c:v>7/14</c:v>
                </c:pt>
                <c:pt idx="6">
                  <c:v>7/15</c:v>
                </c:pt>
                <c:pt idx="8">
                  <c:v>7/16</c:v>
                </c:pt>
                <c:pt idx="10">
                  <c:v>7/17</c:v>
                </c:pt>
                <c:pt idx="12">
                  <c:v>7/18</c:v>
                </c:pt>
                <c:pt idx="14">
                  <c:v>7/19</c:v>
                </c:pt>
                <c:pt idx="16">
                  <c:v>7/20</c:v>
                </c:pt>
                <c:pt idx="18">
                  <c:v>7/21</c:v>
                </c:pt>
                <c:pt idx="20">
                  <c:v>7/22</c:v>
                </c:pt>
                <c:pt idx="22">
                  <c:v>7/23</c:v>
                </c:pt>
                <c:pt idx="24">
                  <c:v>7/24</c:v>
                </c:pt>
                <c:pt idx="26">
                  <c:v>7/25</c:v>
                </c:pt>
              </c:strCache>
            </c:strRef>
          </c:cat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BF2-4CA9-90C8-D9392122ED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4660912"/>
        <c:axId val="654654072"/>
      </c:lineChart>
      <c:catAx>
        <c:axId val="654660912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654654072"/>
        <c:crosses val="autoZero"/>
        <c:auto val="1"/>
        <c:lblAlgn val="ctr"/>
        <c:lblOffset val="100"/>
        <c:noMultiLvlLbl val="0"/>
      </c:catAx>
      <c:valAx>
        <c:axId val="654654072"/>
        <c:scaling>
          <c:orientation val="minMax"/>
          <c:max val="190"/>
          <c:min val="50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654660912"/>
        <c:crosses val="autoZero"/>
        <c:crossBetween val="between"/>
        <c:majorUnit val="1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 paperSize="9" orientation="landscape" horizontalDpi="0" verticalDpi="0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358705161854769E-2"/>
          <c:y val="6.9761316299776763E-2"/>
          <c:w val="0.89019685039370078"/>
          <c:h val="0.84598762086307311"/>
        </c:manualLayout>
      </c:layout>
      <c:lineChart>
        <c:grouping val="standard"/>
        <c:varyColors val="0"/>
        <c:ser>
          <c:idx val="0"/>
          <c:order val="0"/>
          <c:tx>
            <c:v>最高血圧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'7月_2'!$B$3:$AC$3</c:f>
              <c:strCache>
                <c:ptCount val="27"/>
                <c:pt idx="0">
                  <c:v>7/12</c:v>
                </c:pt>
                <c:pt idx="2">
                  <c:v>7/13</c:v>
                </c:pt>
                <c:pt idx="4">
                  <c:v>7/14</c:v>
                </c:pt>
                <c:pt idx="6">
                  <c:v>7/15</c:v>
                </c:pt>
                <c:pt idx="8">
                  <c:v>7/16</c:v>
                </c:pt>
                <c:pt idx="10">
                  <c:v>7/17</c:v>
                </c:pt>
                <c:pt idx="12">
                  <c:v>7/18</c:v>
                </c:pt>
                <c:pt idx="14">
                  <c:v>7/19</c:v>
                </c:pt>
                <c:pt idx="16">
                  <c:v>7/20</c:v>
                </c:pt>
                <c:pt idx="18">
                  <c:v>7/21</c:v>
                </c:pt>
                <c:pt idx="20">
                  <c:v>7/22</c:v>
                </c:pt>
                <c:pt idx="22">
                  <c:v>7/23</c:v>
                </c:pt>
                <c:pt idx="24">
                  <c:v>7/24</c:v>
                </c:pt>
                <c:pt idx="26">
                  <c:v>7/25</c:v>
                </c:pt>
              </c:strCache>
            </c:strRef>
          </c:cat>
          <c:val>
            <c:numRef>
              <c:f>'7月_2'!$B$10:$AC$10</c:f>
              <c:numCache>
                <c:formatCode>General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9F2-4E1B-B7DF-47D73DC35D22}"/>
            </c:ext>
          </c:extLst>
        </c:ser>
        <c:ser>
          <c:idx val="1"/>
          <c:order val="1"/>
          <c:tx>
            <c:v>最低血圧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'7月_2'!$B$3:$AC$3</c:f>
              <c:strCache>
                <c:ptCount val="27"/>
                <c:pt idx="0">
                  <c:v>7/12</c:v>
                </c:pt>
                <c:pt idx="2">
                  <c:v>7/13</c:v>
                </c:pt>
                <c:pt idx="4">
                  <c:v>7/14</c:v>
                </c:pt>
                <c:pt idx="6">
                  <c:v>7/15</c:v>
                </c:pt>
                <c:pt idx="8">
                  <c:v>7/16</c:v>
                </c:pt>
                <c:pt idx="10">
                  <c:v>7/17</c:v>
                </c:pt>
                <c:pt idx="12">
                  <c:v>7/18</c:v>
                </c:pt>
                <c:pt idx="14">
                  <c:v>7/19</c:v>
                </c:pt>
                <c:pt idx="16">
                  <c:v>7/20</c:v>
                </c:pt>
                <c:pt idx="18">
                  <c:v>7/21</c:v>
                </c:pt>
                <c:pt idx="20">
                  <c:v>7/22</c:v>
                </c:pt>
                <c:pt idx="22">
                  <c:v>7/23</c:v>
                </c:pt>
                <c:pt idx="24">
                  <c:v>7/24</c:v>
                </c:pt>
                <c:pt idx="26">
                  <c:v>7/25</c:v>
                </c:pt>
              </c:strCache>
            </c:strRef>
          </c:cat>
          <c:val>
            <c:numRef>
              <c:f>'7月_2'!$B$11:$AC$11</c:f>
              <c:numCache>
                <c:formatCode>General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9F2-4E1B-B7DF-47D73DC35D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67847183"/>
        <c:axId val="2067845263"/>
      </c:lineChart>
      <c:catAx>
        <c:axId val="20678471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067845263"/>
        <c:crosses val="autoZero"/>
        <c:auto val="1"/>
        <c:lblAlgn val="ctr"/>
        <c:lblOffset val="100"/>
        <c:tickMarkSkip val="2"/>
        <c:noMultiLvlLbl val="0"/>
      </c:catAx>
      <c:valAx>
        <c:axId val="2067845263"/>
        <c:scaling>
          <c:orientation val="minMax"/>
          <c:max val="170"/>
          <c:min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067847183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9129217393962756"/>
          <c:y val="0.81903300844337024"/>
          <c:w val="0.2172769434601603"/>
          <c:h val="6.656853393235924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 paperSize="9" orientation="landscape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2"/>
          <c:order val="0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'8月_1'!$B$3:$AC$3</c:f>
              <c:strCache>
                <c:ptCount val="27"/>
                <c:pt idx="0">
                  <c:v>7/26</c:v>
                </c:pt>
                <c:pt idx="2">
                  <c:v>7/27</c:v>
                </c:pt>
                <c:pt idx="4">
                  <c:v>7/28</c:v>
                </c:pt>
                <c:pt idx="6">
                  <c:v>7/29</c:v>
                </c:pt>
                <c:pt idx="8">
                  <c:v>7/30</c:v>
                </c:pt>
                <c:pt idx="10">
                  <c:v>7/31</c:v>
                </c:pt>
                <c:pt idx="12">
                  <c:v>8/1</c:v>
                </c:pt>
                <c:pt idx="14">
                  <c:v>8/2</c:v>
                </c:pt>
                <c:pt idx="16">
                  <c:v>8/3</c:v>
                </c:pt>
                <c:pt idx="18">
                  <c:v>8/4</c:v>
                </c:pt>
                <c:pt idx="20">
                  <c:v>8/5</c:v>
                </c:pt>
                <c:pt idx="22">
                  <c:v>8/6</c:v>
                </c:pt>
                <c:pt idx="24">
                  <c:v>8/7</c:v>
                </c:pt>
                <c:pt idx="26">
                  <c:v>8/8</c:v>
                </c:pt>
              </c:strCache>
            </c:strRef>
          </c:cat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493-48A1-BA78-8D7CF6AAFEBD}"/>
            </c:ext>
          </c:extLst>
        </c:ser>
        <c:ser>
          <c:idx val="3"/>
          <c:order val="1"/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'8月_1'!$B$3:$AC$3</c:f>
              <c:strCache>
                <c:ptCount val="27"/>
                <c:pt idx="0">
                  <c:v>7/26</c:v>
                </c:pt>
                <c:pt idx="2">
                  <c:v>7/27</c:v>
                </c:pt>
                <c:pt idx="4">
                  <c:v>7/28</c:v>
                </c:pt>
                <c:pt idx="6">
                  <c:v>7/29</c:v>
                </c:pt>
                <c:pt idx="8">
                  <c:v>7/30</c:v>
                </c:pt>
                <c:pt idx="10">
                  <c:v>7/31</c:v>
                </c:pt>
                <c:pt idx="12">
                  <c:v>8/1</c:v>
                </c:pt>
                <c:pt idx="14">
                  <c:v>8/2</c:v>
                </c:pt>
                <c:pt idx="16">
                  <c:v>8/3</c:v>
                </c:pt>
                <c:pt idx="18">
                  <c:v>8/4</c:v>
                </c:pt>
                <c:pt idx="20">
                  <c:v>8/5</c:v>
                </c:pt>
                <c:pt idx="22">
                  <c:v>8/6</c:v>
                </c:pt>
                <c:pt idx="24">
                  <c:v>8/7</c:v>
                </c:pt>
                <c:pt idx="26">
                  <c:v>8/8</c:v>
                </c:pt>
              </c:strCache>
            </c:strRef>
          </c:cat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493-48A1-BA78-8D7CF6AAFE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4660912"/>
        <c:axId val="654654072"/>
      </c:lineChart>
      <c:catAx>
        <c:axId val="654660912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654654072"/>
        <c:crosses val="autoZero"/>
        <c:auto val="1"/>
        <c:lblAlgn val="ctr"/>
        <c:lblOffset val="100"/>
        <c:noMultiLvlLbl val="0"/>
      </c:catAx>
      <c:valAx>
        <c:axId val="654654072"/>
        <c:scaling>
          <c:orientation val="minMax"/>
          <c:max val="190"/>
          <c:min val="50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654660912"/>
        <c:crosses val="autoZero"/>
        <c:crossBetween val="between"/>
        <c:majorUnit val="1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 paperSize="9" orientation="landscape" horizontalDpi="0" verticalDpi="0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358705161854769E-2"/>
          <c:y val="6.9761316299776763E-2"/>
          <c:w val="0.89019685039370078"/>
          <c:h val="0.84598762086307311"/>
        </c:manualLayout>
      </c:layout>
      <c:lineChart>
        <c:grouping val="standard"/>
        <c:varyColors val="0"/>
        <c:ser>
          <c:idx val="0"/>
          <c:order val="0"/>
          <c:tx>
            <c:v>最高血圧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'8月_1'!$B$3:$AC$3</c:f>
              <c:strCache>
                <c:ptCount val="27"/>
                <c:pt idx="0">
                  <c:v>7/26</c:v>
                </c:pt>
                <c:pt idx="2">
                  <c:v>7/27</c:v>
                </c:pt>
                <c:pt idx="4">
                  <c:v>7/28</c:v>
                </c:pt>
                <c:pt idx="6">
                  <c:v>7/29</c:v>
                </c:pt>
                <c:pt idx="8">
                  <c:v>7/30</c:v>
                </c:pt>
                <c:pt idx="10">
                  <c:v>7/31</c:v>
                </c:pt>
                <c:pt idx="12">
                  <c:v>8/1</c:v>
                </c:pt>
                <c:pt idx="14">
                  <c:v>8/2</c:v>
                </c:pt>
                <c:pt idx="16">
                  <c:v>8/3</c:v>
                </c:pt>
                <c:pt idx="18">
                  <c:v>8/4</c:v>
                </c:pt>
                <c:pt idx="20">
                  <c:v>8/5</c:v>
                </c:pt>
                <c:pt idx="22">
                  <c:v>8/6</c:v>
                </c:pt>
                <c:pt idx="24">
                  <c:v>8/7</c:v>
                </c:pt>
                <c:pt idx="26">
                  <c:v>8/8</c:v>
                </c:pt>
              </c:strCache>
            </c:strRef>
          </c:cat>
          <c:val>
            <c:numRef>
              <c:f>'8月_1'!$B$10:$AC$10</c:f>
              <c:numCache>
                <c:formatCode>General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701-4CD8-8FC9-2C6646F5C423}"/>
            </c:ext>
          </c:extLst>
        </c:ser>
        <c:ser>
          <c:idx val="1"/>
          <c:order val="1"/>
          <c:tx>
            <c:v>最低血圧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'8月_1'!$B$3:$AC$3</c:f>
              <c:strCache>
                <c:ptCount val="27"/>
                <c:pt idx="0">
                  <c:v>7/26</c:v>
                </c:pt>
                <c:pt idx="2">
                  <c:v>7/27</c:v>
                </c:pt>
                <c:pt idx="4">
                  <c:v>7/28</c:v>
                </c:pt>
                <c:pt idx="6">
                  <c:v>7/29</c:v>
                </c:pt>
                <c:pt idx="8">
                  <c:v>7/30</c:v>
                </c:pt>
                <c:pt idx="10">
                  <c:v>7/31</c:v>
                </c:pt>
                <c:pt idx="12">
                  <c:v>8/1</c:v>
                </c:pt>
                <c:pt idx="14">
                  <c:v>8/2</c:v>
                </c:pt>
                <c:pt idx="16">
                  <c:v>8/3</c:v>
                </c:pt>
                <c:pt idx="18">
                  <c:v>8/4</c:v>
                </c:pt>
                <c:pt idx="20">
                  <c:v>8/5</c:v>
                </c:pt>
                <c:pt idx="22">
                  <c:v>8/6</c:v>
                </c:pt>
                <c:pt idx="24">
                  <c:v>8/7</c:v>
                </c:pt>
                <c:pt idx="26">
                  <c:v>8/8</c:v>
                </c:pt>
              </c:strCache>
            </c:strRef>
          </c:cat>
          <c:val>
            <c:numRef>
              <c:f>'8月_1'!$B$11:$AC$11</c:f>
              <c:numCache>
                <c:formatCode>General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701-4CD8-8FC9-2C6646F5C4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67847183"/>
        <c:axId val="2067845263"/>
      </c:lineChart>
      <c:catAx>
        <c:axId val="20678471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067845263"/>
        <c:crosses val="autoZero"/>
        <c:auto val="1"/>
        <c:lblAlgn val="ctr"/>
        <c:lblOffset val="100"/>
        <c:tickMarkSkip val="2"/>
        <c:noMultiLvlLbl val="0"/>
      </c:catAx>
      <c:valAx>
        <c:axId val="2067845263"/>
        <c:scaling>
          <c:orientation val="minMax"/>
          <c:max val="170"/>
          <c:min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067847183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9129217393962756"/>
          <c:y val="0.81903300844337024"/>
          <c:w val="0.2172769434601603"/>
          <c:h val="6.656853393235924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 paperSize="9" orientation="landscape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2"/>
          <c:order val="0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'8月_2'!$B$3:$AC$3</c:f>
              <c:strCache>
                <c:ptCount val="27"/>
                <c:pt idx="0">
                  <c:v>8/9</c:v>
                </c:pt>
                <c:pt idx="2">
                  <c:v>8/10</c:v>
                </c:pt>
                <c:pt idx="4">
                  <c:v>8/11</c:v>
                </c:pt>
                <c:pt idx="6">
                  <c:v>8/12</c:v>
                </c:pt>
                <c:pt idx="8">
                  <c:v>8/13</c:v>
                </c:pt>
                <c:pt idx="10">
                  <c:v>8/14</c:v>
                </c:pt>
                <c:pt idx="12">
                  <c:v>8/15</c:v>
                </c:pt>
                <c:pt idx="14">
                  <c:v>8/16</c:v>
                </c:pt>
                <c:pt idx="16">
                  <c:v>8/17</c:v>
                </c:pt>
                <c:pt idx="18">
                  <c:v>8/18</c:v>
                </c:pt>
                <c:pt idx="20">
                  <c:v>8/19</c:v>
                </c:pt>
                <c:pt idx="22">
                  <c:v>8/20</c:v>
                </c:pt>
                <c:pt idx="24">
                  <c:v>8/21</c:v>
                </c:pt>
                <c:pt idx="26">
                  <c:v>8/22</c:v>
                </c:pt>
              </c:strCache>
            </c:strRef>
          </c:cat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3BC-4918-B221-87A43CE27EC6}"/>
            </c:ext>
          </c:extLst>
        </c:ser>
        <c:ser>
          <c:idx val="3"/>
          <c:order val="1"/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'8月_2'!$B$3:$AC$3</c:f>
              <c:strCache>
                <c:ptCount val="27"/>
                <c:pt idx="0">
                  <c:v>8/9</c:v>
                </c:pt>
                <c:pt idx="2">
                  <c:v>8/10</c:v>
                </c:pt>
                <c:pt idx="4">
                  <c:v>8/11</c:v>
                </c:pt>
                <c:pt idx="6">
                  <c:v>8/12</c:v>
                </c:pt>
                <c:pt idx="8">
                  <c:v>8/13</c:v>
                </c:pt>
                <c:pt idx="10">
                  <c:v>8/14</c:v>
                </c:pt>
                <c:pt idx="12">
                  <c:v>8/15</c:v>
                </c:pt>
                <c:pt idx="14">
                  <c:v>8/16</c:v>
                </c:pt>
                <c:pt idx="16">
                  <c:v>8/17</c:v>
                </c:pt>
                <c:pt idx="18">
                  <c:v>8/18</c:v>
                </c:pt>
                <c:pt idx="20">
                  <c:v>8/19</c:v>
                </c:pt>
                <c:pt idx="22">
                  <c:v>8/20</c:v>
                </c:pt>
                <c:pt idx="24">
                  <c:v>8/21</c:v>
                </c:pt>
                <c:pt idx="26">
                  <c:v>8/22</c:v>
                </c:pt>
              </c:strCache>
            </c:strRef>
          </c:cat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3BC-4918-B221-87A43CE27E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4660912"/>
        <c:axId val="654654072"/>
      </c:lineChart>
      <c:catAx>
        <c:axId val="654660912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654654072"/>
        <c:crosses val="autoZero"/>
        <c:auto val="1"/>
        <c:lblAlgn val="ctr"/>
        <c:lblOffset val="100"/>
        <c:noMultiLvlLbl val="0"/>
      </c:catAx>
      <c:valAx>
        <c:axId val="654654072"/>
        <c:scaling>
          <c:orientation val="minMax"/>
          <c:max val="190"/>
          <c:min val="50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654660912"/>
        <c:crosses val="autoZero"/>
        <c:crossBetween val="between"/>
        <c:majorUnit val="1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 paperSize="9" orientation="landscape" horizontalDpi="0" verticalDpi="0"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358705161854769E-2"/>
          <c:y val="6.9761316299776763E-2"/>
          <c:w val="0.89019685039370078"/>
          <c:h val="0.84598762086307311"/>
        </c:manualLayout>
      </c:layout>
      <c:lineChart>
        <c:grouping val="standard"/>
        <c:varyColors val="0"/>
        <c:ser>
          <c:idx val="0"/>
          <c:order val="0"/>
          <c:tx>
            <c:v>最高血圧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'8月_2'!$B$3:$AC$3</c:f>
              <c:strCache>
                <c:ptCount val="27"/>
                <c:pt idx="0">
                  <c:v>8/9</c:v>
                </c:pt>
                <c:pt idx="2">
                  <c:v>8/10</c:v>
                </c:pt>
                <c:pt idx="4">
                  <c:v>8/11</c:v>
                </c:pt>
                <c:pt idx="6">
                  <c:v>8/12</c:v>
                </c:pt>
                <c:pt idx="8">
                  <c:v>8/13</c:v>
                </c:pt>
                <c:pt idx="10">
                  <c:v>8/14</c:v>
                </c:pt>
                <c:pt idx="12">
                  <c:v>8/15</c:v>
                </c:pt>
                <c:pt idx="14">
                  <c:v>8/16</c:v>
                </c:pt>
                <c:pt idx="16">
                  <c:v>8/17</c:v>
                </c:pt>
                <c:pt idx="18">
                  <c:v>8/18</c:v>
                </c:pt>
                <c:pt idx="20">
                  <c:v>8/19</c:v>
                </c:pt>
                <c:pt idx="22">
                  <c:v>8/20</c:v>
                </c:pt>
                <c:pt idx="24">
                  <c:v>8/21</c:v>
                </c:pt>
                <c:pt idx="26">
                  <c:v>8/22</c:v>
                </c:pt>
              </c:strCache>
            </c:strRef>
          </c:cat>
          <c:val>
            <c:numRef>
              <c:f>'8月_2'!$B$10:$AC$10</c:f>
              <c:numCache>
                <c:formatCode>General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4E1-4067-BCA3-CDB3DB140171}"/>
            </c:ext>
          </c:extLst>
        </c:ser>
        <c:ser>
          <c:idx val="1"/>
          <c:order val="1"/>
          <c:tx>
            <c:v>最低血圧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'8月_2'!$B$3:$AC$3</c:f>
              <c:strCache>
                <c:ptCount val="27"/>
                <c:pt idx="0">
                  <c:v>8/9</c:v>
                </c:pt>
                <c:pt idx="2">
                  <c:v>8/10</c:v>
                </c:pt>
                <c:pt idx="4">
                  <c:v>8/11</c:v>
                </c:pt>
                <c:pt idx="6">
                  <c:v>8/12</c:v>
                </c:pt>
                <c:pt idx="8">
                  <c:v>8/13</c:v>
                </c:pt>
                <c:pt idx="10">
                  <c:v>8/14</c:v>
                </c:pt>
                <c:pt idx="12">
                  <c:v>8/15</c:v>
                </c:pt>
                <c:pt idx="14">
                  <c:v>8/16</c:v>
                </c:pt>
                <c:pt idx="16">
                  <c:v>8/17</c:v>
                </c:pt>
                <c:pt idx="18">
                  <c:v>8/18</c:v>
                </c:pt>
                <c:pt idx="20">
                  <c:v>8/19</c:v>
                </c:pt>
                <c:pt idx="22">
                  <c:v>8/20</c:v>
                </c:pt>
                <c:pt idx="24">
                  <c:v>8/21</c:v>
                </c:pt>
                <c:pt idx="26">
                  <c:v>8/22</c:v>
                </c:pt>
              </c:strCache>
            </c:strRef>
          </c:cat>
          <c:val>
            <c:numRef>
              <c:f>'8月_2'!$B$11:$AC$11</c:f>
              <c:numCache>
                <c:formatCode>General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4E1-4067-BCA3-CDB3DB1401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67847183"/>
        <c:axId val="2067845263"/>
      </c:lineChart>
      <c:catAx>
        <c:axId val="20678471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067845263"/>
        <c:crosses val="autoZero"/>
        <c:auto val="1"/>
        <c:lblAlgn val="ctr"/>
        <c:lblOffset val="100"/>
        <c:tickMarkSkip val="2"/>
        <c:noMultiLvlLbl val="0"/>
      </c:catAx>
      <c:valAx>
        <c:axId val="2067845263"/>
        <c:scaling>
          <c:orientation val="minMax"/>
          <c:max val="170"/>
          <c:min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067847183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9129217393962756"/>
          <c:y val="0.81903300844337024"/>
          <c:w val="0.2172769434601603"/>
          <c:h val="6.656853393235924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 paperSize="9" orientation="landscape"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2"/>
          <c:order val="0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'9月_1'!$B$3:$AC$3</c:f>
              <c:strCache>
                <c:ptCount val="27"/>
                <c:pt idx="0">
                  <c:v>8/23</c:v>
                </c:pt>
                <c:pt idx="2">
                  <c:v>8/24</c:v>
                </c:pt>
                <c:pt idx="4">
                  <c:v>8/25</c:v>
                </c:pt>
                <c:pt idx="6">
                  <c:v>8/26</c:v>
                </c:pt>
                <c:pt idx="8">
                  <c:v>8/27</c:v>
                </c:pt>
                <c:pt idx="10">
                  <c:v>8/28</c:v>
                </c:pt>
                <c:pt idx="12">
                  <c:v>8/29</c:v>
                </c:pt>
                <c:pt idx="14">
                  <c:v>8/30</c:v>
                </c:pt>
                <c:pt idx="16">
                  <c:v>8/31</c:v>
                </c:pt>
                <c:pt idx="18">
                  <c:v>9/1</c:v>
                </c:pt>
                <c:pt idx="20">
                  <c:v>9/2</c:v>
                </c:pt>
                <c:pt idx="22">
                  <c:v>9/3</c:v>
                </c:pt>
                <c:pt idx="24">
                  <c:v>9/4</c:v>
                </c:pt>
                <c:pt idx="26">
                  <c:v>9/5</c:v>
                </c:pt>
              </c:strCache>
            </c:strRef>
          </c:cat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C9D-4204-87FE-DA078D9E6B51}"/>
            </c:ext>
          </c:extLst>
        </c:ser>
        <c:ser>
          <c:idx val="3"/>
          <c:order val="1"/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'9月_1'!$B$3:$AC$3</c:f>
              <c:strCache>
                <c:ptCount val="27"/>
                <c:pt idx="0">
                  <c:v>8/23</c:v>
                </c:pt>
                <c:pt idx="2">
                  <c:v>8/24</c:v>
                </c:pt>
                <c:pt idx="4">
                  <c:v>8/25</c:v>
                </c:pt>
                <c:pt idx="6">
                  <c:v>8/26</c:v>
                </c:pt>
                <c:pt idx="8">
                  <c:v>8/27</c:v>
                </c:pt>
                <c:pt idx="10">
                  <c:v>8/28</c:v>
                </c:pt>
                <c:pt idx="12">
                  <c:v>8/29</c:v>
                </c:pt>
                <c:pt idx="14">
                  <c:v>8/30</c:v>
                </c:pt>
                <c:pt idx="16">
                  <c:v>8/31</c:v>
                </c:pt>
                <c:pt idx="18">
                  <c:v>9/1</c:v>
                </c:pt>
                <c:pt idx="20">
                  <c:v>9/2</c:v>
                </c:pt>
                <c:pt idx="22">
                  <c:v>9/3</c:v>
                </c:pt>
                <c:pt idx="24">
                  <c:v>9/4</c:v>
                </c:pt>
                <c:pt idx="26">
                  <c:v>9/5</c:v>
                </c:pt>
              </c:strCache>
            </c:strRef>
          </c:cat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C9D-4204-87FE-DA078D9E6B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4660912"/>
        <c:axId val="654654072"/>
      </c:lineChart>
      <c:catAx>
        <c:axId val="654660912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654654072"/>
        <c:crosses val="autoZero"/>
        <c:auto val="1"/>
        <c:lblAlgn val="ctr"/>
        <c:lblOffset val="100"/>
        <c:noMultiLvlLbl val="0"/>
      </c:catAx>
      <c:valAx>
        <c:axId val="654654072"/>
        <c:scaling>
          <c:orientation val="minMax"/>
          <c:max val="190"/>
          <c:min val="50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654660912"/>
        <c:crosses val="autoZero"/>
        <c:crossBetween val="between"/>
        <c:majorUnit val="1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 paperSize="9" orientation="landscape" horizontalDpi="0" verticalDpi="0"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358705161854769E-2"/>
          <c:y val="6.9761316299776763E-2"/>
          <c:w val="0.89019685039370078"/>
          <c:h val="0.84598762086307311"/>
        </c:manualLayout>
      </c:layout>
      <c:lineChart>
        <c:grouping val="standard"/>
        <c:varyColors val="0"/>
        <c:ser>
          <c:idx val="0"/>
          <c:order val="0"/>
          <c:tx>
            <c:v>最高血圧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'9月_1'!$B$3:$AC$3</c:f>
              <c:strCache>
                <c:ptCount val="27"/>
                <c:pt idx="0">
                  <c:v>8/23</c:v>
                </c:pt>
                <c:pt idx="2">
                  <c:v>8/24</c:v>
                </c:pt>
                <c:pt idx="4">
                  <c:v>8/25</c:v>
                </c:pt>
                <c:pt idx="6">
                  <c:v>8/26</c:v>
                </c:pt>
                <c:pt idx="8">
                  <c:v>8/27</c:v>
                </c:pt>
                <c:pt idx="10">
                  <c:v>8/28</c:v>
                </c:pt>
                <c:pt idx="12">
                  <c:v>8/29</c:v>
                </c:pt>
                <c:pt idx="14">
                  <c:v>8/30</c:v>
                </c:pt>
                <c:pt idx="16">
                  <c:v>8/31</c:v>
                </c:pt>
                <c:pt idx="18">
                  <c:v>9/1</c:v>
                </c:pt>
                <c:pt idx="20">
                  <c:v>9/2</c:v>
                </c:pt>
                <c:pt idx="22">
                  <c:v>9/3</c:v>
                </c:pt>
                <c:pt idx="24">
                  <c:v>9/4</c:v>
                </c:pt>
                <c:pt idx="26">
                  <c:v>9/5</c:v>
                </c:pt>
              </c:strCache>
            </c:strRef>
          </c:cat>
          <c:val>
            <c:numRef>
              <c:f>'9月_1'!$B$10:$AC$10</c:f>
              <c:numCache>
                <c:formatCode>General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774-4E3B-B37B-D51BB5C28FD2}"/>
            </c:ext>
          </c:extLst>
        </c:ser>
        <c:ser>
          <c:idx val="1"/>
          <c:order val="1"/>
          <c:tx>
            <c:v>最低血圧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'9月_1'!$B$3:$AC$3</c:f>
              <c:strCache>
                <c:ptCount val="27"/>
                <c:pt idx="0">
                  <c:v>8/23</c:v>
                </c:pt>
                <c:pt idx="2">
                  <c:v>8/24</c:v>
                </c:pt>
                <c:pt idx="4">
                  <c:v>8/25</c:v>
                </c:pt>
                <c:pt idx="6">
                  <c:v>8/26</c:v>
                </c:pt>
                <c:pt idx="8">
                  <c:v>8/27</c:v>
                </c:pt>
                <c:pt idx="10">
                  <c:v>8/28</c:v>
                </c:pt>
                <c:pt idx="12">
                  <c:v>8/29</c:v>
                </c:pt>
                <c:pt idx="14">
                  <c:v>8/30</c:v>
                </c:pt>
                <c:pt idx="16">
                  <c:v>8/31</c:v>
                </c:pt>
                <c:pt idx="18">
                  <c:v>9/1</c:v>
                </c:pt>
                <c:pt idx="20">
                  <c:v>9/2</c:v>
                </c:pt>
                <c:pt idx="22">
                  <c:v>9/3</c:v>
                </c:pt>
                <c:pt idx="24">
                  <c:v>9/4</c:v>
                </c:pt>
                <c:pt idx="26">
                  <c:v>9/5</c:v>
                </c:pt>
              </c:strCache>
            </c:strRef>
          </c:cat>
          <c:val>
            <c:numRef>
              <c:f>'9月_1'!$B$11:$AC$11</c:f>
              <c:numCache>
                <c:formatCode>General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774-4E3B-B37B-D51BB5C28F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67847183"/>
        <c:axId val="2067845263"/>
      </c:lineChart>
      <c:catAx>
        <c:axId val="20678471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067845263"/>
        <c:crosses val="autoZero"/>
        <c:auto val="1"/>
        <c:lblAlgn val="ctr"/>
        <c:lblOffset val="100"/>
        <c:tickMarkSkip val="2"/>
        <c:noMultiLvlLbl val="0"/>
      </c:catAx>
      <c:valAx>
        <c:axId val="2067845263"/>
        <c:scaling>
          <c:orientation val="minMax"/>
          <c:max val="170"/>
          <c:min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067847183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9129217393962756"/>
          <c:y val="0.81903300844337024"/>
          <c:w val="0.2172769434601603"/>
          <c:h val="6.656853393235924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 paperSize="9" orientation="landscape"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2"/>
          <c:order val="0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'9月_2'!$B$3:$AC$3</c:f>
              <c:strCache>
                <c:ptCount val="27"/>
                <c:pt idx="0">
                  <c:v>9/6</c:v>
                </c:pt>
                <c:pt idx="2">
                  <c:v>9/7</c:v>
                </c:pt>
                <c:pt idx="4">
                  <c:v>9/8</c:v>
                </c:pt>
                <c:pt idx="6">
                  <c:v>9/9</c:v>
                </c:pt>
                <c:pt idx="8">
                  <c:v>9/10</c:v>
                </c:pt>
                <c:pt idx="10">
                  <c:v>9/11</c:v>
                </c:pt>
                <c:pt idx="12">
                  <c:v>9/12</c:v>
                </c:pt>
                <c:pt idx="14">
                  <c:v>9/13</c:v>
                </c:pt>
                <c:pt idx="16">
                  <c:v>9/14</c:v>
                </c:pt>
                <c:pt idx="18">
                  <c:v>9/15</c:v>
                </c:pt>
                <c:pt idx="20">
                  <c:v>9/16</c:v>
                </c:pt>
                <c:pt idx="22">
                  <c:v>9/17</c:v>
                </c:pt>
                <c:pt idx="24">
                  <c:v>9/18</c:v>
                </c:pt>
                <c:pt idx="26">
                  <c:v>9/19</c:v>
                </c:pt>
              </c:strCache>
            </c:strRef>
          </c:cat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8A9-4C39-96B5-8314E7023CC7}"/>
            </c:ext>
          </c:extLst>
        </c:ser>
        <c:ser>
          <c:idx val="3"/>
          <c:order val="1"/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'9月_2'!$B$3:$AC$3</c:f>
              <c:strCache>
                <c:ptCount val="27"/>
                <c:pt idx="0">
                  <c:v>9/6</c:v>
                </c:pt>
                <c:pt idx="2">
                  <c:v>9/7</c:v>
                </c:pt>
                <c:pt idx="4">
                  <c:v>9/8</c:v>
                </c:pt>
                <c:pt idx="6">
                  <c:v>9/9</c:v>
                </c:pt>
                <c:pt idx="8">
                  <c:v>9/10</c:v>
                </c:pt>
                <c:pt idx="10">
                  <c:v>9/11</c:v>
                </c:pt>
                <c:pt idx="12">
                  <c:v>9/12</c:v>
                </c:pt>
                <c:pt idx="14">
                  <c:v>9/13</c:v>
                </c:pt>
                <c:pt idx="16">
                  <c:v>9/14</c:v>
                </c:pt>
                <c:pt idx="18">
                  <c:v>9/15</c:v>
                </c:pt>
                <c:pt idx="20">
                  <c:v>9/16</c:v>
                </c:pt>
                <c:pt idx="22">
                  <c:v>9/17</c:v>
                </c:pt>
                <c:pt idx="24">
                  <c:v>9/18</c:v>
                </c:pt>
                <c:pt idx="26">
                  <c:v>9/19</c:v>
                </c:pt>
              </c:strCache>
            </c:strRef>
          </c:cat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8A9-4C39-96B5-8314E7023C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4660912"/>
        <c:axId val="654654072"/>
      </c:lineChart>
      <c:catAx>
        <c:axId val="654660912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654654072"/>
        <c:crosses val="autoZero"/>
        <c:auto val="1"/>
        <c:lblAlgn val="ctr"/>
        <c:lblOffset val="100"/>
        <c:noMultiLvlLbl val="0"/>
      </c:catAx>
      <c:valAx>
        <c:axId val="654654072"/>
        <c:scaling>
          <c:orientation val="minMax"/>
          <c:max val="190"/>
          <c:min val="50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654660912"/>
        <c:crosses val="autoZero"/>
        <c:crossBetween val="between"/>
        <c:majorUnit val="1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 paperSize="9" orientation="landscape" horizontalDpi="0" verticalDpi="0"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358705161854769E-2"/>
          <c:y val="6.9761316299776763E-2"/>
          <c:w val="0.89019685039370078"/>
          <c:h val="0.84598762086307311"/>
        </c:manualLayout>
      </c:layout>
      <c:lineChart>
        <c:grouping val="standard"/>
        <c:varyColors val="0"/>
        <c:ser>
          <c:idx val="0"/>
          <c:order val="0"/>
          <c:tx>
            <c:v>最高血圧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'9月_2'!$B$3:$AC$3</c:f>
              <c:strCache>
                <c:ptCount val="27"/>
                <c:pt idx="0">
                  <c:v>9/6</c:v>
                </c:pt>
                <c:pt idx="2">
                  <c:v>9/7</c:v>
                </c:pt>
                <c:pt idx="4">
                  <c:v>9/8</c:v>
                </c:pt>
                <c:pt idx="6">
                  <c:v>9/9</c:v>
                </c:pt>
                <c:pt idx="8">
                  <c:v>9/10</c:v>
                </c:pt>
                <c:pt idx="10">
                  <c:v>9/11</c:v>
                </c:pt>
                <c:pt idx="12">
                  <c:v>9/12</c:v>
                </c:pt>
                <c:pt idx="14">
                  <c:v>9/13</c:v>
                </c:pt>
                <c:pt idx="16">
                  <c:v>9/14</c:v>
                </c:pt>
                <c:pt idx="18">
                  <c:v>9/15</c:v>
                </c:pt>
                <c:pt idx="20">
                  <c:v>9/16</c:v>
                </c:pt>
                <c:pt idx="22">
                  <c:v>9/17</c:v>
                </c:pt>
                <c:pt idx="24">
                  <c:v>9/18</c:v>
                </c:pt>
                <c:pt idx="26">
                  <c:v>9/19</c:v>
                </c:pt>
              </c:strCache>
            </c:strRef>
          </c:cat>
          <c:val>
            <c:numRef>
              <c:f>'9月_2'!$B$10:$AC$10</c:f>
              <c:numCache>
                <c:formatCode>General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6E6-4229-895B-FD89FE6E8CC9}"/>
            </c:ext>
          </c:extLst>
        </c:ser>
        <c:ser>
          <c:idx val="1"/>
          <c:order val="1"/>
          <c:tx>
            <c:v>最低血圧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'9月_2'!$B$3:$AC$3</c:f>
              <c:strCache>
                <c:ptCount val="27"/>
                <c:pt idx="0">
                  <c:v>9/6</c:v>
                </c:pt>
                <c:pt idx="2">
                  <c:v>9/7</c:v>
                </c:pt>
                <c:pt idx="4">
                  <c:v>9/8</c:v>
                </c:pt>
                <c:pt idx="6">
                  <c:v>9/9</c:v>
                </c:pt>
                <c:pt idx="8">
                  <c:v>9/10</c:v>
                </c:pt>
                <c:pt idx="10">
                  <c:v>9/11</c:v>
                </c:pt>
                <c:pt idx="12">
                  <c:v>9/12</c:v>
                </c:pt>
                <c:pt idx="14">
                  <c:v>9/13</c:v>
                </c:pt>
                <c:pt idx="16">
                  <c:v>9/14</c:v>
                </c:pt>
                <c:pt idx="18">
                  <c:v>9/15</c:v>
                </c:pt>
                <c:pt idx="20">
                  <c:v>9/16</c:v>
                </c:pt>
                <c:pt idx="22">
                  <c:v>9/17</c:v>
                </c:pt>
                <c:pt idx="24">
                  <c:v>9/18</c:v>
                </c:pt>
                <c:pt idx="26">
                  <c:v>9/19</c:v>
                </c:pt>
              </c:strCache>
            </c:strRef>
          </c:cat>
          <c:val>
            <c:numRef>
              <c:f>'9月_2'!$B$11:$AC$11</c:f>
              <c:numCache>
                <c:formatCode>General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6E6-4229-895B-FD89FE6E8C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67847183"/>
        <c:axId val="2067845263"/>
      </c:lineChart>
      <c:catAx>
        <c:axId val="20678471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067845263"/>
        <c:crosses val="autoZero"/>
        <c:auto val="1"/>
        <c:lblAlgn val="ctr"/>
        <c:lblOffset val="100"/>
        <c:tickMarkSkip val="2"/>
        <c:noMultiLvlLbl val="0"/>
      </c:catAx>
      <c:valAx>
        <c:axId val="2067845263"/>
        <c:scaling>
          <c:orientation val="minMax"/>
          <c:max val="170"/>
          <c:min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067847183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9129217393962756"/>
          <c:y val="0.81903300844337024"/>
          <c:w val="0.2172769434601603"/>
          <c:h val="6.656853393235924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 paperSize="9" orientation="landscape"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2"/>
          <c:order val="0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'10月_1'!$B$3:$AC$3</c:f>
              <c:strCache>
                <c:ptCount val="27"/>
                <c:pt idx="0">
                  <c:v>9/20</c:v>
                </c:pt>
                <c:pt idx="2">
                  <c:v>9/21</c:v>
                </c:pt>
                <c:pt idx="4">
                  <c:v>9/22</c:v>
                </c:pt>
                <c:pt idx="6">
                  <c:v>9/23</c:v>
                </c:pt>
                <c:pt idx="8">
                  <c:v>9/24</c:v>
                </c:pt>
                <c:pt idx="10">
                  <c:v>9/25</c:v>
                </c:pt>
                <c:pt idx="12">
                  <c:v>9/26</c:v>
                </c:pt>
                <c:pt idx="14">
                  <c:v>9/27</c:v>
                </c:pt>
                <c:pt idx="16">
                  <c:v>9/28</c:v>
                </c:pt>
                <c:pt idx="18">
                  <c:v>9/29</c:v>
                </c:pt>
                <c:pt idx="20">
                  <c:v>9/30</c:v>
                </c:pt>
                <c:pt idx="22">
                  <c:v>10/1</c:v>
                </c:pt>
                <c:pt idx="24">
                  <c:v>10/2</c:v>
                </c:pt>
                <c:pt idx="26">
                  <c:v>10/3</c:v>
                </c:pt>
              </c:strCache>
            </c:strRef>
          </c:cat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8B0-428A-8F62-AC805F5CB291}"/>
            </c:ext>
          </c:extLst>
        </c:ser>
        <c:ser>
          <c:idx val="3"/>
          <c:order val="1"/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'10月_1'!$B$3:$AC$3</c:f>
              <c:strCache>
                <c:ptCount val="27"/>
                <c:pt idx="0">
                  <c:v>9/20</c:v>
                </c:pt>
                <c:pt idx="2">
                  <c:v>9/21</c:v>
                </c:pt>
                <c:pt idx="4">
                  <c:v>9/22</c:v>
                </c:pt>
                <c:pt idx="6">
                  <c:v>9/23</c:v>
                </c:pt>
                <c:pt idx="8">
                  <c:v>9/24</c:v>
                </c:pt>
                <c:pt idx="10">
                  <c:v>9/25</c:v>
                </c:pt>
                <c:pt idx="12">
                  <c:v>9/26</c:v>
                </c:pt>
                <c:pt idx="14">
                  <c:v>9/27</c:v>
                </c:pt>
                <c:pt idx="16">
                  <c:v>9/28</c:v>
                </c:pt>
                <c:pt idx="18">
                  <c:v>9/29</c:v>
                </c:pt>
                <c:pt idx="20">
                  <c:v>9/30</c:v>
                </c:pt>
                <c:pt idx="22">
                  <c:v>10/1</c:v>
                </c:pt>
                <c:pt idx="24">
                  <c:v>10/2</c:v>
                </c:pt>
                <c:pt idx="26">
                  <c:v>10/3</c:v>
                </c:pt>
              </c:strCache>
            </c:strRef>
          </c:cat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8B0-428A-8F62-AC805F5CB2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4660912"/>
        <c:axId val="654654072"/>
      </c:lineChart>
      <c:catAx>
        <c:axId val="654660912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654654072"/>
        <c:crosses val="autoZero"/>
        <c:auto val="1"/>
        <c:lblAlgn val="ctr"/>
        <c:lblOffset val="100"/>
        <c:noMultiLvlLbl val="0"/>
      </c:catAx>
      <c:valAx>
        <c:axId val="654654072"/>
        <c:scaling>
          <c:orientation val="minMax"/>
          <c:max val="190"/>
          <c:min val="50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654660912"/>
        <c:crosses val="autoZero"/>
        <c:crossBetween val="between"/>
        <c:majorUnit val="1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 paperSize="9" orientation="landscape" horizontalDpi="0" verticalDpi="0"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358705161854769E-2"/>
          <c:y val="6.9761316299776763E-2"/>
          <c:w val="0.89019685039370078"/>
          <c:h val="0.84598762086307311"/>
        </c:manualLayout>
      </c:layout>
      <c:lineChart>
        <c:grouping val="standard"/>
        <c:varyColors val="0"/>
        <c:ser>
          <c:idx val="0"/>
          <c:order val="0"/>
          <c:tx>
            <c:v>最高血圧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'10月_1'!$B$3:$AC$3</c:f>
              <c:strCache>
                <c:ptCount val="27"/>
                <c:pt idx="0">
                  <c:v>9/20</c:v>
                </c:pt>
                <c:pt idx="2">
                  <c:v>9/21</c:v>
                </c:pt>
                <c:pt idx="4">
                  <c:v>9/22</c:v>
                </c:pt>
                <c:pt idx="6">
                  <c:v>9/23</c:v>
                </c:pt>
                <c:pt idx="8">
                  <c:v>9/24</c:v>
                </c:pt>
                <c:pt idx="10">
                  <c:v>9/25</c:v>
                </c:pt>
                <c:pt idx="12">
                  <c:v>9/26</c:v>
                </c:pt>
                <c:pt idx="14">
                  <c:v>9/27</c:v>
                </c:pt>
                <c:pt idx="16">
                  <c:v>9/28</c:v>
                </c:pt>
                <c:pt idx="18">
                  <c:v>9/29</c:v>
                </c:pt>
                <c:pt idx="20">
                  <c:v>9/30</c:v>
                </c:pt>
                <c:pt idx="22">
                  <c:v>10/1</c:v>
                </c:pt>
                <c:pt idx="24">
                  <c:v>10/2</c:v>
                </c:pt>
                <c:pt idx="26">
                  <c:v>10/3</c:v>
                </c:pt>
              </c:strCache>
            </c:strRef>
          </c:cat>
          <c:val>
            <c:numRef>
              <c:f>'10月_1'!$B$10:$AC$10</c:f>
              <c:numCache>
                <c:formatCode>General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E2C-4F53-AFC9-51C021FA98C1}"/>
            </c:ext>
          </c:extLst>
        </c:ser>
        <c:ser>
          <c:idx val="1"/>
          <c:order val="1"/>
          <c:tx>
            <c:v>最低血圧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'10月_1'!$B$3:$AC$3</c:f>
              <c:strCache>
                <c:ptCount val="27"/>
                <c:pt idx="0">
                  <c:v>9/20</c:v>
                </c:pt>
                <c:pt idx="2">
                  <c:v>9/21</c:v>
                </c:pt>
                <c:pt idx="4">
                  <c:v>9/22</c:v>
                </c:pt>
                <c:pt idx="6">
                  <c:v>9/23</c:v>
                </c:pt>
                <c:pt idx="8">
                  <c:v>9/24</c:v>
                </c:pt>
                <c:pt idx="10">
                  <c:v>9/25</c:v>
                </c:pt>
                <c:pt idx="12">
                  <c:v>9/26</c:v>
                </c:pt>
                <c:pt idx="14">
                  <c:v>9/27</c:v>
                </c:pt>
                <c:pt idx="16">
                  <c:v>9/28</c:v>
                </c:pt>
                <c:pt idx="18">
                  <c:v>9/29</c:v>
                </c:pt>
                <c:pt idx="20">
                  <c:v>9/30</c:v>
                </c:pt>
                <c:pt idx="22">
                  <c:v>10/1</c:v>
                </c:pt>
                <c:pt idx="24">
                  <c:v>10/2</c:v>
                </c:pt>
                <c:pt idx="26">
                  <c:v>10/3</c:v>
                </c:pt>
              </c:strCache>
            </c:strRef>
          </c:cat>
          <c:val>
            <c:numRef>
              <c:f>'10月_1'!$B$11:$AC$11</c:f>
              <c:numCache>
                <c:formatCode>General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E2C-4F53-AFC9-51C021FA98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67847183"/>
        <c:axId val="2067845263"/>
      </c:lineChart>
      <c:catAx>
        <c:axId val="20678471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067845263"/>
        <c:crosses val="autoZero"/>
        <c:auto val="1"/>
        <c:lblAlgn val="ctr"/>
        <c:lblOffset val="100"/>
        <c:tickMarkSkip val="2"/>
        <c:noMultiLvlLbl val="0"/>
      </c:catAx>
      <c:valAx>
        <c:axId val="2067845263"/>
        <c:scaling>
          <c:orientation val="minMax"/>
          <c:max val="170"/>
          <c:min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067847183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9129217393962756"/>
          <c:y val="0.81903300844337024"/>
          <c:w val="0.2172769434601603"/>
          <c:h val="6.656853393235924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 paperSize="9" orientation="landscape"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2"/>
          <c:order val="0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'10月_2'!$B$3:$AC$3</c:f>
              <c:strCache>
                <c:ptCount val="27"/>
                <c:pt idx="0">
                  <c:v>10/4</c:v>
                </c:pt>
                <c:pt idx="2">
                  <c:v>10/5</c:v>
                </c:pt>
                <c:pt idx="4">
                  <c:v>10/6</c:v>
                </c:pt>
                <c:pt idx="6">
                  <c:v>10/7</c:v>
                </c:pt>
                <c:pt idx="8">
                  <c:v>10/8</c:v>
                </c:pt>
                <c:pt idx="10">
                  <c:v>10/9</c:v>
                </c:pt>
                <c:pt idx="12">
                  <c:v>10/10</c:v>
                </c:pt>
                <c:pt idx="14">
                  <c:v>10/11</c:v>
                </c:pt>
                <c:pt idx="16">
                  <c:v>10/12</c:v>
                </c:pt>
                <c:pt idx="18">
                  <c:v>10/13</c:v>
                </c:pt>
                <c:pt idx="20">
                  <c:v>10/14</c:v>
                </c:pt>
                <c:pt idx="22">
                  <c:v>10/15</c:v>
                </c:pt>
                <c:pt idx="24">
                  <c:v>10/16</c:v>
                </c:pt>
                <c:pt idx="26">
                  <c:v>10/17</c:v>
                </c:pt>
              </c:strCache>
            </c:strRef>
          </c:cat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7E0-4A4B-BA61-1DEB7AD6EBB9}"/>
            </c:ext>
          </c:extLst>
        </c:ser>
        <c:ser>
          <c:idx val="3"/>
          <c:order val="1"/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'10月_2'!$B$3:$AC$3</c:f>
              <c:strCache>
                <c:ptCount val="27"/>
                <c:pt idx="0">
                  <c:v>10/4</c:v>
                </c:pt>
                <c:pt idx="2">
                  <c:v>10/5</c:v>
                </c:pt>
                <c:pt idx="4">
                  <c:v>10/6</c:v>
                </c:pt>
                <c:pt idx="6">
                  <c:v>10/7</c:v>
                </c:pt>
                <c:pt idx="8">
                  <c:v>10/8</c:v>
                </c:pt>
                <c:pt idx="10">
                  <c:v>10/9</c:v>
                </c:pt>
                <c:pt idx="12">
                  <c:v>10/10</c:v>
                </c:pt>
                <c:pt idx="14">
                  <c:v>10/11</c:v>
                </c:pt>
                <c:pt idx="16">
                  <c:v>10/12</c:v>
                </c:pt>
                <c:pt idx="18">
                  <c:v>10/13</c:v>
                </c:pt>
                <c:pt idx="20">
                  <c:v>10/14</c:v>
                </c:pt>
                <c:pt idx="22">
                  <c:v>10/15</c:v>
                </c:pt>
                <c:pt idx="24">
                  <c:v>10/16</c:v>
                </c:pt>
                <c:pt idx="26">
                  <c:v>10/17</c:v>
                </c:pt>
              </c:strCache>
            </c:strRef>
          </c:cat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7E0-4A4B-BA61-1DEB7AD6EB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4660912"/>
        <c:axId val="654654072"/>
      </c:lineChart>
      <c:catAx>
        <c:axId val="654660912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654654072"/>
        <c:crosses val="autoZero"/>
        <c:auto val="1"/>
        <c:lblAlgn val="ctr"/>
        <c:lblOffset val="100"/>
        <c:noMultiLvlLbl val="0"/>
      </c:catAx>
      <c:valAx>
        <c:axId val="654654072"/>
        <c:scaling>
          <c:orientation val="minMax"/>
          <c:max val="190"/>
          <c:min val="50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654660912"/>
        <c:crosses val="autoZero"/>
        <c:crossBetween val="between"/>
        <c:majorUnit val="1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 paperSize="9" orientation="landscape" horizontalDpi="0" verticalDpi="0"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358705161854769E-2"/>
          <c:y val="6.9761316299776763E-2"/>
          <c:w val="0.89019685039370078"/>
          <c:h val="0.84598762086307311"/>
        </c:manualLayout>
      </c:layout>
      <c:lineChart>
        <c:grouping val="standard"/>
        <c:varyColors val="0"/>
        <c:ser>
          <c:idx val="0"/>
          <c:order val="0"/>
          <c:tx>
            <c:v>最高血圧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'10月_2'!$B$3:$AC$3</c:f>
              <c:strCache>
                <c:ptCount val="27"/>
                <c:pt idx="0">
                  <c:v>10/4</c:v>
                </c:pt>
                <c:pt idx="2">
                  <c:v>10/5</c:v>
                </c:pt>
                <c:pt idx="4">
                  <c:v>10/6</c:v>
                </c:pt>
                <c:pt idx="6">
                  <c:v>10/7</c:v>
                </c:pt>
                <c:pt idx="8">
                  <c:v>10/8</c:v>
                </c:pt>
                <c:pt idx="10">
                  <c:v>10/9</c:v>
                </c:pt>
                <c:pt idx="12">
                  <c:v>10/10</c:v>
                </c:pt>
                <c:pt idx="14">
                  <c:v>10/11</c:v>
                </c:pt>
                <c:pt idx="16">
                  <c:v>10/12</c:v>
                </c:pt>
                <c:pt idx="18">
                  <c:v>10/13</c:v>
                </c:pt>
                <c:pt idx="20">
                  <c:v>10/14</c:v>
                </c:pt>
                <c:pt idx="22">
                  <c:v>10/15</c:v>
                </c:pt>
                <c:pt idx="24">
                  <c:v>10/16</c:v>
                </c:pt>
                <c:pt idx="26">
                  <c:v>10/17</c:v>
                </c:pt>
              </c:strCache>
            </c:strRef>
          </c:cat>
          <c:val>
            <c:numRef>
              <c:f>'10月_2'!$B$10:$AC$10</c:f>
              <c:numCache>
                <c:formatCode>General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A78-444C-92C9-9E9877BC4224}"/>
            </c:ext>
          </c:extLst>
        </c:ser>
        <c:ser>
          <c:idx val="1"/>
          <c:order val="1"/>
          <c:tx>
            <c:v>最低血圧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'10月_2'!$B$3:$AC$3</c:f>
              <c:strCache>
                <c:ptCount val="27"/>
                <c:pt idx="0">
                  <c:v>10/4</c:v>
                </c:pt>
                <c:pt idx="2">
                  <c:v>10/5</c:v>
                </c:pt>
                <c:pt idx="4">
                  <c:v>10/6</c:v>
                </c:pt>
                <c:pt idx="6">
                  <c:v>10/7</c:v>
                </c:pt>
                <c:pt idx="8">
                  <c:v>10/8</c:v>
                </c:pt>
                <c:pt idx="10">
                  <c:v>10/9</c:v>
                </c:pt>
                <c:pt idx="12">
                  <c:v>10/10</c:v>
                </c:pt>
                <c:pt idx="14">
                  <c:v>10/11</c:v>
                </c:pt>
                <c:pt idx="16">
                  <c:v>10/12</c:v>
                </c:pt>
                <c:pt idx="18">
                  <c:v>10/13</c:v>
                </c:pt>
                <c:pt idx="20">
                  <c:v>10/14</c:v>
                </c:pt>
                <c:pt idx="22">
                  <c:v>10/15</c:v>
                </c:pt>
                <c:pt idx="24">
                  <c:v>10/16</c:v>
                </c:pt>
                <c:pt idx="26">
                  <c:v>10/17</c:v>
                </c:pt>
              </c:strCache>
            </c:strRef>
          </c:cat>
          <c:val>
            <c:numRef>
              <c:f>'10月_2'!$B$11:$AC$11</c:f>
              <c:numCache>
                <c:formatCode>General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A78-444C-92C9-9E9877BC42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67847183"/>
        <c:axId val="2067845263"/>
      </c:lineChart>
      <c:catAx>
        <c:axId val="20678471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067845263"/>
        <c:crosses val="autoZero"/>
        <c:auto val="1"/>
        <c:lblAlgn val="ctr"/>
        <c:lblOffset val="100"/>
        <c:tickMarkSkip val="2"/>
        <c:noMultiLvlLbl val="0"/>
      </c:catAx>
      <c:valAx>
        <c:axId val="2067845263"/>
        <c:scaling>
          <c:orientation val="minMax"/>
          <c:max val="170"/>
          <c:min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067847183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9129217393962756"/>
          <c:y val="0.81903300844337024"/>
          <c:w val="0.2172769434601603"/>
          <c:h val="6.656853393235924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 paperSize="9" orientation="landscape"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2"/>
          <c:order val="0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'10月_3'!$B$3:$AC$3</c:f>
              <c:strCache>
                <c:ptCount val="27"/>
                <c:pt idx="0">
                  <c:v>10/18</c:v>
                </c:pt>
                <c:pt idx="2">
                  <c:v>10/19</c:v>
                </c:pt>
                <c:pt idx="4">
                  <c:v>10/20</c:v>
                </c:pt>
                <c:pt idx="6">
                  <c:v>10/21</c:v>
                </c:pt>
                <c:pt idx="8">
                  <c:v>10/22</c:v>
                </c:pt>
                <c:pt idx="10">
                  <c:v>10/23</c:v>
                </c:pt>
                <c:pt idx="12">
                  <c:v>10/24</c:v>
                </c:pt>
                <c:pt idx="14">
                  <c:v>10/25</c:v>
                </c:pt>
                <c:pt idx="16">
                  <c:v>10/26</c:v>
                </c:pt>
                <c:pt idx="18">
                  <c:v>10/27</c:v>
                </c:pt>
                <c:pt idx="20">
                  <c:v>10/28</c:v>
                </c:pt>
                <c:pt idx="22">
                  <c:v>10/29</c:v>
                </c:pt>
                <c:pt idx="24">
                  <c:v>10/30</c:v>
                </c:pt>
                <c:pt idx="26">
                  <c:v>10/31</c:v>
                </c:pt>
              </c:strCache>
            </c:strRef>
          </c:cat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2BF-452F-832B-3B6B4883E895}"/>
            </c:ext>
          </c:extLst>
        </c:ser>
        <c:ser>
          <c:idx val="3"/>
          <c:order val="1"/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'10月_3'!$B$3:$AC$3</c:f>
              <c:strCache>
                <c:ptCount val="27"/>
                <c:pt idx="0">
                  <c:v>10/18</c:v>
                </c:pt>
                <c:pt idx="2">
                  <c:v>10/19</c:v>
                </c:pt>
                <c:pt idx="4">
                  <c:v>10/20</c:v>
                </c:pt>
                <c:pt idx="6">
                  <c:v>10/21</c:v>
                </c:pt>
                <c:pt idx="8">
                  <c:v>10/22</c:v>
                </c:pt>
                <c:pt idx="10">
                  <c:v>10/23</c:v>
                </c:pt>
                <c:pt idx="12">
                  <c:v>10/24</c:v>
                </c:pt>
                <c:pt idx="14">
                  <c:v>10/25</c:v>
                </c:pt>
                <c:pt idx="16">
                  <c:v>10/26</c:v>
                </c:pt>
                <c:pt idx="18">
                  <c:v>10/27</c:v>
                </c:pt>
                <c:pt idx="20">
                  <c:v>10/28</c:v>
                </c:pt>
                <c:pt idx="22">
                  <c:v>10/29</c:v>
                </c:pt>
                <c:pt idx="24">
                  <c:v>10/30</c:v>
                </c:pt>
                <c:pt idx="26">
                  <c:v>10/31</c:v>
                </c:pt>
              </c:strCache>
            </c:strRef>
          </c:cat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2BF-452F-832B-3B6B4883E8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4660912"/>
        <c:axId val="654654072"/>
      </c:lineChart>
      <c:catAx>
        <c:axId val="654660912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654654072"/>
        <c:crosses val="autoZero"/>
        <c:auto val="1"/>
        <c:lblAlgn val="ctr"/>
        <c:lblOffset val="100"/>
        <c:noMultiLvlLbl val="0"/>
      </c:catAx>
      <c:valAx>
        <c:axId val="654654072"/>
        <c:scaling>
          <c:orientation val="minMax"/>
          <c:max val="190"/>
          <c:min val="50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654660912"/>
        <c:crosses val="autoZero"/>
        <c:crossBetween val="between"/>
        <c:majorUnit val="1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 paperSize="9" orientation="landscape" horizontalDpi="0" verticalDpi="0"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358705161854769E-2"/>
          <c:y val="6.9761316299776763E-2"/>
          <c:w val="0.89019685039370078"/>
          <c:h val="0.84598762086307311"/>
        </c:manualLayout>
      </c:layout>
      <c:lineChart>
        <c:grouping val="standard"/>
        <c:varyColors val="0"/>
        <c:ser>
          <c:idx val="0"/>
          <c:order val="0"/>
          <c:tx>
            <c:v>最高血圧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'10月_3'!$B$3:$AC$3</c:f>
              <c:strCache>
                <c:ptCount val="27"/>
                <c:pt idx="0">
                  <c:v>10/18</c:v>
                </c:pt>
                <c:pt idx="2">
                  <c:v>10/19</c:v>
                </c:pt>
                <c:pt idx="4">
                  <c:v>10/20</c:v>
                </c:pt>
                <c:pt idx="6">
                  <c:v>10/21</c:v>
                </c:pt>
                <c:pt idx="8">
                  <c:v>10/22</c:v>
                </c:pt>
                <c:pt idx="10">
                  <c:v>10/23</c:v>
                </c:pt>
                <c:pt idx="12">
                  <c:v>10/24</c:v>
                </c:pt>
                <c:pt idx="14">
                  <c:v>10/25</c:v>
                </c:pt>
                <c:pt idx="16">
                  <c:v>10/26</c:v>
                </c:pt>
                <c:pt idx="18">
                  <c:v>10/27</c:v>
                </c:pt>
                <c:pt idx="20">
                  <c:v>10/28</c:v>
                </c:pt>
                <c:pt idx="22">
                  <c:v>10/29</c:v>
                </c:pt>
                <c:pt idx="24">
                  <c:v>10/30</c:v>
                </c:pt>
                <c:pt idx="26">
                  <c:v>10/31</c:v>
                </c:pt>
              </c:strCache>
            </c:strRef>
          </c:cat>
          <c:val>
            <c:numRef>
              <c:f>'10月_3'!$B$10:$AC$10</c:f>
              <c:numCache>
                <c:formatCode>General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D57-4CEF-8507-615739C89207}"/>
            </c:ext>
          </c:extLst>
        </c:ser>
        <c:ser>
          <c:idx val="1"/>
          <c:order val="1"/>
          <c:tx>
            <c:v>最低血圧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'10月_3'!$B$3:$AC$3</c:f>
              <c:strCache>
                <c:ptCount val="27"/>
                <c:pt idx="0">
                  <c:v>10/18</c:v>
                </c:pt>
                <c:pt idx="2">
                  <c:v>10/19</c:v>
                </c:pt>
                <c:pt idx="4">
                  <c:v>10/20</c:v>
                </c:pt>
                <c:pt idx="6">
                  <c:v>10/21</c:v>
                </c:pt>
                <c:pt idx="8">
                  <c:v>10/22</c:v>
                </c:pt>
                <c:pt idx="10">
                  <c:v>10/23</c:v>
                </c:pt>
                <c:pt idx="12">
                  <c:v>10/24</c:v>
                </c:pt>
                <c:pt idx="14">
                  <c:v>10/25</c:v>
                </c:pt>
                <c:pt idx="16">
                  <c:v>10/26</c:v>
                </c:pt>
                <c:pt idx="18">
                  <c:v>10/27</c:v>
                </c:pt>
                <c:pt idx="20">
                  <c:v>10/28</c:v>
                </c:pt>
                <c:pt idx="22">
                  <c:v>10/29</c:v>
                </c:pt>
                <c:pt idx="24">
                  <c:v>10/30</c:v>
                </c:pt>
                <c:pt idx="26">
                  <c:v>10/31</c:v>
                </c:pt>
              </c:strCache>
            </c:strRef>
          </c:cat>
          <c:val>
            <c:numRef>
              <c:f>'10月_3'!$B$11:$AC$11</c:f>
              <c:numCache>
                <c:formatCode>General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D57-4CEF-8507-615739C892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67847183"/>
        <c:axId val="2067845263"/>
      </c:lineChart>
      <c:catAx>
        <c:axId val="20678471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067845263"/>
        <c:crosses val="autoZero"/>
        <c:auto val="1"/>
        <c:lblAlgn val="ctr"/>
        <c:lblOffset val="100"/>
        <c:tickMarkSkip val="2"/>
        <c:noMultiLvlLbl val="0"/>
      </c:catAx>
      <c:valAx>
        <c:axId val="2067845263"/>
        <c:scaling>
          <c:orientation val="minMax"/>
          <c:max val="170"/>
          <c:min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067847183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9129217393962756"/>
          <c:y val="0.81903300844337024"/>
          <c:w val="0.2172769434601603"/>
          <c:h val="6.656853393235924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 paperSize="9" orientation="landscape"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2"/>
          <c:order val="0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'11月_1'!$B$3:$AC$3</c:f>
              <c:strCache>
                <c:ptCount val="27"/>
                <c:pt idx="0">
                  <c:v>11/1</c:v>
                </c:pt>
                <c:pt idx="2">
                  <c:v>11/2</c:v>
                </c:pt>
                <c:pt idx="4">
                  <c:v>11/3</c:v>
                </c:pt>
                <c:pt idx="6">
                  <c:v>11/4</c:v>
                </c:pt>
                <c:pt idx="8">
                  <c:v>11/5</c:v>
                </c:pt>
                <c:pt idx="10">
                  <c:v>11/6</c:v>
                </c:pt>
                <c:pt idx="12">
                  <c:v>11/7</c:v>
                </c:pt>
                <c:pt idx="14">
                  <c:v>11/8</c:v>
                </c:pt>
                <c:pt idx="16">
                  <c:v>11/9</c:v>
                </c:pt>
                <c:pt idx="18">
                  <c:v>11/10</c:v>
                </c:pt>
                <c:pt idx="20">
                  <c:v>11/11</c:v>
                </c:pt>
                <c:pt idx="22">
                  <c:v>11/12</c:v>
                </c:pt>
                <c:pt idx="24">
                  <c:v>11/13</c:v>
                </c:pt>
                <c:pt idx="26">
                  <c:v>11/14</c:v>
                </c:pt>
              </c:strCache>
            </c:strRef>
          </c:cat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F56-4EEB-8207-2EE5BA01C484}"/>
            </c:ext>
          </c:extLst>
        </c:ser>
        <c:ser>
          <c:idx val="3"/>
          <c:order val="1"/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'11月_1'!$B$3:$AC$3</c:f>
              <c:strCache>
                <c:ptCount val="27"/>
                <c:pt idx="0">
                  <c:v>11/1</c:v>
                </c:pt>
                <c:pt idx="2">
                  <c:v>11/2</c:v>
                </c:pt>
                <c:pt idx="4">
                  <c:v>11/3</c:v>
                </c:pt>
                <c:pt idx="6">
                  <c:v>11/4</c:v>
                </c:pt>
                <c:pt idx="8">
                  <c:v>11/5</c:v>
                </c:pt>
                <c:pt idx="10">
                  <c:v>11/6</c:v>
                </c:pt>
                <c:pt idx="12">
                  <c:v>11/7</c:v>
                </c:pt>
                <c:pt idx="14">
                  <c:v>11/8</c:v>
                </c:pt>
                <c:pt idx="16">
                  <c:v>11/9</c:v>
                </c:pt>
                <c:pt idx="18">
                  <c:v>11/10</c:v>
                </c:pt>
                <c:pt idx="20">
                  <c:v>11/11</c:v>
                </c:pt>
                <c:pt idx="22">
                  <c:v>11/12</c:v>
                </c:pt>
                <c:pt idx="24">
                  <c:v>11/13</c:v>
                </c:pt>
                <c:pt idx="26">
                  <c:v>11/14</c:v>
                </c:pt>
              </c:strCache>
            </c:strRef>
          </c:cat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F56-4EEB-8207-2EE5BA01C4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4660912"/>
        <c:axId val="654654072"/>
      </c:lineChart>
      <c:catAx>
        <c:axId val="654660912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654654072"/>
        <c:crosses val="autoZero"/>
        <c:auto val="1"/>
        <c:lblAlgn val="ctr"/>
        <c:lblOffset val="100"/>
        <c:noMultiLvlLbl val="0"/>
      </c:catAx>
      <c:valAx>
        <c:axId val="654654072"/>
        <c:scaling>
          <c:orientation val="minMax"/>
          <c:max val="190"/>
          <c:min val="50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654660912"/>
        <c:crosses val="autoZero"/>
        <c:crossBetween val="between"/>
        <c:majorUnit val="1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 paperSize="9" orientation="landscape" horizontalDpi="0" verticalDpi="0"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358705161854769E-2"/>
          <c:y val="6.9761316299776763E-2"/>
          <c:w val="0.89019685039370078"/>
          <c:h val="0.84598762086307311"/>
        </c:manualLayout>
      </c:layout>
      <c:lineChart>
        <c:grouping val="standard"/>
        <c:varyColors val="0"/>
        <c:ser>
          <c:idx val="0"/>
          <c:order val="0"/>
          <c:tx>
            <c:v>最高血圧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'11月_1'!$B$3:$AC$3</c:f>
              <c:strCache>
                <c:ptCount val="27"/>
                <c:pt idx="0">
                  <c:v>11/1</c:v>
                </c:pt>
                <c:pt idx="2">
                  <c:v>11/2</c:v>
                </c:pt>
                <c:pt idx="4">
                  <c:v>11/3</c:v>
                </c:pt>
                <c:pt idx="6">
                  <c:v>11/4</c:v>
                </c:pt>
                <c:pt idx="8">
                  <c:v>11/5</c:v>
                </c:pt>
                <c:pt idx="10">
                  <c:v>11/6</c:v>
                </c:pt>
                <c:pt idx="12">
                  <c:v>11/7</c:v>
                </c:pt>
                <c:pt idx="14">
                  <c:v>11/8</c:v>
                </c:pt>
                <c:pt idx="16">
                  <c:v>11/9</c:v>
                </c:pt>
                <c:pt idx="18">
                  <c:v>11/10</c:v>
                </c:pt>
                <c:pt idx="20">
                  <c:v>11/11</c:v>
                </c:pt>
                <c:pt idx="22">
                  <c:v>11/12</c:v>
                </c:pt>
                <c:pt idx="24">
                  <c:v>11/13</c:v>
                </c:pt>
                <c:pt idx="26">
                  <c:v>11/14</c:v>
                </c:pt>
              </c:strCache>
            </c:strRef>
          </c:cat>
          <c:val>
            <c:numRef>
              <c:f>'11月_1'!$B$10:$AC$10</c:f>
              <c:numCache>
                <c:formatCode>General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3BF-4E35-B41F-C9052DCB197F}"/>
            </c:ext>
          </c:extLst>
        </c:ser>
        <c:ser>
          <c:idx val="1"/>
          <c:order val="1"/>
          <c:tx>
            <c:v>最低血圧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'11月_1'!$B$3:$AC$3</c:f>
              <c:strCache>
                <c:ptCount val="27"/>
                <c:pt idx="0">
                  <c:v>11/1</c:v>
                </c:pt>
                <c:pt idx="2">
                  <c:v>11/2</c:v>
                </c:pt>
                <c:pt idx="4">
                  <c:v>11/3</c:v>
                </c:pt>
                <c:pt idx="6">
                  <c:v>11/4</c:v>
                </c:pt>
                <c:pt idx="8">
                  <c:v>11/5</c:v>
                </c:pt>
                <c:pt idx="10">
                  <c:v>11/6</c:v>
                </c:pt>
                <c:pt idx="12">
                  <c:v>11/7</c:v>
                </c:pt>
                <c:pt idx="14">
                  <c:v>11/8</c:v>
                </c:pt>
                <c:pt idx="16">
                  <c:v>11/9</c:v>
                </c:pt>
                <c:pt idx="18">
                  <c:v>11/10</c:v>
                </c:pt>
                <c:pt idx="20">
                  <c:v>11/11</c:v>
                </c:pt>
                <c:pt idx="22">
                  <c:v>11/12</c:v>
                </c:pt>
                <c:pt idx="24">
                  <c:v>11/13</c:v>
                </c:pt>
                <c:pt idx="26">
                  <c:v>11/14</c:v>
                </c:pt>
              </c:strCache>
            </c:strRef>
          </c:cat>
          <c:val>
            <c:numRef>
              <c:f>'11月_1'!$B$11:$AC$11</c:f>
              <c:numCache>
                <c:formatCode>General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3BF-4E35-B41F-C9052DCB19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67847183"/>
        <c:axId val="2067845263"/>
      </c:lineChart>
      <c:catAx>
        <c:axId val="20678471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067845263"/>
        <c:crosses val="autoZero"/>
        <c:auto val="1"/>
        <c:lblAlgn val="ctr"/>
        <c:lblOffset val="100"/>
        <c:tickMarkSkip val="2"/>
        <c:noMultiLvlLbl val="0"/>
      </c:catAx>
      <c:valAx>
        <c:axId val="2067845263"/>
        <c:scaling>
          <c:orientation val="minMax"/>
          <c:max val="170"/>
          <c:min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067847183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9129217393962756"/>
          <c:y val="0.81903300844337024"/>
          <c:w val="0.2172769434601603"/>
          <c:h val="6.656853393235924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 paperSize="9" orientation="landscape"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2"/>
          <c:order val="0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'11月_2'!$B$3:$AC$3</c:f>
              <c:strCache>
                <c:ptCount val="27"/>
                <c:pt idx="0">
                  <c:v>11/15</c:v>
                </c:pt>
                <c:pt idx="2">
                  <c:v>11/16</c:v>
                </c:pt>
                <c:pt idx="4">
                  <c:v>11/17</c:v>
                </c:pt>
                <c:pt idx="6">
                  <c:v>11/18</c:v>
                </c:pt>
                <c:pt idx="8">
                  <c:v>11/19</c:v>
                </c:pt>
                <c:pt idx="10">
                  <c:v>11/20</c:v>
                </c:pt>
                <c:pt idx="12">
                  <c:v>11/21</c:v>
                </c:pt>
                <c:pt idx="14">
                  <c:v>11/22</c:v>
                </c:pt>
                <c:pt idx="16">
                  <c:v>11/23</c:v>
                </c:pt>
                <c:pt idx="18">
                  <c:v>11/24</c:v>
                </c:pt>
                <c:pt idx="20">
                  <c:v>11/25</c:v>
                </c:pt>
                <c:pt idx="22">
                  <c:v>11/26</c:v>
                </c:pt>
                <c:pt idx="24">
                  <c:v>11/27</c:v>
                </c:pt>
                <c:pt idx="26">
                  <c:v>11/28</c:v>
                </c:pt>
              </c:strCache>
            </c:strRef>
          </c:cat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148-420C-A203-91CA34453782}"/>
            </c:ext>
          </c:extLst>
        </c:ser>
        <c:ser>
          <c:idx val="3"/>
          <c:order val="1"/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'11月_2'!$B$3:$AC$3</c:f>
              <c:strCache>
                <c:ptCount val="27"/>
                <c:pt idx="0">
                  <c:v>11/15</c:v>
                </c:pt>
                <c:pt idx="2">
                  <c:v>11/16</c:v>
                </c:pt>
                <c:pt idx="4">
                  <c:v>11/17</c:v>
                </c:pt>
                <c:pt idx="6">
                  <c:v>11/18</c:v>
                </c:pt>
                <c:pt idx="8">
                  <c:v>11/19</c:v>
                </c:pt>
                <c:pt idx="10">
                  <c:v>11/20</c:v>
                </c:pt>
                <c:pt idx="12">
                  <c:v>11/21</c:v>
                </c:pt>
                <c:pt idx="14">
                  <c:v>11/22</c:v>
                </c:pt>
                <c:pt idx="16">
                  <c:v>11/23</c:v>
                </c:pt>
                <c:pt idx="18">
                  <c:v>11/24</c:v>
                </c:pt>
                <c:pt idx="20">
                  <c:v>11/25</c:v>
                </c:pt>
                <c:pt idx="22">
                  <c:v>11/26</c:v>
                </c:pt>
                <c:pt idx="24">
                  <c:v>11/27</c:v>
                </c:pt>
                <c:pt idx="26">
                  <c:v>11/28</c:v>
                </c:pt>
              </c:strCache>
            </c:strRef>
          </c:cat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148-420C-A203-91CA344537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4660912"/>
        <c:axId val="654654072"/>
      </c:lineChart>
      <c:catAx>
        <c:axId val="654660912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654654072"/>
        <c:crosses val="autoZero"/>
        <c:auto val="1"/>
        <c:lblAlgn val="ctr"/>
        <c:lblOffset val="100"/>
        <c:noMultiLvlLbl val="0"/>
      </c:catAx>
      <c:valAx>
        <c:axId val="654654072"/>
        <c:scaling>
          <c:orientation val="minMax"/>
          <c:max val="190"/>
          <c:min val="50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654660912"/>
        <c:crosses val="autoZero"/>
        <c:crossBetween val="between"/>
        <c:majorUnit val="1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 paperSize="9" orientation="landscape" horizontalDpi="0" verticalDpi="0"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358705161854769E-2"/>
          <c:y val="6.9761316299776763E-2"/>
          <c:w val="0.89019685039370078"/>
          <c:h val="0.84598762086307311"/>
        </c:manualLayout>
      </c:layout>
      <c:lineChart>
        <c:grouping val="standard"/>
        <c:varyColors val="0"/>
        <c:ser>
          <c:idx val="0"/>
          <c:order val="0"/>
          <c:tx>
            <c:v>最高血圧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'11月_2'!$B$3:$AC$3</c:f>
              <c:strCache>
                <c:ptCount val="27"/>
                <c:pt idx="0">
                  <c:v>11/15</c:v>
                </c:pt>
                <c:pt idx="2">
                  <c:v>11/16</c:v>
                </c:pt>
                <c:pt idx="4">
                  <c:v>11/17</c:v>
                </c:pt>
                <c:pt idx="6">
                  <c:v>11/18</c:v>
                </c:pt>
                <c:pt idx="8">
                  <c:v>11/19</c:v>
                </c:pt>
                <c:pt idx="10">
                  <c:v>11/20</c:v>
                </c:pt>
                <c:pt idx="12">
                  <c:v>11/21</c:v>
                </c:pt>
                <c:pt idx="14">
                  <c:v>11/22</c:v>
                </c:pt>
                <c:pt idx="16">
                  <c:v>11/23</c:v>
                </c:pt>
                <c:pt idx="18">
                  <c:v>11/24</c:v>
                </c:pt>
                <c:pt idx="20">
                  <c:v>11/25</c:v>
                </c:pt>
                <c:pt idx="22">
                  <c:v>11/26</c:v>
                </c:pt>
                <c:pt idx="24">
                  <c:v>11/27</c:v>
                </c:pt>
                <c:pt idx="26">
                  <c:v>11/28</c:v>
                </c:pt>
              </c:strCache>
            </c:strRef>
          </c:cat>
          <c:val>
            <c:numRef>
              <c:f>'11月_2'!$B$10:$AC$10</c:f>
              <c:numCache>
                <c:formatCode>General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1E9-4C4E-A4C8-389059F4B3B9}"/>
            </c:ext>
          </c:extLst>
        </c:ser>
        <c:ser>
          <c:idx val="1"/>
          <c:order val="1"/>
          <c:tx>
            <c:v>最低血圧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'11月_2'!$B$3:$AC$3</c:f>
              <c:strCache>
                <c:ptCount val="27"/>
                <c:pt idx="0">
                  <c:v>11/15</c:v>
                </c:pt>
                <c:pt idx="2">
                  <c:v>11/16</c:v>
                </c:pt>
                <c:pt idx="4">
                  <c:v>11/17</c:v>
                </c:pt>
                <c:pt idx="6">
                  <c:v>11/18</c:v>
                </c:pt>
                <c:pt idx="8">
                  <c:v>11/19</c:v>
                </c:pt>
                <c:pt idx="10">
                  <c:v>11/20</c:v>
                </c:pt>
                <c:pt idx="12">
                  <c:v>11/21</c:v>
                </c:pt>
                <c:pt idx="14">
                  <c:v>11/22</c:v>
                </c:pt>
                <c:pt idx="16">
                  <c:v>11/23</c:v>
                </c:pt>
                <c:pt idx="18">
                  <c:v>11/24</c:v>
                </c:pt>
                <c:pt idx="20">
                  <c:v>11/25</c:v>
                </c:pt>
                <c:pt idx="22">
                  <c:v>11/26</c:v>
                </c:pt>
                <c:pt idx="24">
                  <c:v>11/27</c:v>
                </c:pt>
                <c:pt idx="26">
                  <c:v>11/28</c:v>
                </c:pt>
              </c:strCache>
            </c:strRef>
          </c:cat>
          <c:val>
            <c:numRef>
              <c:f>'11月_2'!$B$11:$AC$11</c:f>
              <c:numCache>
                <c:formatCode>General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1E9-4C4E-A4C8-389059F4B3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67847183"/>
        <c:axId val="2067845263"/>
      </c:lineChart>
      <c:catAx>
        <c:axId val="20678471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067845263"/>
        <c:crosses val="autoZero"/>
        <c:auto val="1"/>
        <c:lblAlgn val="ctr"/>
        <c:lblOffset val="100"/>
        <c:tickMarkSkip val="2"/>
        <c:noMultiLvlLbl val="0"/>
      </c:catAx>
      <c:valAx>
        <c:axId val="2067845263"/>
        <c:scaling>
          <c:orientation val="minMax"/>
          <c:max val="170"/>
          <c:min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067847183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9129217393962756"/>
          <c:y val="0.81903300844337024"/>
          <c:w val="0.2172769434601603"/>
          <c:h val="6.656853393235924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 paperSize="9" orientation="landscape"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2"/>
          <c:order val="0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'12月_1'!$B$3:$AC$3</c:f>
              <c:strCache>
                <c:ptCount val="27"/>
                <c:pt idx="0">
                  <c:v>11/29</c:v>
                </c:pt>
                <c:pt idx="2">
                  <c:v>11/30</c:v>
                </c:pt>
                <c:pt idx="4">
                  <c:v>12/1</c:v>
                </c:pt>
                <c:pt idx="6">
                  <c:v>12/2</c:v>
                </c:pt>
                <c:pt idx="8">
                  <c:v>12/3</c:v>
                </c:pt>
                <c:pt idx="10">
                  <c:v>12/4</c:v>
                </c:pt>
                <c:pt idx="12">
                  <c:v>12/5</c:v>
                </c:pt>
                <c:pt idx="14">
                  <c:v>12/6</c:v>
                </c:pt>
                <c:pt idx="16">
                  <c:v>12/7</c:v>
                </c:pt>
                <c:pt idx="18">
                  <c:v>12/8</c:v>
                </c:pt>
                <c:pt idx="20">
                  <c:v>12/9</c:v>
                </c:pt>
                <c:pt idx="22">
                  <c:v>12/10</c:v>
                </c:pt>
                <c:pt idx="24">
                  <c:v>12/11</c:v>
                </c:pt>
                <c:pt idx="26">
                  <c:v>12/12</c:v>
                </c:pt>
              </c:strCache>
            </c:strRef>
          </c:cat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719-4720-9168-66D090F81287}"/>
            </c:ext>
          </c:extLst>
        </c:ser>
        <c:ser>
          <c:idx val="3"/>
          <c:order val="1"/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'12月_1'!$B$3:$AC$3</c:f>
              <c:strCache>
                <c:ptCount val="27"/>
                <c:pt idx="0">
                  <c:v>11/29</c:v>
                </c:pt>
                <c:pt idx="2">
                  <c:v>11/30</c:v>
                </c:pt>
                <c:pt idx="4">
                  <c:v>12/1</c:v>
                </c:pt>
                <c:pt idx="6">
                  <c:v>12/2</c:v>
                </c:pt>
                <c:pt idx="8">
                  <c:v>12/3</c:v>
                </c:pt>
                <c:pt idx="10">
                  <c:v>12/4</c:v>
                </c:pt>
                <c:pt idx="12">
                  <c:v>12/5</c:v>
                </c:pt>
                <c:pt idx="14">
                  <c:v>12/6</c:v>
                </c:pt>
                <c:pt idx="16">
                  <c:v>12/7</c:v>
                </c:pt>
                <c:pt idx="18">
                  <c:v>12/8</c:v>
                </c:pt>
                <c:pt idx="20">
                  <c:v>12/9</c:v>
                </c:pt>
                <c:pt idx="22">
                  <c:v>12/10</c:v>
                </c:pt>
                <c:pt idx="24">
                  <c:v>12/11</c:v>
                </c:pt>
                <c:pt idx="26">
                  <c:v>12/12</c:v>
                </c:pt>
              </c:strCache>
            </c:strRef>
          </c:cat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719-4720-9168-66D090F812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4660912"/>
        <c:axId val="654654072"/>
      </c:lineChart>
      <c:catAx>
        <c:axId val="654660912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654654072"/>
        <c:crosses val="autoZero"/>
        <c:auto val="1"/>
        <c:lblAlgn val="ctr"/>
        <c:lblOffset val="100"/>
        <c:noMultiLvlLbl val="0"/>
      </c:catAx>
      <c:valAx>
        <c:axId val="654654072"/>
        <c:scaling>
          <c:orientation val="minMax"/>
          <c:max val="190"/>
          <c:min val="50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654660912"/>
        <c:crosses val="autoZero"/>
        <c:crossBetween val="between"/>
        <c:majorUnit val="1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 paperSize="9" orientation="landscape" horizontalDpi="0" verticalDpi="0"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358705161854769E-2"/>
          <c:y val="6.9761316299776763E-2"/>
          <c:w val="0.89019685039370078"/>
          <c:h val="0.84598762086307311"/>
        </c:manualLayout>
      </c:layout>
      <c:lineChart>
        <c:grouping val="standard"/>
        <c:varyColors val="0"/>
        <c:ser>
          <c:idx val="0"/>
          <c:order val="0"/>
          <c:tx>
            <c:v>最高血圧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'12月_1'!$B$3:$AC$3</c:f>
              <c:strCache>
                <c:ptCount val="27"/>
                <c:pt idx="0">
                  <c:v>11/29</c:v>
                </c:pt>
                <c:pt idx="2">
                  <c:v>11/30</c:v>
                </c:pt>
                <c:pt idx="4">
                  <c:v>12/1</c:v>
                </c:pt>
                <c:pt idx="6">
                  <c:v>12/2</c:v>
                </c:pt>
                <c:pt idx="8">
                  <c:v>12/3</c:v>
                </c:pt>
                <c:pt idx="10">
                  <c:v>12/4</c:v>
                </c:pt>
                <c:pt idx="12">
                  <c:v>12/5</c:v>
                </c:pt>
                <c:pt idx="14">
                  <c:v>12/6</c:v>
                </c:pt>
                <c:pt idx="16">
                  <c:v>12/7</c:v>
                </c:pt>
                <c:pt idx="18">
                  <c:v>12/8</c:v>
                </c:pt>
                <c:pt idx="20">
                  <c:v>12/9</c:v>
                </c:pt>
                <c:pt idx="22">
                  <c:v>12/10</c:v>
                </c:pt>
                <c:pt idx="24">
                  <c:v>12/11</c:v>
                </c:pt>
                <c:pt idx="26">
                  <c:v>12/12</c:v>
                </c:pt>
              </c:strCache>
            </c:strRef>
          </c:cat>
          <c:val>
            <c:numRef>
              <c:f>'12月_1'!$B$10:$AC$10</c:f>
              <c:numCache>
                <c:formatCode>General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5E8-450C-98D2-03796185618D}"/>
            </c:ext>
          </c:extLst>
        </c:ser>
        <c:ser>
          <c:idx val="1"/>
          <c:order val="1"/>
          <c:tx>
            <c:v>最低血圧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'12月_1'!$B$3:$AC$3</c:f>
              <c:strCache>
                <c:ptCount val="27"/>
                <c:pt idx="0">
                  <c:v>11/29</c:v>
                </c:pt>
                <c:pt idx="2">
                  <c:v>11/30</c:v>
                </c:pt>
                <c:pt idx="4">
                  <c:v>12/1</c:v>
                </c:pt>
                <c:pt idx="6">
                  <c:v>12/2</c:v>
                </c:pt>
                <c:pt idx="8">
                  <c:v>12/3</c:v>
                </c:pt>
                <c:pt idx="10">
                  <c:v>12/4</c:v>
                </c:pt>
                <c:pt idx="12">
                  <c:v>12/5</c:v>
                </c:pt>
                <c:pt idx="14">
                  <c:v>12/6</c:v>
                </c:pt>
                <c:pt idx="16">
                  <c:v>12/7</c:v>
                </c:pt>
                <c:pt idx="18">
                  <c:v>12/8</c:v>
                </c:pt>
                <c:pt idx="20">
                  <c:v>12/9</c:v>
                </c:pt>
                <c:pt idx="22">
                  <c:v>12/10</c:v>
                </c:pt>
                <c:pt idx="24">
                  <c:v>12/11</c:v>
                </c:pt>
                <c:pt idx="26">
                  <c:v>12/12</c:v>
                </c:pt>
              </c:strCache>
            </c:strRef>
          </c:cat>
          <c:val>
            <c:numRef>
              <c:f>'12月_1'!$B$11:$AC$11</c:f>
              <c:numCache>
                <c:formatCode>General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5E8-450C-98D2-0379618561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67847183"/>
        <c:axId val="2067845263"/>
      </c:lineChart>
      <c:catAx>
        <c:axId val="20678471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067845263"/>
        <c:crosses val="autoZero"/>
        <c:auto val="1"/>
        <c:lblAlgn val="ctr"/>
        <c:lblOffset val="100"/>
        <c:tickMarkSkip val="2"/>
        <c:noMultiLvlLbl val="0"/>
      </c:catAx>
      <c:valAx>
        <c:axId val="2067845263"/>
        <c:scaling>
          <c:orientation val="minMax"/>
          <c:max val="170"/>
          <c:min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067847183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9129217393962756"/>
          <c:y val="0.81903300844337024"/>
          <c:w val="0.2172769434601603"/>
          <c:h val="6.656853393235924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 paperSize="9" orientation="landscape"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2"/>
          <c:order val="0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'12月_2'!$B$3:$AC$3</c:f>
              <c:strCache>
                <c:ptCount val="27"/>
                <c:pt idx="0">
                  <c:v>12/13</c:v>
                </c:pt>
                <c:pt idx="2">
                  <c:v>12/14</c:v>
                </c:pt>
                <c:pt idx="4">
                  <c:v>12/15</c:v>
                </c:pt>
                <c:pt idx="6">
                  <c:v>12/16</c:v>
                </c:pt>
                <c:pt idx="8">
                  <c:v>12/17</c:v>
                </c:pt>
                <c:pt idx="10">
                  <c:v>12/18</c:v>
                </c:pt>
                <c:pt idx="12">
                  <c:v>12/19</c:v>
                </c:pt>
                <c:pt idx="14">
                  <c:v>12/20</c:v>
                </c:pt>
                <c:pt idx="16">
                  <c:v>12/21</c:v>
                </c:pt>
                <c:pt idx="18">
                  <c:v>12/22</c:v>
                </c:pt>
                <c:pt idx="20">
                  <c:v>12/23</c:v>
                </c:pt>
                <c:pt idx="22">
                  <c:v>12/24</c:v>
                </c:pt>
                <c:pt idx="24">
                  <c:v>12/25</c:v>
                </c:pt>
                <c:pt idx="26">
                  <c:v>12/26</c:v>
                </c:pt>
              </c:strCache>
            </c:strRef>
          </c:cat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70A-41B6-B331-6BC81DBEE2C2}"/>
            </c:ext>
          </c:extLst>
        </c:ser>
        <c:ser>
          <c:idx val="3"/>
          <c:order val="1"/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'12月_2'!$B$3:$AC$3</c:f>
              <c:strCache>
                <c:ptCount val="27"/>
                <c:pt idx="0">
                  <c:v>12/13</c:v>
                </c:pt>
                <c:pt idx="2">
                  <c:v>12/14</c:v>
                </c:pt>
                <c:pt idx="4">
                  <c:v>12/15</c:v>
                </c:pt>
                <c:pt idx="6">
                  <c:v>12/16</c:v>
                </c:pt>
                <c:pt idx="8">
                  <c:v>12/17</c:v>
                </c:pt>
                <c:pt idx="10">
                  <c:v>12/18</c:v>
                </c:pt>
                <c:pt idx="12">
                  <c:v>12/19</c:v>
                </c:pt>
                <c:pt idx="14">
                  <c:v>12/20</c:v>
                </c:pt>
                <c:pt idx="16">
                  <c:v>12/21</c:v>
                </c:pt>
                <c:pt idx="18">
                  <c:v>12/22</c:v>
                </c:pt>
                <c:pt idx="20">
                  <c:v>12/23</c:v>
                </c:pt>
                <c:pt idx="22">
                  <c:v>12/24</c:v>
                </c:pt>
                <c:pt idx="24">
                  <c:v>12/25</c:v>
                </c:pt>
                <c:pt idx="26">
                  <c:v>12/26</c:v>
                </c:pt>
              </c:strCache>
            </c:strRef>
          </c:cat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70A-41B6-B331-6BC81DBEE2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4660912"/>
        <c:axId val="654654072"/>
      </c:lineChart>
      <c:catAx>
        <c:axId val="654660912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654654072"/>
        <c:crosses val="autoZero"/>
        <c:auto val="1"/>
        <c:lblAlgn val="ctr"/>
        <c:lblOffset val="100"/>
        <c:noMultiLvlLbl val="0"/>
      </c:catAx>
      <c:valAx>
        <c:axId val="654654072"/>
        <c:scaling>
          <c:orientation val="minMax"/>
          <c:max val="190"/>
          <c:min val="50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654660912"/>
        <c:crosses val="autoZero"/>
        <c:crossBetween val="between"/>
        <c:majorUnit val="1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 paperSize="9" orientation="landscape" horizontalDpi="0" verticalDpi="0"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358705161854769E-2"/>
          <c:y val="6.9761316299776763E-2"/>
          <c:w val="0.89019685039370078"/>
          <c:h val="0.84598762086307311"/>
        </c:manualLayout>
      </c:layout>
      <c:lineChart>
        <c:grouping val="standard"/>
        <c:varyColors val="0"/>
        <c:ser>
          <c:idx val="0"/>
          <c:order val="0"/>
          <c:tx>
            <c:v>最高血圧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'12月_2'!$B$3:$AC$3</c:f>
              <c:strCache>
                <c:ptCount val="27"/>
                <c:pt idx="0">
                  <c:v>12/13</c:v>
                </c:pt>
                <c:pt idx="2">
                  <c:v>12/14</c:v>
                </c:pt>
                <c:pt idx="4">
                  <c:v>12/15</c:v>
                </c:pt>
                <c:pt idx="6">
                  <c:v>12/16</c:v>
                </c:pt>
                <c:pt idx="8">
                  <c:v>12/17</c:v>
                </c:pt>
                <c:pt idx="10">
                  <c:v>12/18</c:v>
                </c:pt>
                <c:pt idx="12">
                  <c:v>12/19</c:v>
                </c:pt>
                <c:pt idx="14">
                  <c:v>12/20</c:v>
                </c:pt>
                <c:pt idx="16">
                  <c:v>12/21</c:v>
                </c:pt>
                <c:pt idx="18">
                  <c:v>12/22</c:v>
                </c:pt>
                <c:pt idx="20">
                  <c:v>12/23</c:v>
                </c:pt>
                <c:pt idx="22">
                  <c:v>12/24</c:v>
                </c:pt>
                <c:pt idx="24">
                  <c:v>12/25</c:v>
                </c:pt>
                <c:pt idx="26">
                  <c:v>12/26</c:v>
                </c:pt>
              </c:strCache>
            </c:strRef>
          </c:cat>
          <c:val>
            <c:numRef>
              <c:f>'12月_2'!$B$10:$AC$10</c:f>
              <c:numCache>
                <c:formatCode>General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A15-475E-8A96-DABD28FE0683}"/>
            </c:ext>
          </c:extLst>
        </c:ser>
        <c:ser>
          <c:idx val="1"/>
          <c:order val="1"/>
          <c:tx>
            <c:v>最低血圧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'12月_2'!$B$3:$AC$3</c:f>
              <c:strCache>
                <c:ptCount val="27"/>
                <c:pt idx="0">
                  <c:v>12/13</c:v>
                </c:pt>
                <c:pt idx="2">
                  <c:v>12/14</c:v>
                </c:pt>
                <c:pt idx="4">
                  <c:v>12/15</c:v>
                </c:pt>
                <c:pt idx="6">
                  <c:v>12/16</c:v>
                </c:pt>
                <c:pt idx="8">
                  <c:v>12/17</c:v>
                </c:pt>
                <c:pt idx="10">
                  <c:v>12/18</c:v>
                </c:pt>
                <c:pt idx="12">
                  <c:v>12/19</c:v>
                </c:pt>
                <c:pt idx="14">
                  <c:v>12/20</c:v>
                </c:pt>
                <c:pt idx="16">
                  <c:v>12/21</c:v>
                </c:pt>
                <c:pt idx="18">
                  <c:v>12/22</c:v>
                </c:pt>
                <c:pt idx="20">
                  <c:v>12/23</c:v>
                </c:pt>
                <c:pt idx="22">
                  <c:v>12/24</c:v>
                </c:pt>
                <c:pt idx="24">
                  <c:v>12/25</c:v>
                </c:pt>
                <c:pt idx="26">
                  <c:v>12/26</c:v>
                </c:pt>
              </c:strCache>
            </c:strRef>
          </c:cat>
          <c:val>
            <c:numRef>
              <c:f>'12月_2'!$B$11:$AC$11</c:f>
              <c:numCache>
                <c:formatCode>General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A15-475E-8A96-DABD28FE06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67847183"/>
        <c:axId val="2067845263"/>
      </c:lineChart>
      <c:catAx>
        <c:axId val="20678471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067845263"/>
        <c:crosses val="autoZero"/>
        <c:auto val="1"/>
        <c:lblAlgn val="ctr"/>
        <c:lblOffset val="100"/>
        <c:tickMarkSkip val="2"/>
        <c:noMultiLvlLbl val="0"/>
      </c:catAx>
      <c:valAx>
        <c:axId val="2067845263"/>
        <c:scaling>
          <c:orientation val="minMax"/>
          <c:max val="170"/>
          <c:min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067847183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9129217393962756"/>
          <c:y val="0.81903300844337024"/>
          <c:w val="0.2172769434601603"/>
          <c:h val="6.656853393235924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 paperSize="9" orientation="landscape"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2"/>
          <c:order val="0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'12月_3'!$B$3:$AC$3</c:f>
              <c:strCache>
                <c:ptCount val="27"/>
                <c:pt idx="0">
                  <c:v>12/27</c:v>
                </c:pt>
                <c:pt idx="2">
                  <c:v>12/28</c:v>
                </c:pt>
                <c:pt idx="4">
                  <c:v>12/29</c:v>
                </c:pt>
                <c:pt idx="6">
                  <c:v>12/30</c:v>
                </c:pt>
                <c:pt idx="8">
                  <c:v>12/31</c:v>
                </c:pt>
                <c:pt idx="10">
                  <c:v>1/1</c:v>
                </c:pt>
                <c:pt idx="12">
                  <c:v>1/2</c:v>
                </c:pt>
                <c:pt idx="14">
                  <c:v>1/3</c:v>
                </c:pt>
                <c:pt idx="16">
                  <c:v>1/4</c:v>
                </c:pt>
                <c:pt idx="18">
                  <c:v>1/5</c:v>
                </c:pt>
                <c:pt idx="20">
                  <c:v>1/6</c:v>
                </c:pt>
                <c:pt idx="22">
                  <c:v>1/7</c:v>
                </c:pt>
                <c:pt idx="24">
                  <c:v>1/8</c:v>
                </c:pt>
                <c:pt idx="26">
                  <c:v>1/9</c:v>
                </c:pt>
              </c:strCache>
            </c:strRef>
          </c:cat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15F-49B9-9927-D977251C7288}"/>
            </c:ext>
          </c:extLst>
        </c:ser>
        <c:ser>
          <c:idx val="3"/>
          <c:order val="1"/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'12月_3'!$B$3:$AC$3</c:f>
              <c:strCache>
                <c:ptCount val="27"/>
                <c:pt idx="0">
                  <c:v>12/27</c:v>
                </c:pt>
                <c:pt idx="2">
                  <c:v>12/28</c:v>
                </c:pt>
                <c:pt idx="4">
                  <c:v>12/29</c:v>
                </c:pt>
                <c:pt idx="6">
                  <c:v>12/30</c:v>
                </c:pt>
                <c:pt idx="8">
                  <c:v>12/31</c:v>
                </c:pt>
                <c:pt idx="10">
                  <c:v>1/1</c:v>
                </c:pt>
                <c:pt idx="12">
                  <c:v>1/2</c:v>
                </c:pt>
                <c:pt idx="14">
                  <c:v>1/3</c:v>
                </c:pt>
                <c:pt idx="16">
                  <c:v>1/4</c:v>
                </c:pt>
                <c:pt idx="18">
                  <c:v>1/5</c:v>
                </c:pt>
                <c:pt idx="20">
                  <c:v>1/6</c:v>
                </c:pt>
                <c:pt idx="22">
                  <c:v>1/7</c:v>
                </c:pt>
                <c:pt idx="24">
                  <c:v>1/8</c:v>
                </c:pt>
                <c:pt idx="26">
                  <c:v>1/9</c:v>
                </c:pt>
              </c:strCache>
            </c:strRef>
          </c:cat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15F-49B9-9927-D977251C72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4660912"/>
        <c:axId val="654654072"/>
      </c:lineChart>
      <c:catAx>
        <c:axId val="654660912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654654072"/>
        <c:crosses val="autoZero"/>
        <c:auto val="1"/>
        <c:lblAlgn val="ctr"/>
        <c:lblOffset val="100"/>
        <c:noMultiLvlLbl val="0"/>
      </c:catAx>
      <c:valAx>
        <c:axId val="654654072"/>
        <c:scaling>
          <c:orientation val="minMax"/>
          <c:max val="190"/>
          <c:min val="50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654660912"/>
        <c:crosses val="autoZero"/>
        <c:crossBetween val="between"/>
        <c:majorUnit val="1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 paperSize="9" orientation="landscape" horizontalDpi="0" verticalDpi="0"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358705161854769E-2"/>
          <c:y val="6.9761316299776763E-2"/>
          <c:w val="0.89019685039370078"/>
          <c:h val="0.84598762086307311"/>
        </c:manualLayout>
      </c:layout>
      <c:lineChart>
        <c:grouping val="standard"/>
        <c:varyColors val="0"/>
        <c:ser>
          <c:idx val="0"/>
          <c:order val="0"/>
          <c:tx>
            <c:v>最高血圧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'12月_3'!$B$3:$AC$3</c:f>
              <c:strCache>
                <c:ptCount val="27"/>
                <c:pt idx="0">
                  <c:v>12/27</c:v>
                </c:pt>
                <c:pt idx="2">
                  <c:v>12/28</c:v>
                </c:pt>
                <c:pt idx="4">
                  <c:v>12/29</c:v>
                </c:pt>
                <c:pt idx="6">
                  <c:v>12/30</c:v>
                </c:pt>
                <c:pt idx="8">
                  <c:v>12/31</c:v>
                </c:pt>
                <c:pt idx="10">
                  <c:v>1/1</c:v>
                </c:pt>
                <c:pt idx="12">
                  <c:v>1/2</c:v>
                </c:pt>
                <c:pt idx="14">
                  <c:v>1/3</c:v>
                </c:pt>
                <c:pt idx="16">
                  <c:v>1/4</c:v>
                </c:pt>
                <c:pt idx="18">
                  <c:v>1/5</c:v>
                </c:pt>
                <c:pt idx="20">
                  <c:v>1/6</c:v>
                </c:pt>
                <c:pt idx="22">
                  <c:v>1/7</c:v>
                </c:pt>
                <c:pt idx="24">
                  <c:v>1/8</c:v>
                </c:pt>
                <c:pt idx="26">
                  <c:v>1/9</c:v>
                </c:pt>
              </c:strCache>
            </c:strRef>
          </c:cat>
          <c:val>
            <c:numRef>
              <c:f>'12月_3'!$B$10:$AC$10</c:f>
              <c:numCache>
                <c:formatCode>General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569-4EE4-9BD3-F1F9CB27E151}"/>
            </c:ext>
          </c:extLst>
        </c:ser>
        <c:ser>
          <c:idx val="1"/>
          <c:order val="1"/>
          <c:tx>
            <c:v>最低血圧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'12月_3'!$B$3:$AC$3</c:f>
              <c:strCache>
                <c:ptCount val="27"/>
                <c:pt idx="0">
                  <c:v>12/27</c:v>
                </c:pt>
                <c:pt idx="2">
                  <c:v>12/28</c:v>
                </c:pt>
                <c:pt idx="4">
                  <c:v>12/29</c:v>
                </c:pt>
                <c:pt idx="6">
                  <c:v>12/30</c:v>
                </c:pt>
                <c:pt idx="8">
                  <c:v>12/31</c:v>
                </c:pt>
                <c:pt idx="10">
                  <c:v>1/1</c:v>
                </c:pt>
                <c:pt idx="12">
                  <c:v>1/2</c:v>
                </c:pt>
                <c:pt idx="14">
                  <c:v>1/3</c:v>
                </c:pt>
                <c:pt idx="16">
                  <c:v>1/4</c:v>
                </c:pt>
                <c:pt idx="18">
                  <c:v>1/5</c:v>
                </c:pt>
                <c:pt idx="20">
                  <c:v>1/6</c:v>
                </c:pt>
                <c:pt idx="22">
                  <c:v>1/7</c:v>
                </c:pt>
                <c:pt idx="24">
                  <c:v>1/8</c:v>
                </c:pt>
                <c:pt idx="26">
                  <c:v>1/9</c:v>
                </c:pt>
              </c:strCache>
            </c:strRef>
          </c:cat>
          <c:val>
            <c:numRef>
              <c:f>'12月_3'!$B$11:$AC$11</c:f>
              <c:numCache>
                <c:formatCode>General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569-4EE4-9BD3-F1F9CB27E1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67847183"/>
        <c:axId val="2067845263"/>
      </c:lineChart>
      <c:catAx>
        <c:axId val="20678471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067845263"/>
        <c:crosses val="autoZero"/>
        <c:auto val="1"/>
        <c:lblAlgn val="ctr"/>
        <c:lblOffset val="100"/>
        <c:tickMarkSkip val="2"/>
        <c:noMultiLvlLbl val="0"/>
      </c:catAx>
      <c:valAx>
        <c:axId val="2067845263"/>
        <c:scaling>
          <c:orientation val="minMax"/>
          <c:max val="170"/>
          <c:min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067847183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9129217393962756"/>
          <c:y val="0.81903300844337024"/>
          <c:w val="0.2172769434601603"/>
          <c:h val="6.656853393235924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 paperSize="9"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8.xml"/><Relationship Id="rId1" Type="http://schemas.openxmlformats.org/officeDocument/2006/relationships/chart" Target="../charts/chart17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2.xml"/><Relationship Id="rId1" Type="http://schemas.openxmlformats.org/officeDocument/2006/relationships/chart" Target="../charts/chart21.xm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4.xml"/><Relationship Id="rId1" Type="http://schemas.openxmlformats.org/officeDocument/2006/relationships/chart" Target="../charts/chart23.xm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6.xml"/><Relationship Id="rId1" Type="http://schemas.openxmlformats.org/officeDocument/2006/relationships/chart" Target="../charts/chart25.xm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8.xml"/><Relationship Id="rId1" Type="http://schemas.openxmlformats.org/officeDocument/2006/relationships/chart" Target="../charts/chart27.xml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0.xml"/><Relationship Id="rId1" Type="http://schemas.openxmlformats.org/officeDocument/2006/relationships/chart" Target="../charts/chart29.xml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2.xml"/><Relationship Id="rId1" Type="http://schemas.openxmlformats.org/officeDocument/2006/relationships/chart" Target="../charts/chart31.xml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4.xml"/><Relationship Id="rId1" Type="http://schemas.openxmlformats.org/officeDocument/2006/relationships/chart" Target="../charts/chart33.xml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6.xml"/><Relationship Id="rId1" Type="http://schemas.openxmlformats.org/officeDocument/2006/relationships/chart" Target="../charts/chart35.xml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8.xml"/><Relationship Id="rId1" Type="http://schemas.openxmlformats.org/officeDocument/2006/relationships/chart" Target="../charts/chart37.xml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0.xml"/><Relationship Id="rId1" Type="http://schemas.openxmlformats.org/officeDocument/2006/relationships/chart" Target="../charts/chart39.xml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2.xml"/><Relationship Id="rId1" Type="http://schemas.openxmlformats.org/officeDocument/2006/relationships/chart" Target="../charts/chart41.xml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4.xml"/><Relationship Id="rId1" Type="http://schemas.openxmlformats.org/officeDocument/2006/relationships/chart" Target="../charts/chart43.xml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6.xml"/><Relationship Id="rId1" Type="http://schemas.openxmlformats.org/officeDocument/2006/relationships/chart" Target="../charts/chart45.xml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8.xml"/><Relationship Id="rId1" Type="http://schemas.openxmlformats.org/officeDocument/2006/relationships/chart" Target="../charts/chart47.xml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0.xml"/><Relationship Id="rId1" Type="http://schemas.openxmlformats.org/officeDocument/2006/relationships/chart" Target="../charts/chart49.xml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2.xml"/><Relationship Id="rId1" Type="http://schemas.openxmlformats.org/officeDocument/2006/relationships/chart" Target="../charts/chart51.xml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4.xml"/><Relationship Id="rId1" Type="http://schemas.openxmlformats.org/officeDocument/2006/relationships/chart" Target="../charts/chart53.xml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6.xml"/><Relationship Id="rId1" Type="http://schemas.openxmlformats.org/officeDocument/2006/relationships/chart" Target="../charts/chart5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</xdr:colOff>
      <xdr:row>13</xdr:row>
      <xdr:rowOff>123825</xdr:rowOff>
    </xdr:from>
    <xdr:to>
      <xdr:col>29</xdr:col>
      <xdr:colOff>0</xdr:colOff>
      <xdr:row>30</xdr:row>
      <xdr:rowOff>142875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BD16356E-C9FD-4127-A634-D2F39699CB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90486</xdr:colOff>
      <xdr:row>14</xdr:row>
      <xdr:rowOff>9525</xdr:rowOff>
    </xdr:from>
    <xdr:to>
      <xdr:col>29</xdr:col>
      <xdr:colOff>0</xdr:colOff>
      <xdr:row>30</xdr:row>
      <xdr:rowOff>28574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61AE6009-0EB2-4F42-9E5B-48F88ACB3D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</xdr:colOff>
      <xdr:row>13</xdr:row>
      <xdr:rowOff>123825</xdr:rowOff>
    </xdr:from>
    <xdr:to>
      <xdr:col>29</xdr:col>
      <xdr:colOff>0</xdr:colOff>
      <xdr:row>30</xdr:row>
      <xdr:rowOff>142875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F25950B5-4A99-4D8F-9474-E2F4383C21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90486</xdr:colOff>
      <xdr:row>14</xdr:row>
      <xdr:rowOff>9525</xdr:rowOff>
    </xdr:from>
    <xdr:to>
      <xdr:col>29</xdr:col>
      <xdr:colOff>0</xdr:colOff>
      <xdr:row>30</xdr:row>
      <xdr:rowOff>28574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A2D0A6C-C0D0-476E-87C6-327FF4ACF2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</xdr:colOff>
      <xdr:row>13</xdr:row>
      <xdr:rowOff>123825</xdr:rowOff>
    </xdr:from>
    <xdr:to>
      <xdr:col>29</xdr:col>
      <xdr:colOff>0</xdr:colOff>
      <xdr:row>30</xdr:row>
      <xdr:rowOff>142875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BAEA822-AB88-49EB-AB80-3F1B5E5210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90486</xdr:colOff>
      <xdr:row>14</xdr:row>
      <xdr:rowOff>9525</xdr:rowOff>
    </xdr:from>
    <xdr:to>
      <xdr:col>29</xdr:col>
      <xdr:colOff>0</xdr:colOff>
      <xdr:row>30</xdr:row>
      <xdr:rowOff>28574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337D5071-8C7B-4776-973F-635284A772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</xdr:colOff>
      <xdr:row>13</xdr:row>
      <xdr:rowOff>123825</xdr:rowOff>
    </xdr:from>
    <xdr:to>
      <xdr:col>29</xdr:col>
      <xdr:colOff>0</xdr:colOff>
      <xdr:row>30</xdr:row>
      <xdr:rowOff>142875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F7E81150-BAB4-41F9-AE15-22AEDB9D3A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90486</xdr:colOff>
      <xdr:row>14</xdr:row>
      <xdr:rowOff>9525</xdr:rowOff>
    </xdr:from>
    <xdr:to>
      <xdr:col>29</xdr:col>
      <xdr:colOff>0</xdr:colOff>
      <xdr:row>30</xdr:row>
      <xdr:rowOff>28574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E898E4AE-370F-4D05-8047-85E30C3D96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</xdr:colOff>
      <xdr:row>13</xdr:row>
      <xdr:rowOff>123825</xdr:rowOff>
    </xdr:from>
    <xdr:to>
      <xdr:col>29</xdr:col>
      <xdr:colOff>0</xdr:colOff>
      <xdr:row>30</xdr:row>
      <xdr:rowOff>142875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39ECF56C-331D-4D13-8C9B-7B0506F459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90486</xdr:colOff>
      <xdr:row>14</xdr:row>
      <xdr:rowOff>9525</xdr:rowOff>
    </xdr:from>
    <xdr:to>
      <xdr:col>29</xdr:col>
      <xdr:colOff>0</xdr:colOff>
      <xdr:row>30</xdr:row>
      <xdr:rowOff>28574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7188146A-C204-46CC-BE2F-6FE49759C5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</xdr:colOff>
      <xdr:row>13</xdr:row>
      <xdr:rowOff>123825</xdr:rowOff>
    </xdr:from>
    <xdr:to>
      <xdr:col>29</xdr:col>
      <xdr:colOff>0</xdr:colOff>
      <xdr:row>30</xdr:row>
      <xdr:rowOff>142875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3E1FA409-B5C4-42C5-A5F0-86B8987CA1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90486</xdr:colOff>
      <xdr:row>14</xdr:row>
      <xdr:rowOff>9525</xdr:rowOff>
    </xdr:from>
    <xdr:to>
      <xdr:col>29</xdr:col>
      <xdr:colOff>0</xdr:colOff>
      <xdr:row>30</xdr:row>
      <xdr:rowOff>28574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FCAC5FD2-585A-45F9-8DEF-4B869CA3C9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</xdr:colOff>
      <xdr:row>13</xdr:row>
      <xdr:rowOff>123825</xdr:rowOff>
    </xdr:from>
    <xdr:to>
      <xdr:col>29</xdr:col>
      <xdr:colOff>0</xdr:colOff>
      <xdr:row>30</xdr:row>
      <xdr:rowOff>142875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66B19AE4-DEAB-4AEB-9EDB-7D81A5D2F4E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90486</xdr:colOff>
      <xdr:row>14</xdr:row>
      <xdr:rowOff>9525</xdr:rowOff>
    </xdr:from>
    <xdr:to>
      <xdr:col>29</xdr:col>
      <xdr:colOff>0</xdr:colOff>
      <xdr:row>30</xdr:row>
      <xdr:rowOff>28574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7E5E6FB9-A3FB-4F95-AF0D-9A62EA64D6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</xdr:colOff>
      <xdr:row>13</xdr:row>
      <xdr:rowOff>123825</xdr:rowOff>
    </xdr:from>
    <xdr:to>
      <xdr:col>29</xdr:col>
      <xdr:colOff>0</xdr:colOff>
      <xdr:row>30</xdr:row>
      <xdr:rowOff>142875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2578867D-A687-4BC7-A331-042C99D302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90486</xdr:colOff>
      <xdr:row>14</xdr:row>
      <xdr:rowOff>9525</xdr:rowOff>
    </xdr:from>
    <xdr:to>
      <xdr:col>29</xdr:col>
      <xdr:colOff>0</xdr:colOff>
      <xdr:row>30</xdr:row>
      <xdr:rowOff>28574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E49CDD66-8C5A-4B47-B744-548CB692FB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</xdr:colOff>
      <xdr:row>13</xdr:row>
      <xdr:rowOff>123825</xdr:rowOff>
    </xdr:from>
    <xdr:to>
      <xdr:col>29</xdr:col>
      <xdr:colOff>0</xdr:colOff>
      <xdr:row>30</xdr:row>
      <xdr:rowOff>142875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608F4F81-056E-46A8-BAAD-295F3ADDB7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90486</xdr:colOff>
      <xdr:row>14</xdr:row>
      <xdr:rowOff>9525</xdr:rowOff>
    </xdr:from>
    <xdr:to>
      <xdr:col>29</xdr:col>
      <xdr:colOff>0</xdr:colOff>
      <xdr:row>30</xdr:row>
      <xdr:rowOff>28574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693B3ADC-B60A-4F5E-A27C-ABB5F34265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</xdr:colOff>
      <xdr:row>13</xdr:row>
      <xdr:rowOff>123825</xdr:rowOff>
    </xdr:from>
    <xdr:to>
      <xdr:col>29</xdr:col>
      <xdr:colOff>0</xdr:colOff>
      <xdr:row>30</xdr:row>
      <xdr:rowOff>142875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5DDCEC46-A62C-4548-8597-E73FB23037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90486</xdr:colOff>
      <xdr:row>14</xdr:row>
      <xdr:rowOff>9525</xdr:rowOff>
    </xdr:from>
    <xdr:to>
      <xdr:col>29</xdr:col>
      <xdr:colOff>0</xdr:colOff>
      <xdr:row>30</xdr:row>
      <xdr:rowOff>28574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E358E670-FA37-4BA7-9090-F02D02B8C6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</xdr:colOff>
      <xdr:row>13</xdr:row>
      <xdr:rowOff>123825</xdr:rowOff>
    </xdr:from>
    <xdr:to>
      <xdr:col>29</xdr:col>
      <xdr:colOff>0</xdr:colOff>
      <xdr:row>30</xdr:row>
      <xdr:rowOff>142875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F29FF7D6-A8EE-4F44-99A4-5FFB55C753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90486</xdr:colOff>
      <xdr:row>14</xdr:row>
      <xdr:rowOff>9525</xdr:rowOff>
    </xdr:from>
    <xdr:to>
      <xdr:col>29</xdr:col>
      <xdr:colOff>0</xdr:colOff>
      <xdr:row>30</xdr:row>
      <xdr:rowOff>28574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B4100BF7-A8F9-4BA2-9437-24C14EBCC54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</xdr:colOff>
      <xdr:row>13</xdr:row>
      <xdr:rowOff>123825</xdr:rowOff>
    </xdr:from>
    <xdr:to>
      <xdr:col>29</xdr:col>
      <xdr:colOff>0</xdr:colOff>
      <xdr:row>30</xdr:row>
      <xdr:rowOff>142875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81BABFAD-2C09-408E-A096-8C8A6117CD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90486</xdr:colOff>
      <xdr:row>14</xdr:row>
      <xdr:rowOff>9525</xdr:rowOff>
    </xdr:from>
    <xdr:to>
      <xdr:col>29</xdr:col>
      <xdr:colOff>0</xdr:colOff>
      <xdr:row>30</xdr:row>
      <xdr:rowOff>28574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1DC2A0A7-A463-45AF-9E20-C16E7F92BD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</xdr:colOff>
      <xdr:row>13</xdr:row>
      <xdr:rowOff>123825</xdr:rowOff>
    </xdr:from>
    <xdr:to>
      <xdr:col>29</xdr:col>
      <xdr:colOff>0</xdr:colOff>
      <xdr:row>30</xdr:row>
      <xdr:rowOff>142875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C67286E-8B22-4895-8C1D-1E51B88B6C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90486</xdr:colOff>
      <xdr:row>14</xdr:row>
      <xdr:rowOff>9525</xdr:rowOff>
    </xdr:from>
    <xdr:to>
      <xdr:col>29</xdr:col>
      <xdr:colOff>0</xdr:colOff>
      <xdr:row>30</xdr:row>
      <xdr:rowOff>28574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F1CFAF88-8261-499E-8020-FCFCB6E485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</xdr:colOff>
      <xdr:row>13</xdr:row>
      <xdr:rowOff>123825</xdr:rowOff>
    </xdr:from>
    <xdr:to>
      <xdr:col>29</xdr:col>
      <xdr:colOff>0</xdr:colOff>
      <xdr:row>30</xdr:row>
      <xdr:rowOff>142875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45BE358A-5484-4199-B8FF-A40FD21FAE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90486</xdr:colOff>
      <xdr:row>14</xdr:row>
      <xdr:rowOff>9525</xdr:rowOff>
    </xdr:from>
    <xdr:to>
      <xdr:col>29</xdr:col>
      <xdr:colOff>0</xdr:colOff>
      <xdr:row>30</xdr:row>
      <xdr:rowOff>28574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5B82F072-D35E-4A52-A4D8-65A08738F1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</xdr:colOff>
      <xdr:row>13</xdr:row>
      <xdr:rowOff>123825</xdr:rowOff>
    </xdr:from>
    <xdr:to>
      <xdr:col>29</xdr:col>
      <xdr:colOff>0</xdr:colOff>
      <xdr:row>30</xdr:row>
      <xdr:rowOff>142875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6F0A0007-E58E-4C40-A08A-B7A6884BD0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90486</xdr:colOff>
      <xdr:row>14</xdr:row>
      <xdr:rowOff>9525</xdr:rowOff>
    </xdr:from>
    <xdr:to>
      <xdr:col>29</xdr:col>
      <xdr:colOff>0</xdr:colOff>
      <xdr:row>30</xdr:row>
      <xdr:rowOff>28574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B95C7399-C7DA-4A83-B554-D59C82DF1E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</xdr:colOff>
      <xdr:row>13</xdr:row>
      <xdr:rowOff>123825</xdr:rowOff>
    </xdr:from>
    <xdr:to>
      <xdr:col>29</xdr:col>
      <xdr:colOff>0</xdr:colOff>
      <xdr:row>30</xdr:row>
      <xdr:rowOff>142875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65661D8C-3926-49C7-BF90-33D46D3FB1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90486</xdr:colOff>
      <xdr:row>14</xdr:row>
      <xdr:rowOff>9525</xdr:rowOff>
    </xdr:from>
    <xdr:to>
      <xdr:col>29</xdr:col>
      <xdr:colOff>0</xdr:colOff>
      <xdr:row>30</xdr:row>
      <xdr:rowOff>28574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C62AE739-FC5A-4261-8AAC-D45901D81D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</xdr:colOff>
      <xdr:row>13</xdr:row>
      <xdr:rowOff>123825</xdr:rowOff>
    </xdr:from>
    <xdr:to>
      <xdr:col>29</xdr:col>
      <xdr:colOff>0</xdr:colOff>
      <xdr:row>30</xdr:row>
      <xdr:rowOff>142875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424E8658-8812-4E87-9560-9869E6145D3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90486</xdr:colOff>
      <xdr:row>14</xdr:row>
      <xdr:rowOff>9525</xdr:rowOff>
    </xdr:from>
    <xdr:to>
      <xdr:col>29</xdr:col>
      <xdr:colOff>0</xdr:colOff>
      <xdr:row>30</xdr:row>
      <xdr:rowOff>28574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CF6BFDA3-9E9B-4FB0-BAFE-F88144255A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</xdr:colOff>
      <xdr:row>13</xdr:row>
      <xdr:rowOff>123825</xdr:rowOff>
    </xdr:from>
    <xdr:to>
      <xdr:col>29</xdr:col>
      <xdr:colOff>0</xdr:colOff>
      <xdr:row>30</xdr:row>
      <xdr:rowOff>142875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621C0DFC-AFDF-4039-A851-C805AFA4AB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90486</xdr:colOff>
      <xdr:row>14</xdr:row>
      <xdr:rowOff>9525</xdr:rowOff>
    </xdr:from>
    <xdr:to>
      <xdr:col>29</xdr:col>
      <xdr:colOff>0</xdr:colOff>
      <xdr:row>30</xdr:row>
      <xdr:rowOff>28574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C52BB876-FCAB-40AE-96C3-4B0A322BEE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</xdr:colOff>
      <xdr:row>13</xdr:row>
      <xdr:rowOff>123825</xdr:rowOff>
    </xdr:from>
    <xdr:to>
      <xdr:col>29</xdr:col>
      <xdr:colOff>0</xdr:colOff>
      <xdr:row>30</xdr:row>
      <xdr:rowOff>142875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940EB80B-9AC3-40EB-9CFA-DE8A32FF63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90486</xdr:colOff>
      <xdr:row>14</xdr:row>
      <xdr:rowOff>9525</xdr:rowOff>
    </xdr:from>
    <xdr:to>
      <xdr:col>29</xdr:col>
      <xdr:colOff>0</xdr:colOff>
      <xdr:row>30</xdr:row>
      <xdr:rowOff>28574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D2DC801B-FB3E-4A65-A291-9DD59AC671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</xdr:colOff>
      <xdr:row>13</xdr:row>
      <xdr:rowOff>123825</xdr:rowOff>
    </xdr:from>
    <xdr:to>
      <xdr:col>29</xdr:col>
      <xdr:colOff>0</xdr:colOff>
      <xdr:row>30</xdr:row>
      <xdr:rowOff>142875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C440B4BF-48BF-460B-88F4-5AB85999F6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90486</xdr:colOff>
      <xdr:row>14</xdr:row>
      <xdr:rowOff>9525</xdr:rowOff>
    </xdr:from>
    <xdr:to>
      <xdr:col>29</xdr:col>
      <xdr:colOff>0</xdr:colOff>
      <xdr:row>30</xdr:row>
      <xdr:rowOff>28574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B07C8CE2-507E-4D69-B6CF-14685B468B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</xdr:colOff>
      <xdr:row>13</xdr:row>
      <xdr:rowOff>123825</xdr:rowOff>
    </xdr:from>
    <xdr:to>
      <xdr:col>29</xdr:col>
      <xdr:colOff>0</xdr:colOff>
      <xdr:row>30</xdr:row>
      <xdr:rowOff>142875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8551AA0A-5D19-4BB6-BE8F-F6511B2758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90486</xdr:colOff>
      <xdr:row>14</xdr:row>
      <xdr:rowOff>9525</xdr:rowOff>
    </xdr:from>
    <xdr:to>
      <xdr:col>29</xdr:col>
      <xdr:colOff>0</xdr:colOff>
      <xdr:row>30</xdr:row>
      <xdr:rowOff>28574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E3B7141A-8B34-46F4-AF27-573DE409B98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</xdr:colOff>
      <xdr:row>13</xdr:row>
      <xdr:rowOff>123825</xdr:rowOff>
    </xdr:from>
    <xdr:to>
      <xdr:col>29</xdr:col>
      <xdr:colOff>0</xdr:colOff>
      <xdr:row>30</xdr:row>
      <xdr:rowOff>142875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C907DEA2-FC6F-4FAF-A189-D73E9142E7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90486</xdr:colOff>
      <xdr:row>14</xdr:row>
      <xdr:rowOff>9525</xdr:rowOff>
    </xdr:from>
    <xdr:to>
      <xdr:col>29</xdr:col>
      <xdr:colOff>0</xdr:colOff>
      <xdr:row>30</xdr:row>
      <xdr:rowOff>28574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B5F209E0-17A8-4740-BAE5-EEE8549C8C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</xdr:colOff>
      <xdr:row>13</xdr:row>
      <xdr:rowOff>123825</xdr:rowOff>
    </xdr:from>
    <xdr:to>
      <xdr:col>29</xdr:col>
      <xdr:colOff>0</xdr:colOff>
      <xdr:row>30</xdr:row>
      <xdr:rowOff>142875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4D0F8027-4D14-4B6C-9A81-0288C725C3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90486</xdr:colOff>
      <xdr:row>14</xdr:row>
      <xdr:rowOff>9525</xdr:rowOff>
    </xdr:from>
    <xdr:to>
      <xdr:col>29</xdr:col>
      <xdr:colOff>0</xdr:colOff>
      <xdr:row>30</xdr:row>
      <xdr:rowOff>28574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A369E9C9-1B63-4B4F-8442-233E5A345B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</xdr:colOff>
      <xdr:row>13</xdr:row>
      <xdr:rowOff>123825</xdr:rowOff>
    </xdr:from>
    <xdr:to>
      <xdr:col>29</xdr:col>
      <xdr:colOff>0</xdr:colOff>
      <xdr:row>30</xdr:row>
      <xdr:rowOff>142875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B47C6616-E4B3-4EA8-8EEA-867B4A355A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90486</xdr:colOff>
      <xdr:row>14</xdr:row>
      <xdr:rowOff>9525</xdr:rowOff>
    </xdr:from>
    <xdr:to>
      <xdr:col>29</xdr:col>
      <xdr:colOff>0</xdr:colOff>
      <xdr:row>30</xdr:row>
      <xdr:rowOff>28574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67971462-767E-4DA7-B6F1-3E39D4201D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</xdr:colOff>
      <xdr:row>13</xdr:row>
      <xdr:rowOff>123825</xdr:rowOff>
    </xdr:from>
    <xdr:to>
      <xdr:col>29</xdr:col>
      <xdr:colOff>0</xdr:colOff>
      <xdr:row>30</xdr:row>
      <xdr:rowOff>142875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D831386E-EA3B-4FBF-B064-C2F782FFDE3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90486</xdr:colOff>
      <xdr:row>14</xdr:row>
      <xdr:rowOff>9525</xdr:rowOff>
    </xdr:from>
    <xdr:to>
      <xdr:col>29</xdr:col>
      <xdr:colOff>0</xdr:colOff>
      <xdr:row>30</xdr:row>
      <xdr:rowOff>28574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3171FE01-74BD-40AB-9ED2-7E0BEC8CC7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</xdr:colOff>
      <xdr:row>13</xdr:row>
      <xdr:rowOff>123825</xdr:rowOff>
    </xdr:from>
    <xdr:to>
      <xdr:col>29</xdr:col>
      <xdr:colOff>0</xdr:colOff>
      <xdr:row>30</xdr:row>
      <xdr:rowOff>142875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B8B4A9CF-44CC-4CFE-949B-E15B5726A1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90486</xdr:colOff>
      <xdr:row>14</xdr:row>
      <xdr:rowOff>9525</xdr:rowOff>
    </xdr:from>
    <xdr:to>
      <xdr:col>29</xdr:col>
      <xdr:colOff>0</xdr:colOff>
      <xdr:row>30</xdr:row>
      <xdr:rowOff>28574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B9D22DAD-3F99-4B82-A514-09BFE3D59C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</xdr:colOff>
      <xdr:row>13</xdr:row>
      <xdr:rowOff>123825</xdr:rowOff>
    </xdr:from>
    <xdr:to>
      <xdr:col>29</xdr:col>
      <xdr:colOff>0</xdr:colOff>
      <xdr:row>30</xdr:row>
      <xdr:rowOff>142875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51A0A68E-31A4-48FF-AA4B-D059B9E23C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90486</xdr:colOff>
      <xdr:row>14</xdr:row>
      <xdr:rowOff>9525</xdr:rowOff>
    </xdr:from>
    <xdr:to>
      <xdr:col>29</xdr:col>
      <xdr:colOff>0</xdr:colOff>
      <xdr:row>30</xdr:row>
      <xdr:rowOff>28574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E0BBA597-E551-44B2-A57A-F36EBD9040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</xdr:colOff>
      <xdr:row>13</xdr:row>
      <xdr:rowOff>123825</xdr:rowOff>
    </xdr:from>
    <xdr:to>
      <xdr:col>29</xdr:col>
      <xdr:colOff>0</xdr:colOff>
      <xdr:row>30</xdr:row>
      <xdr:rowOff>142875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CBEBE740-10F7-4531-BBEF-9F6623FD22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90486</xdr:colOff>
      <xdr:row>14</xdr:row>
      <xdr:rowOff>9525</xdr:rowOff>
    </xdr:from>
    <xdr:to>
      <xdr:col>29</xdr:col>
      <xdr:colOff>0</xdr:colOff>
      <xdr:row>30</xdr:row>
      <xdr:rowOff>28574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BA075FD1-1D65-4F7F-8430-0D46CF7AAE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E003B-0809-4283-9105-71454531471C}">
  <sheetPr>
    <pageSetUpPr fitToPage="1"/>
  </sheetPr>
  <dimension ref="A1:AC13"/>
  <sheetViews>
    <sheetView showGridLines="0" tabSelected="1" workbookViewId="0">
      <selection activeCell="AE16" sqref="AE16"/>
    </sheetView>
  </sheetViews>
  <sheetFormatPr defaultRowHeight="15.75"/>
  <cols>
    <col min="1" max="1" width="12.75" style="1" bestFit="1" customWidth="1"/>
    <col min="2" max="29" width="4.125" style="1" customWidth="1"/>
    <col min="30" max="16384" width="9" style="1"/>
  </cols>
  <sheetData>
    <row r="1" spans="1:29" ht="21.75" thickBot="1">
      <c r="A1" s="62" t="s">
        <v>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52" t="s">
        <v>9</v>
      </c>
      <c r="AB1" s="63"/>
      <c r="AC1" s="53"/>
    </row>
    <row r="2" spans="1:29" ht="19.5" customHeight="1" thickBot="1">
      <c r="A2" s="12">
        <v>46019</v>
      </c>
      <c r="B2" s="2" t="s">
        <v>8</v>
      </c>
      <c r="C2" s="2"/>
      <c r="Z2" s="11"/>
      <c r="AA2" s="11"/>
      <c r="AB2" s="52" t="s">
        <v>10</v>
      </c>
      <c r="AC2" s="53"/>
    </row>
    <row r="3" spans="1:29">
      <c r="A3" s="64" t="s">
        <v>0</v>
      </c>
      <c r="B3" s="57" t="str">
        <f>TEXT($A$2,"m/d")</f>
        <v>12/28</v>
      </c>
      <c r="C3" s="58"/>
      <c r="D3" s="57" t="str">
        <f>TEXT($A$2+1,"m/d")</f>
        <v>12/29</v>
      </c>
      <c r="E3" s="58"/>
      <c r="F3" s="57" t="str">
        <f>TEXT($A$2+2,"m/d")</f>
        <v>12/30</v>
      </c>
      <c r="G3" s="58"/>
      <c r="H3" s="57" t="str">
        <f>TEXT($A$2+3,"m/d")</f>
        <v>12/31</v>
      </c>
      <c r="I3" s="58"/>
      <c r="J3" s="57" t="str">
        <f>TEXT($A$2+4,"m/d")</f>
        <v>1/1</v>
      </c>
      <c r="K3" s="58"/>
      <c r="L3" s="57" t="str">
        <f>TEXT($A$2+5,"m/d")</f>
        <v>1/2</v>
      </c>
      <c r="M3" s="58"/>
      <c r="N3" s="57" t="str">
        <f>TEXT($A$2+6,"m/d")</f>
        <v>1/3</v>
      </c>
      <c r="O3" s="58"/>
      <c r="P3" s="57" t="str">
        <f>TEXT($A$2+7,"m/d")</f>
        <v>1/4</v>
      </c>
      <c r="Q3" s="58"/>
      <c r="R3" s="57" t="str">
        <f>TEXT($A$2+8,"m/d")</f>
        <v>1/5</v>
      </c>
      <c r="S3" s="58"/>
      <c r="T3" s="57" t="str">
        <f>TEXT($A$2+9,"m/d")</f>
        <v>1/6</v>
      </c>
      <c r="U3" s="58"/>
      <c r="V3" s="57" t="str">
        <f>TEXT($A$2+10,"m/d")</f>
        <v>1/7</v>
      </c>
      <c r="W3" s="58"/>
      <c r="X3" s="57" t="str">
        <f>TEXT($A$2+11,"m/d")</f>
        <v>1/8</v>
      </c>
      <c r="Y3" s="58"/>
      <c r="Z3" s="57" t="str">
        <f>TEXT($A$2+12,"m/d")</f>
        <v>1/9</v>
      </c>
      <c r="AA3" s="58"/>
      <c r="AB3" s="55" t="str">
        <f>TEXT($A$2+13,"m/d")</f>
        <v>1/10</v>
      </c>
      <c r="AC3" s="56"/>
    </row>
    <row r="4" spans="1:29" ht="16.5" thickBot="1">
      <c r="A4" s="64"/>
      <c r="B4" s="51" t="str">
        <f>TEXT($A$2,"aaa")</f>
        <v>日</v>
      </c>
      <c r="C4" s="51"/>
      <c r="D4" s="51" t="str">
        <f>TEXT($A$2+1,"aaa")</f>
        <v>月</v>
      </c>
      <c r="E4" s="51"/>
      <c r="F4" s="51" t="str">
        <f>TEXT($A$2+2,"aaa")</f>
        <v>火</v>
      </c>
      <c r="G4" s="51"/>
      <c r="H4" s="51" t="str">
        <f>TEXT($A$2+3,"aaa")</f>
        <v>水</v>
      </c>
      <c r="I4" s="51"/>
      <c r="J4" s="51" t="str">
        <f>TEXT($A$2+4,"aaa")</f>
        <v>木</v>
      </c>
      <c r="K4" s="51"/>
      <c r="L4" s="51" t="str">
        <f>TEXT($A$2+5,"aaa")</f>
        <v>金</v>
      </c>
      <c r="M4" s="51"/>
      <c r="N4" s="51" t="str">
        <f>TEXT($A$2+6,"aaa")</f>
        <v>土</v>
      </c>
      <c r="O4" s="51"/>
      <c r="P4" s="51" t="str">
        <f>TEXT($A$2+7,"aaa")</f>
        <v>日</v>
      </c>
      <c r="Q4" s="51"/>
      <c r="R4" s="51" t="str">
        <f>TEXT($A$2+8,"aaa")</f>
        <v>月</v>
      </c>
      <c r="S4" s="51"/>
      <c r="T4" s="51" t="str">
        <f>TEXT($A$2+9,"aaa")</f>
        <v>火</v>
      </c>
      <c r="U4" s="51"/>
      <c r="V4" s="51" t="str">
        <f>TEXT($A$2+10,"aaa")</f>
        <v>水</v>
      </c>
      <c r="W4" s="51"/>
      <c r="X4" s="51" t="str">
        <f>TEXT($A$2+11,"aaa")</f>
        <v>木</v>
      </c>
      <c r="Y4" s="51"/>
      <c r="Z4" s="51" t="str">
        <f>TEXT($A$2+12,"aaa")</f>
        <v>金</v>
      </c>
      <c r="AA4" s="51"/>
      <c r="AB4" s="51" t="str">
        <f>TEXT($A$2+13,"aaa")</f>
        <v>土</v>
      </c>
      <c r="AC4" s="54"/>
    </row>
    <row r="5" spans="1:29" ht="16.5" thickBot="1">
      <c r="A5" s="40" t="s">
        <v>12</v>
      </c>
      <c r="B5" s="13" t="s">
        <v>1</v>
      </c>
      <c r="C5" s="14" t="s">
        <v>3</v>
      </c>
      <c r="D5" s="13" t="s">
        <v>1</v>
      </c>
      <c r="E5" s="14" t="s">
        <v>3</v>
      </c>
      <c r="F5" s="13" t="s">
        <v>1</v>
      </c>
      <c r="G5" s="14" t="s">
        <v>3</v>
      </c>
      <c r="H5" s="13" t="s">
        <v>1</v>
      </c>
      <c r="I5" s="14" t="s">
        <v>3</v>
      </c>
      <c r="J5" s="13" t="s">
        <v>1</v>
      </c>
      <c r="K5" s="14" t="s">
        <v>3</v>
      </c>
      <c r="L5" s="13" t="s">
        <v>1</v>
      </c>
      <c r="M5" s="14" t="s">
        <v>3</v>
      </c>
      <c r="N5" s="13" t="s">
        <v>1</v>
      </c>
      <c r="O5" s="14" t="s">
        <v>3</v>
      </c>
      <c r="P5" s="13" t="s">
        <v>1</v>
      </c>
      <c r="Q5" s="14" t="s">
        <v>3</v>
      </c>
      <c r="R5" s="13" t="s">
        <v>1</v>
      </c>
      <c r="S5" s="14" t="s">
        <v>3</v>
      </c>
      <c r="T5" s="13" t="s">
        <v>1</v>
      </c>
      <c r="U5" s="14" t="s">
        <v>3</v>
      </c>
      <c r="V5" s="13" t="s">
        <v>1</v>
      </c>
      <c r="W5" s="14" t="s">
        <v>3</v>
      </c>
      <c r="X5" s="13" t="s">
        <v>1</v>
      </c>
      <c r="Y5" s="14" t="s">
        <v>3</v>
      </c>
      <c r="Z5" s="13" t="s">
        <v>1</v>
      </c>
      <c r="AA5" s="14" t="s">
        <v>3</v>
      </c>
      <c r="AB5" s="13" t="s">
        <v>1</v>
      </c>
      <c r="AC5" s="15" t="s">
        <v>3</v>
      </c>
    </row>
    <row r="6" spans="1:29">
      <c r="A6" s="59" t="s">
        <v>4</v>
      </c>
      <c r="B6" s="19">
        <v>134</v>
      </c>
      <c r="C6" s="20">
        <v>132</v>
      </c>
      <c r="D6" s="21">
        <v>134</v>
      </c>
      <c r="E6" s="20">
        <v>124</v>
      </c>
      <c r="F6" s="21">
        <v>134</v>
      </c>
      <c r="G6" s="20">
        <v>127</v>
      </c>
      <c r="H6" s="21">
        <v>134</v>
      </c>
      <c r="I6" s="20">
        <v>123</v>
      </c>
      <c r="J6" s="21">
        <v>133</v>
      </c>
      <c r="K6" s="20">
        <v>126</v>
      </c>
      <c r="L6" s="21">
        <v>140</v>
      </c>
      <c r="M6" s="20">
        <v>123</v>
      </c>
      <c r="N6" s="21">
        <v>139</v>
      </c>
      <c r="O6" s="20">
        <v>128</v>
      </c>
      <c r="P6" s="21">
        <v>134</v>
      </c>
      <c r="Q6" s="20">
        <v>127</v>
      </c>
      <c r="R6" s="21">
        <v>138</v>
      </c>
      <c r="S6" s="20">
        <v>125</v>
      </c>
      <c r="T6" s="21">
        <v>134</v>
      </c>
      <c r="U6" s="20">
        <v>124</v>
      </c>
      <c r="V6" s="21">
        <v>140</v>
      </c>
      <c r="W6" s="20">
        <v>132</v>
      </c>
      <c r="X6" s="21">
        <v>134</v>
      </c>
      <c r="Y6" s="20">
        <v>125</v>
      </c>
      <c r="Z6" s="21">
        <v>133</v>
      </c>
      <c r="AA6" s="20">
        <v>132</v>
      </c>
      <c r="AB6" s="21">
        <v>131</v>
      </c>
      <c r="AC6" s="22">
        <v>127</v>
      </c>
    </row>
    <row r="7" spans="1:29">
      <c r="A7" s="59"/>
      <c r="B7" s="23">
        <v>82</v>
      </c>
      <c r="C7" s="5">
        <v>78</v>
      </c>
      <c r="D7" s="3">
        <v>84</v>
      </c>
      <c r="E7" s="5">
        <v>74</v>
      </c>
      <c r="F7" s="3">
        <v>86</v>
      </c>
      <c r="G7" s="5">
        <v>77</v>
      </c>
      <c r="H7" s="3">
        <v>83</v>
      </c>
      <c r="I7" s="5">
        <v>77</v>
      </c>
      <c r="J7" s="3">
        <v>78</v>
      </c>
      <c r="K7" s="5">
        <v>78</v>
      </c>
      <c r="L7" s="3">
        <v>87</v>
      </c>
      <c r="M7" s="5">
        <v>75</v>
      </c>
      <c r="N7" s="3">
        <v>82</v>
      </c>
      <c r="O7" s="5">
        <v>76</v>
      </c>
      <c r="P7" s="3">
        <v>84</v>
      </c>
      <c r="Q7" s="5">
        <v>79</v>
      </c>
      <c r="R7" s="3">
        <v>84</v>
      </c>
      <c r="S7" s="5">
        <v>78</v>
      </c>
      <c r="T7" s="3">
        <v>85</v>
      </c>
      <c r="U7" s="5">
        <v>77</v>
      </c>
      <c r="V7" s="3">
        <v>82</v>
      </c>
      <c r="W7" s="5">
        <v>82</v>
      </c>
      <c r="X7" s="3">
        <v>84</v>
      </c>
      <c r="Y7" s="5">
        <v>72</v>
      </c>
      <c r="Z7" s="3">
        <v>81</v>
      </c>
      <c r="AA7" s="5">
        <v>81</v>
      </c>
      <c r="AB7" s="3">
        <v>75</v>
      </c>
      <c r="AC7" s="24">
        <v>70</v>
      </c>
    </row>
    <row r="8" spans="1:29">
      <c r="A8" s="59" t="s">
        <v>5</v>
      </c>
      <c r="B8" s="23"/>
      <c r="C8" s="5">
        <v>129</v>
      </c>
      <c r="D8" s="3">
        <v>137</v>
      </c>
      <c r="E8" s="5">
        <v>127</v>
      </c>
      <c r="F8" s="3">
        <v>139</v>
      </c>
      <c r="G8" s="5">
        <v>123</v>
      </c>
      <c r="H8" s="3">
        <v>135</v>
      </c>
      <c r="I8" s="5"/>
      <c r="J8" s="3">
        <v>134</v>
      </c>
      <c r="K8" s="5">
        <v>123</v>
      </c>
      <c r="L8" s="3">
        <v>142</v>
      </c>
      <c r="M8" s="5">
        <v>124</v>
      </c>
      <c r="N8" s="3">
        <v>130</v>
      </c>
      <c r="O8" s="5">
        <v>125</v>
      </c>
      <c r="P8" s="3">
        <v>132</v>
      </c>
      <c r="Q8" s="5">
        <v>131</v>
      </c>
      <c r="R8" s="3">
        <v>134</v>
      </c>
      <c r="S8" s="5">
        <v>128</v>
      </c>
      <c r="T8" s="3">
        <v>127</v>
      </c>
      <c r="U8" s="5">
        <v>125</v>
      </c>
      <c r="V8" s="3">
        <v>136</v>
      </c>
      <c r="W8" s="5"/>
      <c r="X8" s="3"/>
      <c r="Y8" s="5">
        <v>124</v>
      </c>
      <c r="Z8" s="3">
        <v>131</v>
      </c>
      <c r="AA8" s="5">
        <v>134</v>
      </c>
      <c r="AB8" s="3">
        <v>135</v>
      </c>
      <c r="AC8" s="24">
        <v>124</v>
      </c>
    </row>
    <row r="9" spans="1:29" ht="16.5" thickBot="1">
      <c r="A9" s="59"/>
      <c r="B9" s="25"/>
      <c r="C9" s="26">
        <v>74</v>
      </c>
      <c r="D9" s="27">
        <v>83</v>
      </c>
      <c r="E9" s="26">
        <v>75</v>
      </c>
      <c r="F9" s="27">
        <v>84</v>
      </c>
      <c r="G9" s="26">
        <v>75</v>
      </c>
      <c r="H9" s="27">
        <v>85</v>
      </c>
      <c r="I9" s="26"/>
      <c r="J9" s="27">
        <v>80</v>
      </c>
      <c r="K9" s="26">
        <v>75</v>
      </c>
      <c r="L9" s="27">
        <v>88</v>
      </c>
      <c r="M9" s="26">
        <v>75</v>
      </c>
      <c r="N9" s="27">
        <v>78</v>
      </c>
      <c r="O9" s="26">
        <v>80</v>
      </c>
      <c r="P9" s="27">
        <v>79</v>
      </c>
      <c r="Q9" s="26">
        <v>76</v>
      </c>
      <c r="R9" s="27">
        <v>83</v>
      </c>
      <c r="S9" s="26">
        <v>74</v>
      </c>
      <c r="T9" s="27">
        <v>84</v>
      </c>
      <c r="U9" s="26">
        <v>75</v>
      </c>
      <c r="V9" s="27">
        <v>80</v>
      </c>
      <c r="W9" s="26"/>
      <c r="X9" s="27"/>
      <c r="Y9" s="26">
        <v>74</v>
      </c>
      <c r="Z9" s="27">
        <v>83</v>
      </c>
      <c r="AA9" s="26">
        <v>81</v>
      </c>
      <c r="AB9" s="27">
        <v>80</v>
      </c>
      <c r="AC9" s="28">
        <v>68</v>
      </c>
    </row>
    <row r="10" spans="1:29">
      <c r="A10" s="60" t="s">
        <v>6</v>
      </c>
      <c r="B10" s="16">
        <f>IF(AND(B6="",B8=""),"",AVERAGE(B6,B8))</f>
        <v>134</v>
      </c>
      <c r="C10" s="17">
        <f t="shared" ref="C10:AB11" si="0">IF(AND(C6="",C8=""),"",AVERAGE(C6,C8))</f>
        <v>130.5</v>
      </c>
      <c r="D10" s="16">
        <f t="shared" si="0"/>
        <v>135.5</v>
      </c>
      <c r="E10" s="17">
        <f t="shared" si="0"/>
        <v>125.5</v>
      </c>
      <c r="F10" s="16">
        <f t="shared" si="0"/>
        <v>136.5</v>
      </c>
      <c r="G10" s="17">
        <f t="shared" si="0"/>
        <v>125</v>
      </c>
      <c r="H10" s="16">
        <f t="shared" si="0"/>
        <v>134.5</v>
      </c>
      <c r="I10" s="17">
        <f t="shared" si="0"/>
        <v>123</v>
      </c>
      <c r="J10" s="16">
        <f>IF(AND(J6="",J8=""),"",AVERAGE(J6,J8))</f>
        <v>133.5</v>
      </c>
      <c r="K10" s="17">
        <f t="shared" si="0"/>
        <v>124.5</v>
      </c>
      <c r="L10" s="16">
        <f t="shared" si="0"/>
        <v>141</v>
      </c>
      <c r="M10" s="17">
        <f t="shared" si="0"/>
        <v>123.5</v>
      </c>
      <c r="N10" s="16">
        <f t="shared" si="0"/>
        <v>134.5</v>
      </c>
      <c r="O10" s="17">
        <f t="shared" si="0"/>
        <v>126.5</v>
      </c>
      <c r="P10" s="16">
        <f t="shared" si="0"/>
        <v>133</v>
      </c>
      <c r="Q10" s="17">
        <f t="shared" si="0"/>
        <v>129</v>
      </c>
      <c r="R10" s="16">
        <f>IF(AND(R6="",R8=""),"",AVERAGE(R6,R8))</f>
        <v>136</v>
      </c>
      <c r="S10" s="17">
        <f t="shared" si="0"/>
        <v>126.5</v>
      </c>
      <c r="T10" s="16">
        <f t="shared" si="0"/>
        <v>130.5</v>
      </c>
      <c r="U10" s="17">
        <f t="shared" si="0"/>
        <v>124.5</v>
      </c>
      <c r="V10" s="16">
        <f t="shared" si="0"/>
        <v>138</v>
      </c>
      <c r="W10" s="17">
        <f t="shared" si="0"/>
        <v>132</v>
      </c>
      <c r="X10" s="16">
        <f t="shared" si="0"/>
        <v>134</v>
      </c>
      <c r="Y10" s="17">
        <f t="shared" si="0"/>
        <v>124.5</v>
      </c>
      <c r="Z10" s="16">
        <f>IF(AND(Z6="",Z8=""),"",AVERAGE(Z6,Z8))</f>
        <v>132</v>
      </c>
      <c r="AA10" s="17">
        <f t="shared" si="0"/>
        <v>133</v>
      </c>
      <c r="AB10" s="16">
        <f t="shared" si="0"/>
        <v>133</v>
      </c>
      <c r="AC10" s="18">
        <f>IF(AND(AC6="",AC8=""),"",AVERAGE(AC6,AC8))</f>
        <v>125.5</v>
      </c>
    </row>
    <row r="11" spans="1:29" ht="16.5" thickBot="1">
      <c r="A11" s="61"/>
      <c r="B11" s="29">
        <f>IF(AND(B7="",B9=""),"",AVERAGE(B7,B9))</f>
        <v>82</v>
      </c>
      <c r="C11" s="30">
        <f t="shared" si="0"/>
        <v>76</v>
      </c>
      <c r="D11" s="29">
        <f t="shared" si="0"/>
        <v>83.5</v>
      </c>
      <c r="E11" s="30">
        <f t="shared" si="0"/>
        <v>74.5</v>
      </c>
      <c r="F11" s="29">
        <f t="shared" si="0"/>
        <v>85</v>
      </c>
      <c r="G11" s="30">
        <f t="shared" si="0"/>
        <v>76</v>
      </c>
      <c r="H11" s="29">
        <f t="shared" si="0"/>
        <v>84</v>
      </c>
      <c r="I11" s="30">
        <f t="shared" si="0"/>
        <v>77</v>
      </c>
      <c r="J11" s="29">
        <f>IF(AND(J7="",J9=""),"",AVERAGE(J7,J9))</f>
        <v>79</v>
      </c>
      <c r="K11" s="30">
        <f t="shared" si="0"/>
        <v>76.5</v>
      </c>
      <c r="L11" s="29">
        <f t="shared" si="0"/>
        <v>87.5</v>
      </c>
      <c r="M11" s="30">
        <f t="shared" si="0"/>
        <v>75</v>
      </c>
      <c r="N11" s="29">
        <f t="shared" si="0"/>
        <v>80</v>
      </c>
      <c r="O11" s="30">
        <f t="shared" si="0"/>
        <v>78</v>
      </c>
      <c r="P11" s="29">
        <f t="shared" si="0"/>
        <v>81.5</v>
      </c>
      <c r="Q11" s="30">
        <f t="shared" si="0"/>
        <v>77.5</v>
      </c>
      <c r="R11" s="29">
        <f>IF(AND(R7="",R9=""),"",AVERAGE(R7,R9))</f>
        <v>83.5</v>
      </c>
      <c r="S11" s="30">
        <f t="shared" si="0"/>
        <v>76</v>
      </c>
      <c r="T11" s="29">
        <f t="shared" si="0"/>
        <v>84.5</v>
      </c>
      <c r="U11" s="30">
        <f t="shared" si="0"/>
        <v>76</v>
      </c>
      <c r="V11" s="29">
        <f t="shared" si="0"/>
        <v>81</v>
      </c>
      <c r="W11" s="30">
        <f t="shared" si="0"/>
        <v>82</v>
      </c>
      <c r="X11" s="29">
        <f t="shared" si="0"/>
        <v>84</v>
      </c>
      <c r="Y11" s="30">
        <f t="shared" si="0"/>
        <v>73</v>
      </c>
      <c r="Z11" s="29">
        <f>IF(AND(Z7="",Z9=""),"",AVERAGE(Z7,Z9))</f>
        <v>82</v>
      </c>
      <c r="AA11" s="30">
        <f t="shared" si="0"/>
        <v>81</v>
      </c>
      <c r="AB11" s="29">
        <f t="shared" si="0"/>
        <v>77.5</v>
      </c>
      <c r="AC11" s="31">
        <f>IF(AND(AC7="",AC9=""),"",AVERAGE(AC7,AC9))</f>
        <v>69</v>
      </c>
    </row>
    <row r="12" spans="1:29" ht="16.5" thickBot="1">
      <c r="A12" s="50" t="s">
        <v>13</v>
      </c>
      <c r="B12" s="32">
        <v>62</v>
      </c>
      <c r="C12" s="33">
        <v>56</v>
      </c>
      <c r="D12" s="34">
        <v>59</v>
      </c>
      <c r="E12" s="33">
        <v>62</v>
      </c>
      <c r="F12" s="34">
        <v>75</v>
      </c>
      <c r="G12" s="33">
        <v>61</v>
      </c>
      <c r="H12" s="34">
        <v>61</v>
      </c>
      <c r="I12" s="33">
        <v>75</v>
      </c>
      <c r="J12" s="34">
        <v>65</v>
      </c>
      <c r="K12" s="33">
        <v>58</v>
      </c>
      <c r="L12" s="34">
        <v>78</v>
      </c>
      <c r="M12" s="33">
        <v>75</v>
      </c>
      <c r="N12" s="34">
        <v>72</v>
      </c>
      <c r="O12" s="33">
        <v>56</v>
      </c>
      <c r="P12" s="34">
        <v>73</v>
      </c>
      <c r="Q12" s="33">
        <v>65</v>
      </c>
      <c r="R12" s="34">
        <v>69</v>
      </c>
      <c r="S12" s="33">
        <v>59</v>
      </c>
      <c r="T12" s="34">
        <v>69</v>
      </c>
      <c r="U12" s="33">
        <v>63</v>
      </c>
      <c r="V12" s="34">
        <v>59</v>
      </c>
      <c r="W12" s="33">
        <v>56</v>
      </c>
      <c r="X12" s="34">
        <v>67</v>
      </c>
      <c r="Y12" s="33">
        <v>63</v>
      </c>
      <c r="Z12" s="34">
        <v>75</v>
      </c>
      <c r="AA12" s="33">
        <v>53</v>
      </c>
      <c r="AB12" s="34">
        <v>68</v>
      </c>
      <c r="AC12" s="35">
        <v>67</v>
      </c>
    </row>
    <row r="13" spans="1:29" ht="16.5" thickBot="1">
      <c r="A13" s="50" t="s">
        <v>11</v>
      </c>
      <c r="B13" s="36" t="s">
        <v>2</v>
      </c>
      <c r="C13" s="37"/>
      <c r="D13" s="38" t="s">
        <v>2</v>
      </c>
      <c r="E13" s="37"/>
      <c r="F13" s="38" t="s">
        <v>2</v>
      </c>
      <c r="G13" s="37"/>
      <c r="H13" s="38" t="s">
        <v>2</v>
      </c>
      <c r="I13" s="37"/>
      <c r="J13" s="38" t="s">
        <v>2</v>
      </c>
      <c r="K13" s="37"/>
      <c r="L13" s="38" t="s">
        <v>2</v>
      </c>
      <c r="M13" s="37"/>
      <c r="N13" s="38" t="s">
        <v>2</v>
      </c>
      <c r="O13" s="37"/>
      <c r="P13" s="38" t="s">
        <v>2</v>
      </c>
      <c r="Q13" s="37"/>
      <c r="R13" s="38" t="s">
        <v>2</v>
      </c>
      <c r="S13" s="37"/>
      <c r="T13" s="38" t="s">
        <v>2</v>
      </c>
      <c r="U13" s="37"/>
      <c r="V13" s="38" t="s">
        <v>2</v>
      </c>
      <c r="W13" s="37"/>
      <c r="X13" s="38" t="s">
        <v>2</v>
      </c>
      <c r="Y13" s="37"/>
      <c r="Z13" s="38" t="s">
        <v>2</v>
      </c>
      <c r="AA13" s="37"/>
      <c r="AB13" s="38" t="s">
        <v>2</v>
      </c>
      <c r="AC13" s="39"/>
    </row>
  </sheetData>
  <mergeCells count="35">
    <mergeCell ref="A1:Z1"/>
    <mergeCell ref="AA1:AC1"/>
    <mergeCell ref="A3:A4"/>
    <mergeCell ref="B3:C3"/>
    <mergeCell ref="D3:E3"/>
    <mergeCell ref="F3:G3"/>
    <mergeCell ref="H3:I3"/>
    <mergeCell ref="J3:K3"/>
    <mergeCell ref="L3:M3"/>
    <mergeCell ref="N3:O3"/>
    <mergeCell ref="N4:O4"/>
    <mergeCell ref="P4:Q4"/>
    <mergeCell ref="R4:S4"/>
    <mergeCell ref="P3:Q3"/>
    <mergeCell ref="R3:S3"/>
    <mergeCell ref="F4:G4"/>
    <mergeCell ref="A8:A9"/>
    <mergeCell ref="A10:A11"/>
    <mergeCell ref="A6:A7"/>
    <mergeCell ref="B4:C4"/>
    <mergeCell ref="D4:E4"/>
    <mergeCell ref="H4:I4"/>
    <mergeCell ref="J4:K4"/>
    <mergeCell ref="L4:M4"/>
    <mergeCell ref="AB2:AC2"/>
    <mergeCell ref="T4:U4"/>
    <mergeCell ref="V4:W4"/>
    <mergeCell ref="X4:Y4"/>
    <mergeCell ref="Z4:AA4"/>
    <mergeCell ref="AB4:AC4"/>
    <mergeCell ref="AB3:AC3"/>
    <mergeCell ref="T3:U3"/>
    <mergeCell ref="V3:W3"/>
    <mergeCell ref="X3:Y3"/>
    <mergeCell ref="Z3:AA3"/>
  </mergeCells>
  <phoneticPr fontId="1"/>
  <printOptions horizontalCentered="1" verticalCentered="1"/>
  <pageMargins left="0.25" right="0.25" top="0.75" bottom="0.75" header="0.3" footer="0.3"/>
  <pageSetup paperSize="9" scale="99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1E9C44-20CB-43BC-8C61-EA791688E174}">
  <sheetPr>
    <pageSetUpPr fitToPage="1"/>
  </sheetPr>
  <dimension ref="A1:AC13"/>
  <sheetViews>
    <sheetView showGridLines="0" workbookViewId="0">
      <selection activeCell="B6" sqref="B6"/>
    </sheetView>
  </sheetViews>
  <sheetFormatPr defaultRowHeight="15.75"/>
  <cols>
    <col min="1" max="1" width="12.75" style="1" bestFit="1" customWidth="1"/>
    <col min="2" max="29" width="4.125" style="1" customWidth="1"/>
    <col min="30" max="16384" width="9" style="1"/>
  </cols>
  <sheetData>
    <row r="1" spans="1:29" ht="21">
      <c r="A1" s="62" t="s">
        <v>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5" t="s">
        <v>9</v>
      </c>
      <c r="AB1" s="65"/>
      <c r="AC1" s="65"/>
    </row>
    <row r="2" spans="1:29" ht="19.5" customHeight="1" thickBot="1">
      <c r="A2" s="7">
        <v>46019</v>
      </c>
      <c r="B2" s="2" t="s">
        <v>8</v>
      </c>
      <c r="C2" s="2"/>
      <c r="Z2" s="11"/>
      <c r="AA2" s="11"/>
      <c r="AB2" s="11"/>
      <c r="AC2" s="11"/>
    </row>
    <row r="3" spans="1:29">
      <c r="A3" s="66" t="s">
        <v>0</v>
      </c>
      <c r="B3" s="57" t="str">
        <f>TEXT($A$2,"m/d")</f>
        <v>12/28</v>
      </c>
      <c r="C3" s="58"/>
      <c r="D3" s="57" t="str">
        <f>TEXT($A$2+1,"m/d")</f>
        <v>12/29</v>
      </c>
      <c r="E3" s="58"/>
      <c r="F3" s="57" t="str">
        <f>TEXT($A$2+2,"m/d")</f>
        <v>12/30</v>
      </c>
      <c r="G3" s="58"/>
      <c r="H3" s="57" t="str">
        <f>TEXT($A$2+3,"m/d")</f>
        <v>12/31</v>
      </c>
      <c r="I3" s="58"/>
      <c r="J3" s="57" t="str">
        <f>TEXT($A$2+4,"m/d")</f>
        <v>1/1</v>
      </c>
      <c r="K3" s="58"/>
      <c r="L3" s="57" t="str">
        <f>TEXT($A$2+5,"m/d")</f>
        <v>1/2</v>
      </c>
      <c r="M3" s="58"/>
      <c r="N3" s="57" t="str">
        <f>TEXT($A$2+6,"m/d")</f>
        <v>1/3</v>
      </c>
      <c r="O3" s="58"/>
      <c r="P3" s="57" t="str">
        <f>TEXT($A$2+7,"m/d")</f>
        <v>1/4</v>
      </c>
      <c r="Q3" s="58"/>
      <c r="R3" s="57" t="str">
        <f>TEXT($A$2+8,"m/d")</f>
        <v>1/5</v>
      </c>
      <c r="S3" s="58"/>
      <c r="T3" s="57" t="str">
        <f>TEXT($A$2+9,"m/d")</f>
        <v>1/6</v>
      </c>
      <c r="U3" s="58"/>
      <c r="V3" s="57" t="str">
        <f>TEXT($A$2+10,"m/d")</f>
        <v>1/7</v>
      </c>
      <c r="W3" s="58"/>
      <c r="X3" s="57" t="str">
        <f>TEXT($A$2+11,"m/d")</f>
        <v>1/8</v>
      </c>
      <c r="Y3" s="58"/>
      <c r="Z3" s="57" t="str">
        <f>TEXT($A$2+12,"m/d")</f>
        <v>1/9</v>
      </c>
      <c r="AA3" s="58"/>
      <c r="AB3" s="57" t="str">
        <f>TEXT($A$2+13,"m/d")</f>
        <v>1/10</v>
      </c>
      <c r="AC3" s="67"/>
    </row>
    <row r="4" spans="1:29" ht="16.5" thickBot="1">
      <c r="A4" s="64"/>
      <c r="B4" s="51" t="str">
        <f>TEXT($A$2,"aaa")</f>
        <v>日</v>
      </c>
      <c r="C4" s="51"/>
      <c r="D4" s="51" t="str">
        <f>TEXT($A$2+1,"aaa")</f>
        <v>月</v>
      </c>
      <c r="E4" s="51"/>
      <c r="F4" s="51" t="str">
        <f>TEXT($A$2+2,"aaa")</f>
        <v>火</v>
      </c>
      <c r="G4" s="51"/>
      <c r="H4" s="51" t="str">
        <f>TEXT($A$2+3,"aaa")</f>
        <v>水</v>
      </c>
      <c r="I4" s="51"/>
      <c r="J4" s="51" t="str">
        <f>TEXT($A$2+4,"aaa")</f>
        <v>木</v>
      </c>
      <c r="K4" s="51"/>
      <c r="L4" s="51" t="str">
        <f>TEXT($A$2+5,"aaa")</f>
        <v>金</v>
      </c>
      <c r="M4" s="51"/>
      <c r="N4" s="51" t="str">
        <f>TEXT($A$2+6,"aaa")</f>
        <v>土</v>
      </c>
      <c r="O4" s="51"/>
      <c r="P4" s="51" t="str">
        <f>TEXT($A$2+7,"aaa")</f>
        <v>日</v>
      </c>
      <c r="Q4" s="51"/>
      <c r="R4" s="51" t="str">
        <f>TEXT($A$2+8,"aaa")</f>
        <v>月</v>
      </c>
      <c r="S4" s="51"/>
      <c r="T4" s="51" t="str">
        <f>TEXT($A$2+9,"aaa")</f>
        <v>火</v>
      </c>
      <c r="U4" s="51"/>
      <c r="V4" s="51" t="str">
        <f>TEXT($A$2+10,"aaa")</f>
        <v>水</v>
      </c>
      <c r="W4" s="51"/>
      <c r="X4" s="51" t="str">
        <f>TEXT($A$2+11,"aaa")</f>
        <v>木</v>
      </c>
      <c r="Y4" s="51"/>
      <c r="Z4" s="51" t="str">
        <f>TEXT($A$2+12,"aaa")</f>
        <v>金</v>
      </c>
      <c r="AA4" s="51"/>
      <c r="AB4" s="51" t="str">
        <f>TEXT($A$2+13,"aaa")</f>
        <v>土</v>
      </c>
      <c r="AC4" s="54"/>
    </row>
    <row r="5" spans="1:29">
      <c r="A5" s="40" t="s">
        <v>14</v>
      </c>
      <c r="B5" s="41" t="s">
        <v>1</v>
      </c>
      <c r="C5" s="42" t="s">
        <v>3</v>
      </c>
      <c r="D5" s="41" t="s">
        <v>1</v>
      </c>
      <c r="E5" s="42" t="s">
        <v>3</v>
      </c>
      <c r="F5" s="41" t="s">
        <v>1</v>
      </c>
      <c r="G5" s="42" t="s">
        <v>3</v>
      </c>
      <c r="H5" s="41" t="s">
        <v>1</v>
      </c>
      <c r="I5" s="42" t="s">
        <v>3</v>
      </c>
      <c r="J5" s="41" t="s">
        <v>1</v>
      </c>
      <c r="K5" s="42" t="s">
        <v>3</v>
      </c>
      <c r="L5" s="41" t="s">
        <v>1</v>
      </c>
      <c r="M5" s="42" t="s">
        <v>3</v>
      </c>
      <c r="N5" s="41" t="s">
        <v>1</v>
      </c>
      <c r="O5" s="42" t="s">
        <v>3</v>
      </c>
      <c r="P5" s="41" t="s">
        <v>1</v>
      </c>
      <c r="Q5" s="42" t="s">
        <v>3</v>
      </c>
      <c r="R5" s="41" t="s">
        <v>1</v>
      </c>
      <c r="S5" s="42" t="s">
        <v>3</v>
      </c>
      <c r="T5" s="41" t="s">
        <v>1</v>
      </c>
      <c r="U5" s="42" t="s">
        <v>3</v>
      </c>
      <c r="V5" s="41" t="s">
        <v>1</v>
      </c>
      <c r="W5" s="42" t="s">
        <v>3</v>
      </c>
      <c r="X5" s="41" t="s">
        <v>1</v>
      </c>
      <c r="Y5" s="42" t="s">
        <v>3</v>
      </c>
      <c r="Z5" s="41" t="s">
        <v>1</v>
      </c>
      <c r="AA5" s="42" t="s">
        <v>3</v>
      </c>
      <c r="AB5" s="41" t="s">
        <v>1</v>
      </c>
      <c r="AC5" s="43" t="s">
        <v>3</v>
      </c>
    </row>
    <row r="6" spans="1:29">
      <c r="A6" s="60" t="s">
        <v>4</v>
      </c>
      <c r="B6" s="3"/>
      <c r="C6" s="5"/>
      <c r="D6" s="3"/>
      <c r="E6" s="5"/>
      <c r="F6" s="3"/>
      <c r="G6" s="5"/>
      <c r="H6" s="3"/>
      <c r="I6" s="5"/>
      <c r="J6" s="3"/>
      <c r="K6" s="5"/>
      <c r="L6" s="3"/>
      <c r="M6" s="5"/>
      <c r="N6" s="3"/>
      <c r="O6" s="5"/>
      <c r="P6" s="3"/>
      <c r="Q6" s="5"/>
      <c r="R6" s="3"/>
      <c r="S6" s="5"/>
      <c r="T6" s="3"/>
      <c r="U6" s="5"/>
      <c r="V6" s="3"/>
      <c r="W6" s="5"/>
      <c r="X6" s="3"/>
      <c r="Y6" s="5"/>
      <c r="Z6" s="3"/>
      <c r="AA6" s="5"/>
      <c r="AB6" s="3"/>
      <c r="AC6" s="6"/>
    </row>
    <row r="7" spans="1:29">
      <c r="A7" s="60"/>
      <c r="B7" s="3"/>
      <c r="C7" s="5"/>
      <c r="D7" s="3"/>
      <c r="E7" s="5"/>
      <c r="F7" s="3"/>
      <c r="G7" s="5"/>
      <c r="H7" s="3"/>
      <c r="I7" s="5"/>
      <c r="J7" s="3"/>
      <c r="K7" s="5"/>
      <c r="L7" s="3"/>
      <c r="M7" s="5"/>
      <c r="N7" s="3"/>
      <c r="O7" s="5"/>
      <c r="P7" s="3"/>
      <c r="Q7" s="5"/>
      <c r="R7" s="3"/>
      <c r="S7" s="5"/>
      <c r="T7" s="3"/>
      <c r="U7" s="5"/>
      <c r="V7" s="3"/>
      <c r="W7" s="5"/>
      <c r="X7" s="3"/>
      <c r="Y7" s="5"/>
      <c r="Z7" s="3"/>
      <c r="AA7" s="5"/>
      <c r="AB7" s="3"/>
      <c r="AC7" s="6"/>
    </row>
    <row r="8" spans="1:29">
      <c r="A8" s="60" t="s">
        <v>5</v>
      </c>
      <c r="B8" s="3"/>
      <c r="C8" s="5"/>
      <c r="D8" s="3"/>
      <c r="E8" s="5"/>
      <c r="F8" s="3"/>
      <c r="G8" s="5"/>
      <c r="H8" s="3"/>
      <c r="I8" s="5"/>
      <c r="J8" s="3"/>
      <c r="K8" s="5"/>
      <c r="L8" s="3"/>
      <c r="M8" s="5"/>
      <c r="N8" s="3"/>
      <c r="O8" s="5"/>
      <c r="P8" s="3"/>
      <c r="Q8" s="5"/>
      <c r="R8" s="3"/>
      <c r="S8" s="5"/>
      <c r="T8" s="3"/>
      <c r="U8" s="5"/>
      <c r="V8" s="3"/>
      <c r="W8" s="5"/>
      <c r="X8" s="3"/>
      <c r="Y8" s="5"/>
      <c r="Z8" s="3"/>
      <c r="AA8" s="5"/>
      <c r="AB8" s="3"/>
      <c r="AC8" s="6"/>
    </row>
    <row r="9" spans="1:29">
      <c r="A9" s="60"/>
      <c r="B9" s="3"/>
      <c r="C9" s="5"/>
      <c r="D9" s="3"/>
      <c r="E9" s="5"/>
      <c r="F9" s="3"/>
      <c r="G9" s="5"/>
      <c r="H9" s="3"/>
      <c r="I9" s="5"/>
      <c r="J9" s="3"/>
      <c r="K9" s="5"/>
      <c r="L9" s="3"/>
      <c r="M9" s="5"/>
      <c r="N9" s="3"/>
      <c r="O9" s="5"/>
      <c r="P9" s="3"/>
      <c r="Q9" s="5"/>
      <c r="R9" s="3"/>
      <c r="S9" s="5"/>
      <c r="T9" s="3"/>
      <c r="U9" s="5"/>
      <c r="V9" s="3"/>
      <c r="W9" s="5"/>
      <c r="X9" s="3"/>
      <c r="Y9" s="5"/>
      <c r="Z9" s="3"/>
      <c r="AA9" s="5"/>
      <c r="AB9" s="3"/>
      <c r="AC9" s="6"/>
    </row>
    <row r="10" spans="1:29">
      <c r="A10" s="60" t="s">
        <v>6</v>
      </c>
      <c r="B10" s="3" t="str">
        <f>IF(AND(B6="",B8=""),"",AVERAGE(B6,B8))</f>
        <v/>
      </c>
      <c r="C10" s="5" t="str">
        <f t="shared" ref="C10:AB11" si="0">IF(AND(C6="",C8=""),"",AVERAGE(C6,C8))</f>
        <v/>
      </c>
      <c r="D10" s="3" t="str">
        <f t="shared" si="0"/>
        <v/>
      </c>
      <c r="E10" s="5" t="str">
        <f t="shared" si="0"/>
        <v/>
      </c>
      <c r="F10" s="3" t="str">
        <f t="shared" si="0"/>
        <v/>
      </c>
      <c r="G10" s="5" t="str">
        <f t="shared" si="0"/>
        <v/>
      </c>
      <c r="H10" s="3" t="str">
        <f t="shared" si="0"/>
        <v/>
      </c>
      <c r="I10" s="5" t="str">
        <f t="shared" si="0"/>
        <v/>
      </c>
      <c r="J10" s="3" t="str">
        <f>IF(AND(J6="",J8=""),"",AVERAGE(J6,J8))</f>
        <v/>
      </c>
      <c r="K10" s="5" t="str">
        <f t="shared" si="0"/>
        <v/>
      </c>
      <c r="L10" s="3" t="str">
        <f t="shared" si="0"/>
        <v/>
      </c>
      <c r="M10" s="5" t="str">
        <f t="shared" si="0"/>
        <v/>
      </c>
      <c r="N10" s="3" t="str">
        <f t="shared" si="0"/>
        <v/>
      </c>
      <c r="O10" s="5" t="str">
        <f t="shared" si="0"/>
        <v/>
      </c>
      <c r="P10" s="3" t="str">
        <f t="shared" si="0"/>
        <v/>
      </c>
      <c r="Q10" s="5" t="str">
        <f t="shared" si="0"/>
        <v/>
      </c>
      <c r="R10" s="3" t="str">
        <f>IF(AND(R6="",R8=""),"",AVERAGE(R6,R8))</f>
        <v/>
      </c>
      <c r="S10" s="5" t="str">
        <f t="shared" si="0"/>
        <v/>
      </c>
      <c r="T10" s="3" t="str">
        <f t="shared" si="0"/>
        <v/>
      </c>
      <c r="U10" s="5" t="str">
        <f t="shared" si="0"/>
        <v/>
      </c>
      <c r="V10" s="3" t="str">
        <f t="shared" si="0"/>
        <v/>
      </c>
      <c r="W10" s="5" t="str">
        <f t="shared" si="0"/>
        <v/>
      </c>
      <c r="X10" s="3" t="str">
        <f t="shared" si="0"/>
        <v/>
      </c>
      <c r="Y10" s="5" t="str">
        <f t="shared" si="0"/>
        <v/>
      </c>
      <c r="Z10" s="3" t="str">
        <f>IF(AND(Z6="",Z8=""),"",AVERAGE(Z6,Z8))</f>
        <v/>
      </c>
      <c r="AA10" s="5" t="str">
        <f t="shared" si="0"/>
        <v/>
      </c>
      <c r="AB10" s="3" t="str">
        <f t="shared" si="0"/>
        <v/>
      </c>
      <c r="AC10" s="6" t="str">
        <f>IF(AND(AC6="",AC8=""),"",AVERAGE(AC6,AC8))</f>
        <v/>
      </c>
    </row>
    <row r="11" spans="1:29" ht="16.5" thickBot="1">
      <c r="A11" s="61"/>
      <c r="B11" s="44" t="str">
        <f>IF(AND(B7="",B9=""),"",AVERAGE(B7,B9))</f>
        <v/>
      </c>
      <c r="C11" s="45" t="str">
        <f t="shared" si="0"/>
        <v/>
      </c>
      <c r="D11" s="44" t="str">
        <f t="shared" si="0"/>
        <v/>
      </c>
      <c r="E11" s="45" t="str">
        <f t="shared" si="0"/>
        <v/>
      </c>
      <c r="F11" s="44" t="str">
        <f t="shared" si="0"/>
        <v/>
      </c>
      <c r="G11" s="45" t="str">
        <f t="shared" si="0"/>
        <v/>
      </c>
      <c r="H11" s="44" t="str">
        <f t="shared" si="0"/>
        <v/>
      </c>
      <c r="I11" s="45" t="str">
        <f t="shared" si="0"/>
        <v/>
      </c>
      <c r="J11" s="44" t="str">
        <f>IF(AND(J7="",J9=""),"",AVERAGE(J7,J9))</f>
        <v/>
      </c>
      <c r="K11" s="45" t="str">
        <f t="shared" si="0"/>
        <v/>
      </c>
      <c r="L11" s="44" t="str">
        <f t="shared" si="0"/>
        <v/>
      </c>
      <c r="M11" s="45" t="str">
        <f t="shared" si="0"/>
        <v/>
      </c>
      <c r="N11" s="44" t="str">
        <f t="shared" si="0"/>
        <v/>
      </c>
      <c r="O11" s="45" t="str">
        <f t="shared" si="0"/>
        <v/>
      </c>
      <c r="P11" s="44" t="str">
        <f t="shared" si="0"/>
        <v/>
      </c>
      <c r="Q11" s="45" t="str">
        <f t="shared" si="0"/>
        <v/>
      </c>
      <c r="R11" s="44" t="str">
        <f>IF(AND(R7="",R9=""),"",AVERAGE(R7,R9))</f>
        <v/>
      </c>
      <c r="S11" s="45" t="str">
        <f t="shared" si="0"/>
        <v/>
      </c>
      <c r="T11" s="44" t="str">
        <f t="shared" si="0"/>
        <v/>
      </c>
      <c r="U11" s="45" t="str">
        <f t="shared" si="0"/>
        <v/>
      </c>
      <c r="V11" s="44" t="str">
        <f t="shared" si="0"/>
        <v/>
      </c>
      <c r="W11" s="45" t="str">
        <f t="shared" si="0"/>
        <v/>
      </c>
      <c r="X11" s="44" t="str">
        <f t="shared" si="0"/>
        <v/>
      </c>
      <c r="Y11" s="45" t="str">
        <f t="shared" si="0"/>
        <v/>
      </c>
      <c r="Z11" s="44" t="str">
        <f>IF(AND(Z7="",Z9=""),"",AVERAGE(Z7,Z9))</f>
        <v/>
      </c>
      <c r="AA11" s="45" t="str">
        <f t="shared" si="0"/>
        <v/>
      </c>
      <c r="AB11" s="44" t="str">
        <f t="shared" si="0"/>
        <v/>
      </c>
      <c r="AC11" s="46" t="str">
        <f>IF(AND(AC7="",AC9=""),"",AVERAGE(AC7,AC9))</f>
        <v/>
      </c>
    </row>
    <row r="12" spans="1:29" ht="16.5" thickBot="1">
      <c r="A12" s="4" t="s">
        <v>15</v>
      </c>
      <c r="B12" s="47"/>
      <c r="C12" s="48"/>
      <c r="D12" s="47"/>
      <c r="E12" s="48"/>
      <c r="F12" s="47"/>
      <c r="G12" s="48"/>
      <c r="H12" s="47"/>
      <c r="I12" s="48"/>
      <c r="J12" s="47"/>
      <c r="K12" s="48"/>
      <c r="L12" s="47"/>
      <c r="M12" s="48"/>
      <c r="N12" s="47"/>
      <c r="O12" s="48"/>
      <c r="P12" s="47"/>
      <c r="Q12" s="48"/>
      <c r="R12" s="47"/>
      <c r="S12" s="48"/>
      <c r="T12" s="47"/>
      <c r="U12" s="48"/>
      <c r="V12" s="47"/>
      <c r="W12" s="48"/>
      <c r="X12" s="47"/>
      <c r="Y12" s="48"/>
      <c r="Z12" s="47"/>
      <c r="AA12" s="48"/>
      <c r="AB12" s="47"/>
      <c r="AC12" s="49"/>
    </row>
    <row r="13" spans="1:29" ht="16.5" thickBot="1">
      <c r="A13" s="4" t="s">
        <v>16</v>
      </c>
      <c r="B13" s="8" t="s">
        <v>2</v>
      </c>
      <c r="C13" s="9"/>
      <c r="D13" s="8"/>
      <c r="E13" s="9"/>
      <c r="F13" s="8"/>
      <c r="G13" s="9"/>
      <c r="H13" s="8"/>
      <c r="I13" s="9"/>
      <c r="J13" s="8"/>
      <c r="K13" s="9"/>
      <c r="L13" s="8"/>
      <c r="M13" s="9"/>
      <c r="N13" s="8"/>
      <c r="O13" s="9"/>
      <c r="P13" s="8"/>
      <c r="Q13" s="9"/>
      <c r="R13" s="8"/>
      <c r="S13" s="9"/>
      <c r="T13" s="8"/>
      <c r="U13" s="9"/>
      <c r="V13" s="8"/>
      <c r="W13" s="9"/>
      <c r="X13" s="8"/>
      <c r="Y13" s="9"/>
      <c r="Z13" s="8"/>
      <c r="AA13" s="9"/>
      <c r="AB13" s="8"/>
      <c r="AC13" s="10"/>
    </row>
  </sheetData>
  <mergeCells count="34">
    <mergeCell ref="X3:Y3"/>
    <mergeCell ref="Z3:AA3"/>
    <mergeCell ref="P3:Q3"/>
    <mergeCell ref="A10:A11"/>
    <mergeCell ref="T4:U4"/>
    <mergeCell ref="V4:W4"/>
    <mergeCell ref="X4:Y4"/>
    <mergeCell ref="A6:A7"/>
    <mergeCell ref="R4:S4"/>
    <mergeCell ref="H4:I4"/>
    <mergeCell ref="J4:K4"/>
    <mergeCell ref="L4:M4"/>
    <mergeCell ref="D4:E4"/>
    <mergeCell ref="F4:G4"/>
    <mergeCell ref="N4:O4"/>
    <mergeCell ref="P4:Q4"/>
    <mergeCell ref="B4:C4"/>
    <mergeCell ref="A8:A9"/>
    <mergeCell ref="AA1:AC1"/>
    <mergeCell ref="A3:A4"/>
    <mergeCell ref="B3:C3"/>
    <mergeCell ref="D3:E3"/>
    <mergeCell ref="F3:G3"/>
    <mergeCell ref="H3:I3"/>
    <mergeCell ref="J3:K3"/>
    <mergeCell ref="L3:M3"/>
    <mergeCell ref="A1:Z1"/>
    <mergeCell ref="R3:S3"/>
    <mergeCell ref="T3:U3"/>
    <mergeCell ref="V3:W3"/>
    <mergeCell ref="N3:O3"/>
    <mergeCell ref="Z4:AA4"/>
    <mergeCell ref="AB4:AC4"/>
    <mergeCell ref="AB3:AC3"/>
  </mergeCells>
  <phoneticPr fontId="1"/>
  <printOptions horizontalCentered="1" verticalCentered="1"/>
  <pageMargins left="0.25" right="0.25" top="0.75" bottom="0.75" header="0.3" footer="0.3"/>
  <pageSetup paperSize="9" scale="9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2CEDF-22F6-4C66-BD55-E0EC11AE1440}">
  <sheetPr>
    <pageSetUpPr fitToPage="1"/>
  </sheetPr>
  <dimension ref="A1:AC13"/>
  <sheetViews>
    <sheetView showGridLines="0" workbookViewId="0">
      <selection activeCell="B6" sqref="B6"/>
    </sheetView>
  </sheetViews>
  <sheetFormatPr defaultRowHeight="15.75"/>
  <cols>
    <col min="1" max="1" width="12.75" style="1" bestFit="1" customWidth="1"/>
    <col min="2" max="29" width="4.125" style="1" customWidth="1"/>
    <col min="30" max="16384" width="9" style="1"/>
  </cols>
  <sheetData>
    <row r="1" spans="1:29" ht="21">
      <c r="A1" s="62" t="s">
        <v>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5" t="s">
        <v>9</v>
      </c>
      <c r="AB1" s="65"/>
      <c r="AC1" s="65"/>
    </row>
    <row r="2" spans="1:29" ht="19.5" customHeight="1" thickBot="1">
      <c r="A2" s="7">
        <v>46033</v>
      </c>
      <c r="B2" s="2" t="s">
        <v>8</v>
      </c>
      <c r="C2" s="2"/>
      <c r="Z2" s="11"/>
      <c r="AA2" s="11"/>
      <c r="AB2" s="11"/>
      <c r="AC2" s="11"/>
    </row>
    <row r="3" spans="1:29">
      <c r="A3" s="66" t="s">
        <v>0</v>
      </c>
      <c r="B3" s="57" t="str">
        <f>TEXT($A$2,"m/d")</f>
        <v>1/11</v>
      </c>
      <c r="C3" s="58"/>
      <c r="D3" s="57" t="str">
        <f>TEXT($A$2+1,"m/d")</f>
        <v>1/12</v>
      </c>
      <c r="E3" s="58"/>
      <c r="F3" s="57" t="str">
        <f>TEXT($A$2+2,"m/d")</f>
        <v>1/13</v>
      </c>
      <c r="G3" s="58"/>
      <c r="H3" s="57" t="str">
        <f>TEXT($A$2+3,"m/d")</f>
        <v>1/14</v>
      </c>
      <c r="I3" s="58"/>
      <c r="J3" s="57" t="str">
        <f>TEXT($A$2+4,"m/d")</f>
        <v>1/15</v>
      </c>
      <c r="K3" s="58"/>
      <c r="L3" s="57" t="str">
        <f>TEXT($A$2+5,"m/d")</f>
        <v>1/16</v>
      </c>
      <c r="M3" s="58"/>
      <c r="N3" s="57" t="str">
        <f>TEXT($A$2+6,"m/d")</f>
        <v>1/17</v>
      </c>
      <c r="O3" s="58"/>
      <c r="P3" s="57" t="str">
        <f>TEXT($A$2+7,"m/d")</f>
        <v>1/18</v>
      </c>
      <c r="Q3" s="58"/>
      <c r="R3" s="57" t="str">
        <f>TEXT($A$2+8,"m/d")</f>
        <v>1/19</v>
      </c>
      <c r="S3" s="58"/>
      <c r="T3" s="57" t="str">
        <f>TEXT($A$2+9,"m/d")</f>
        <v>1/20</v>
      </c>
      <c r="U3" s="58"/>
      <c r="V3" s="57" t="str">
        <f>TEXT($A$2+10,"m/d")</f>
        <v>1/21</v>
      </c>
      <c r="W3" s="58"/>
      <c r="X3" s="57" t="str">
        <f>TEXT($A$2+11,"m/d")</f>
        <v>1/22</v>
      </c>
      <c r="Y3" s="58"/>
      <c r="Z3" s="57" t="str">
        <f>TEXT($A$2+12,"m/d")</f>
        <v>1/23</v>
      </c>
      <c r="AA3" s="58"/>
      <c r="AB3" s="57" t="str">
        <f>TEXT($A$2+13,"m/d")</f>
        <v>1/24</v>
      </c>
      <c r="AC3" s="67"/>
    </row>
    <row r="4" spans="1:29" ht="16.5" thickBot="1">
      <c r="A4" s="68"/>
      <c r="B4" s="69" t="str">
        <f>TEXT($A$2,"aaa")</f>
        <v>日</v>
      </c>
      <c r="C4" s="69"/>
      <c r="D4" s="69" t="str">
        <f>TEXT($A$2+1,"aaa")</f>
        <v>月</v>
      </c>
      <c r="E4" s="69"/>
      <c r="F4" s="69" t="str">
        <f>TEXT($A$2+2,"aaa")</f>
        <v>火</v>
      </c>
      <c r="G4" s="69"/>
      <c r="H4" s="69" t="str">
        <f>TEXT($A$2+3,"aaa")</f>
        <v>水</v>
      </c>
      <c r="I4" s="69"/>
      <c r="J4" s="69" t="str">
        <f>TEXT($A$2+4,"aaa")</f>
        <v>木</v>
      </c>
      <c r="K4" s="69"/>
      <c r="L4" s="69" t="str">
        <f>TEXT($A$2+5,"aaa")</f>
        <v>金</v>
      </c>
      <c r="M4" s="69"/>
      <c r="N4" s="69" t="str">
        <f>TEXT($A$2+6,"aaa")</f>
        <v>土</v>
      </c>
      <c r="O4" s="69"/>
      <c r="P4" s="69" t="str">
        <f>TEXT($A$2+7,"aaa")</f>
        <v>日</v>
      </c>
      <c r="Q4" s="69"/>
      <c r="R4" s="69" t="str">
        <f>TEXT($A$2+8,"aaa")</f>
        <v>月</v>
      </c>
      <c r="S4" s="69"/>
      <c r="T4" s="69" t="str">
        <f>TEXT($A$2+9,"aaa")</f>
        <v>火</v>
      </c>
      <c r="U4" s="69"/>
      <c r="V4" s="69" t="str">
        <f>TEXT($A$2+10,"aaa")</f>
        <v>水</v>
      </c>
      <c r="W4" s="69"/>
      <c r="X4" s="69" t="str">
        <f>TEXT($A$2+11,"aaa")</f>
        <v>木</v>
      </c>
      <c r="Y4" s="69"/>
      <c r="Z4" s="69" t="str">
        <f>TEXT($A$2+12,"aaa")</f>
        <v>金</v>
      </c>
      <c r="AA4" s="69"/>
      <c r="AB4" s="69" t="str">
        <f>TEXT($A$2+13,"aaa")</f>
        <v>土</v>
      </c>
      <c r="AC4" s="70"/>
    </row>
    <row r="5" spans="1:29">
      <c r="A5" s="40" t="s">
        <v>14</v>
      </c>
      <c r="B5" s="41" t="s">
        <v>1</v>
      </c>
      <c r="C5" s="42" t="s">
        <v>3</v>
      </c>
      <c r="D5" s="41" t="s">
        <v>1</v>
      </c>
      <c r="E5" s="42" t="s">
        <v>3</v>
      </c>
      <c r="F5" s="41" t="s">
        <v>1</v>
      </c>
      <c r="G5" s="42" t="s">
        <v>3</v>
      </c>
      <c r="H5" s="41" t="s">
        <v>1</v>
      </c>
      <c r="I5" s="42" t="s">
        <v>3</v>
      </c>
      <c r="J5" s="41" t="s">
        <v>1</v>
      </c>
      <c r="K5" s="42" t="s">
        <v>3</v>
      </c>
      <c r="L5" s="41" t="s">
        <v>1</v>
      </c>
      <c r="M5" s="42" t="s">
        <v>3</v>
      </c>
      <c r="N5" s="41" t="s">
        <v>1</v>
      </c>
      <c r="O5" s="42" t="s">
        <v>3</v>
      </c>
      <c r="P5" s="41" t="s">
        <v>1</v>
      </c>
      <c r="Q5" s="42" t="s">
        <v>3</v>
      </c>
      <c r="R5" s="41" t="s">
        <v>1</v>
      </c>
      <c r="S5" s="42" t="s">
        <v>3</v>
      </c>
      <c r="T5" s="41" t="s">
        <v>1</v>
      </c>
      <c r="U5" s="42" t="s">
        <v>3</v>
      </c>
      <c r="V5" s="41" t="s">
        <v>1</v>
      </c>
      <c r="W5" s="42" t="s">
        <v>3</v>
      </c>
      <c r="X5" s="41" t="s">
        <v>1</v>
      </c>
      <c r="Y5" s="42" t="s">
        <v>3</v>
      </c>
      <c r="Z5" s="41" t="s">
        <v>1</v>
      </c>
      <c r="AA5" s="42" t="s">
        <v>3</v>
      </c>
      <c r="AB5" s="41" t="s">
        <v>1</v>
      </c>
      <c r="AC5" s="43" t="s">
        <v>3</v>
      </c>
    </row>
    <row r="6" spans="1:29">
      <c r="A6" s="60" t="s">
        <v>4</v>
      </c>
      <c r="B6" s="3"/>
      <c r="C6" s="5"/>
      <c r="D6" s="3"/>
      <c r="E6" s="5"/>
      <c r="F6" s="3"/>
      <c r="G6" s="5"/>
      <c r="H6" s="3"/>
      <c r="I6" s="5"/>
      <c r="J6" s="3"/>
      <c r="K6" s="5"/>
      <c r="L6" s="3"/>
      <c r="M6" s="5"/>
      <c r="N6" s="3"/>
      <c r="O6" s="5"/>
      <c r="P6" s="3"/>
      <c r="Q6" s="5"/>
      <c r="R6" s="3"/>
      <c r="S6" s="5"/>
      <c r="T6" s="3"/>
      <c r="U6" s="5"/>
      <c r="V6" s="3"/>
      <c r="W6" s="5"/>
      <c r="X6" s="3"/>
      <c r="Y6" s="5"/>
      <c r="Z6" s="3"/>
      <c r="AA6" s="5"/>
      <c r="AB6" s="3"/>
      <c r="AC6" s="6"/>
    </row>
    <row r="7" spans="1:29">
      <c r="A7" s="60"/>
      <c r="B7" s="3"/>
      <c r="C7" s="5"/>
      <c r="D7" s="3"/>
      <c r="E7" s="5"/>
      <c r="F7" s="3"/>
      <c r="G7" s="5"/>
      <c r="H7" s="3"/>
      <c r="I7" s="5"/>
      <c r="J7" s="3"/>
      <c r="K7" s="5"/>
      <c r="L7" s="3"/>
      <c r="M7" s="5"/>
      <c r="N7" s="3"/>
      <c r="O7" s="5"/>
      <c r="P7" s="3"/>
      <c r="Q7" s="5"/>
      <c r="R7" s="3"/>
      <c r="S7" s="5"/>
      <c r="T7" s="3"/>
      <c r="U7" s="5"/>
      <c r="V7" s="3"/>
      <c r="W7" s="5"/>
      <c r="X7" s="3"/>
      <c r="Y7" s="5"/>
      <c r="Z7" s="3"/>
      <c r="AA7" s="5"/>
      <c r="AB7" s="3"/>
      <c r="AC7" s="6"/>
    </row>
    <row r="8" spans="1:29">
      <c r="A8" s="60" t="s">
        <v>5</v>
      </c>
      <c r="B8" s="3"/>
      <c r="C8" s="5"/>
      <c r="D8" s="3"/>
      <c r="E8" s="5"/>
      <c r="F8" s="3"/>
      <c r="G8" s="5"/>
      <c r="H8" s="3"/>
      <c r="I8" s="5"/>
      <c r="J8" s="3"/>
      <c r="K8" s="5"/>
      <c r="L8" s="3"/>
      <c r="M8" s="5"/>
      <c r="N8" s="3"/>
      <c r="O8" s="5"/>
      <c r="P8" s="3"/>
      <c r="Q8" s="5"/>
      <c r="R8" s="3"/>
      <c r="S8" s="5"/>
      <c r="T8" s="3"/>
      <c r="U8" s="5"/>
      <c r="V8" s="3"/>
      <c r="W8" s="5"/>
      <c r="X8" s="3"/>
      <c r="Y8" s="5"/>
      <c r="Z8" s="3"/>
      <c r="AA8" s="5"/>
      <c r="AB8" s="3"/>
      <c r="AC8" s="6"/>
    </row>
    <row r="9" spans="1:29">
      <c r="A9" s="60"/>
      <c r="B9" s="3"/>
      <c r="C9" s="5"/>
      <c r="D9" s="3"/>
      <c r="E9" s="5"/>
      <c r="F9" s="3"/>
      <c r="G9" s="5"/>
      <c r="H9" s="3"/>
      <c r="I9" s="5"/>
      <c r="J9" s="3"/>
      <c r="K9" s="5"/>
      <c r="L9" s="3"/>
      <c r="M9" s="5"/>
      <c r="N9" s="3"/>
      <c r="O9" s="5"/>
      <c r="P9" s="3"/>
      <c r="Q9" s="5"/>
      <c r="R9" s="3"/>
      <c r="S9" s="5"/>
      <c r="T9" s="3"/>
      <c r="U9" s="5"/>
      <c r="V9" s="3"/>
      <c r="W9" s="5"/>
      <c r="X9" s="3"/>
      <c r="Y9" s="5"/>
      <c r="Z9" s="3"/>
      <c r="AA9" s="5"/>
      <c r="AB9" s="3"/>
      <c r="AC9" s="6"/>
    </row>
    <row r="10" spans="1:29">
      <c r="A10" s="60" t="s">
        <v>6</v>
      </c>
      <c r="B10" s="3" t="str">
        <f>IF(AND(B6="",B8=""),"",AVERAGE(B6,B8))</f>
        <v/>
      </c>
      <c r="C10" s="5" t="str">
        <f t="shared" ref="C10:AB11" si="0">IF(AND(C6="",C8=""),"",AVERAGE(C6,C8))</f>
        <v/>
      </c>
      <c r="D10" s="3" t="str">
        <f t="shared" si="0"/>
        <v/>
      </c>
      <c r="E10" s="5" t="str">
        <f t="shared" si="0"/>
        <v/>
      </c>
      <c r="F10" s="3" t="str">
        <f t="shared" si="0"/>
        <v/>
      </c>
      <c r="G10" s="5" t="str">
        <f t="shared" si="0"/>
        <v/>
      </c>
      <c r="H10" s="3" t="str">
        <f t="shared" si="0"/>
        <v/>
      </c>
      <c r="I10" s="5" t="str">
        <f t="shared" si="0"/>
        <v/>
      </c>
      <c r="J10" s="3" t="str">
        <f>IF(AND(J6="",J8=""),"",AVERAGE(J6,J8))</f>
        <v/>
      </c>
      <c r="K10" s="5" t="str">
        <f t="shared" si="0"/>
        <v/>
      </c>
      <c r="L10" s="3" t="str">
        <f t="shared" si="0"/>
        <v/>
      </c>
      <c r="M10" s="5" t="str">
        <f t="shared" si="0"/>
        <v/>
      </c>
      <c r="N10" s="3" t="str">
        <f t="shared" si="0"/>
        <v/>
      </c>
      <c r="O10" s="5" t="str">
        <f t="shared" si="0"/>
        <v/>
      </c>
      <c r="P10" s="3" t="str">
        <f t="shared" si="0"/>
        <v/>
      </c>
      <c r="Q10" s="5" t="str">
        <f t="shared" si="0"/>
        <v/>
      </c>
      <c r="R10" s="3" t="str">
        <f>IF(AND(R6="",R8=""),"",AVERAGE(R6,R8))</f>
        <v/>
      </c>
      <c r="S10" s="5" t="str">
        <f t="shared" si="0"/>
        <v/>
      </c>
      <c r="T10" s="3" t="str">
        <f t="shared" si="0"/>
        <v/>
      </c>
      <c r="U10" s="5" t="str">
        <f t="shared" si="0"/>
        <v/>
      </c>
      <c r="V10" s="3" t="str">
        <f t="shared" si="0"/>
        <v/>
      </c>
      <c r="W10" s="5" t="str">
        <f t="shared" si="0"/>
        <v/>
      </c>
      <c r="X10" s="3" t="str">
        <f t="shared" si="0"/>
        <v/>
      </c>
      <c r="Y10" s="5" t="str">
        <f t="shared" si="0"/>
        <v/>
      </c>
      <c r="Z10" s="3" t="str">
        <f>IF(AND(Z6="",Z8=""),"",AVERAGE(Z6,Z8))</f>
        <v/>
      </c>
      <c r="AA10" s="5" t="str">
        <f t="shared" si="0"/>
        <v/>
      </c>
      <c r="AB10" s="3" t="str">
        <f t="shared" si="0"/>
        <v/>
      </c>
      <c r="AC10" s="6" t="str">
        <f>IF(AND(AC6="",AC8=""),"",AVERAGE(AC6,AC8))</f>
        <v/>
      </c>
    </row>
    <row r="11" spans="1:29" ht="16.5" thickBot="1">
      <c r="A11" s="61"/>
      <c r="B11" s="44" t="str">
        <f>IF(AND(B7="",B9=""),"",AVERAGE(B7,B9))</f>
        <v/>
      </c>
      <c r="C11" s="45" t="str">
        <f t="shared" si="0"/>
        <v/>
      </c>
      <c r="D11" s="44" t="str">
        <f t="shared" si="0"/>
        <v/>
      </c>
      <c r="E11" s="45" t="str">
        <f t="shared" si="0"/>
        <v/>
      </c>
      <c r="F11" s="44" t="str">
        <f t="shared" si="0"/>
        <v/>
      </c>
      <c r="G11" s="45" t="str">
        <f t="shared" si="0"/>
        <v/>
      </c>
      <c r="H11" s="44" t="str">
        <f t="shared" si="0"/>
        <v/>
      </c>
      <c r="I11" s="45" t="str">
        <f t="shared" si="0"/>
        <v/>
      </c>
      <c r="J11" s="44" t="str">
        <f>IF(AND(J7="",J9=""),"",AVERAGE(J7,J9))</f>
        <v/>
      </c>
      <c r="K11" s="45" t="str">
        <f t="shared" si="0"/>
        <v/>
      </c>
      <c r="L11" s="44" t="str">
        <f t="shared" si="0"/>
        <v/>
      </c>
      <c r="M11" s="45" t="str">
        <f t="shared" si="0"/>
        <v/>
      </c>
      <c r="N11" s="44" t="str">
        <f t="shared" si="0"/>
        <v/>
      </c>
      <c r="O11" s="45" t="str">
        <f t="shared" si="0"/>
        <v/>
      </c>
      <c r="P11" s="44" t="str">
        <f t="shared" si="0"/>
        <v/>
      </c>
      <c r="Q11" s="45" t="str">
        <f t="shared" si="0"/>
        <v/>
      </c>
      <c r="R11" s="44" t="str">
        <f>IF(AND(R7="",R9=""),"",AVERAGE(R7,R9))</f>
        <v/>
      </c>
      <c r="S11" s="45" t="str">
        <f t="shared" si="0"/>
        <v/>
      </c>
      <c r="T11" s="44" t="str">
        <f t="shared" si="0"/>
        <v/>
      </c>
      <c r="U11" s="45" t="str">
        <f t="shared" si="0"/>
        <v/>
      </c>
      <c r="V11" s="44" t="str">
        <f t="shared" si="0"/>
        <v/>
      </c>
      <c r="W11" s="45" t="str">
        <f t="shared" si="0"/>
        <v/>
      </c>
      <c r="X11" s="44" t="str">
        <f t="shared" si="0"/>
        <v/>
      </c>
      <c r="Y11" s="45" t="str">
        <f t="shared" si="0"/>
        <v/>
      </c>
      <c r="Z11" s="44" t="str">
        <f>IF(AND(Z7="",Z9=""),"",AVERAGE(Z7,Z9))</f>
        <v/>
      </c>
      <c r="AA11" s="45" t="str">
        <f t="shared" si="0"/>
        <v/>
      </c>
      <c r="AB11" s="44" t="str">
        <f t="shared" si="0"/>
        <v/>
      </c>
      <c r="AC11" s="46" t="str">
        <f>IF(AND(AC7="",AC9=""),"",AVERAGE(AC7,AC9))</f>
        <v/>
      </c>
    </row>
    <row r="12" spans="1:29" ht="16.5" thickBot="1">
      <c r="A12" s="4" t="s">
        <v>15</v>
      </c>
      <c r="B12" s="47"/>
      <c r="C12" s="48"/>
      <c r="D12" s="47"/>
      <c r="E12" s="48"/>
      <c r="F12" s="47"/>
      <c r="G12" s="48"/>
      <c r="H12" s="47"/>
      <c r="I12" s="48"/>
      <c r="J12" s="47"/>
      <c r="K12" s="48"/>
      <c r="L12" s="47"/>
      <c r="M12" s="48"/>
      <c r="N12" s="47"/>
      <c r="O12" s="48"/>
      <c r="P12" s="47"/>
      <c r="Q12" s="48"/>
      <c r="R12" s="47"/>
      <c r="S12" s="48"/>
      <c r="T12" s="47"/>
      <c r="U12" s="48"/>
      <c r="V12" s="47"/>
      <c r="W12" s="48"/>
      <c r="X12" s="47"/>
      <c r="Y12" s="48"/>
      <c r="Z12" s="47"/>
      <c r="AA12" s="48"/>
      <c r="AB12" s="47"/>
      <c r="AC12" s="49"/>
    </row>
    <row r="13" spans="1:29" ht="16.5" thickBot="1">
      <c r="A13" s="4" t="s">
        <v>16</v>
      </c>
      <c r="B13" s="8" t="s">
        <v>2</v>
      </c>
      <c r="C13" s="9"/>
      <c r="D13" s="8"/>
      <c r="E13" s="9"/>
      <c r="F13" s="8"/>
      <c r="G13" s="9"/>
      <c r="H13" s="8"/>
      <c r="I13" s="9"/>
      <c r="J13" s="8"/>
      <c r="K13" s="9"/>
      <c r="L13" s="8"/>
      <c r="M13" s="9"/>
      <c r="N13" s="8"/>
      <c r="O13" s="9"/>
      <c r="P13" s="8"/>
      <c r="Q13" s="9"/>
      <c r="R13" s="8"/>
      <c r="S13" s="9"/>
      <c r="T13" s="8"/>
      <c r="U13" s="9"/>
      <c r="V13" s="8"/>
      <c r="W13" s="9"/>
      <c r="X13" s="8"/>
      <c r="Y13" s="9"/>
      <c r="Z13" s="8"/>
      <c r="AA13" s="9"/>
      <c r="AB13" s="8"/>
      <c r="AC13" s="10"/>
    </row>
  </sheetData>
  <mergeCells count="34">
    <mergeCell ref="A10:A11"/>
    <mergeCell ref="T4:U4"/>
    <mergeCell ref="V4:W4"/>
    <mergeCell ref="X4:Y4"/>
    <mergeCell ref="A6:A7"/>
    <mergeCell ref="R4:S4"/>
    <mergeCell ref="H4:I4"/>
    <mergeCell ref="J4:K4"/>
    <mergeCell ref="L4:M4"/>
    <mergeCell ref="D4:E4"/>
    <mergeCell ref="F4:G4"/>
    <mergeCell ref="N4:O4"/>
    <mergeCell ref="P4:Q4"/>
    <mergeCell ref="B4:C4"/>
    <mergeCell ref="X3:Y3"/>
    <mergeCell ref="Z3:AA3"/>
    <mergeCell ref="P3:Q3"/>
    <mergeCell ref="A8:A9"/>
    <mergeCell ref="A1:Z1"/>
    <mergeCell ref="R3:S3"/>
    <mergeCell ref="T3:U3"/>
    <mergeCell ref="V3:W3"/>
    <mergeCell ref="AA1:AC1"/>
    <mergeCell ref="A3:A4"/>
    <mergeCell ref="B3:C3"/>
    <mergeCell ref="D3:E3"/>
    <mergeCell ref="F3:G3"/>
    <mergeCell ref="H3:I3"/>
    <mergeCell ref="J3:K3"/>
    <mergeCell ref="L3:M3"/>
    <mergeCell ref="N3:O3"/>
    <mergeCell ref="Z4:AA4"/>
    <mergeCell ref="AB4:AC4"/>
    <mergeCell ref="AB3:AC3"/>
  </mergeCells>
  <phoneticPr fontId="1"/>
  <printOptions horizontalCentered="1" verticalCentered="1"/>
  <pageMargins left="0.25" right="0.25" top="0.75" bottom="0.75" header="0.3" footer="0.3"/>
  <pageSetup paperSize="9" scale="9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4D645E-5328-429D-BF6D-6F87F4DE9238}">
  <sheetPr>
    <pageSetUpPr fitToPage="1"/>
  </sheetPr>
  <dimension ref="A1:AC13"/>
  <sheetViews>
    <sheetView showGridLines="0" workbookViewId="0">
      <selection activeCell="B6" sqref="B6"/>
    </sheetView>
  </sheetViews>
  <sheetFormatPr defaultRowHeight="15.75"/>
  <cols>
    <col min="1" max="1" width="12.75" style="1" bestFit="1" customWidth="1"/>
    <col min="2" max="29" width="4.125" style="1" customWidth="1"/>
    <col min="30" max="16384" width="9" style="1"/>
  </cols>
  <sheetData>
    <row r="1" spans="1:29" ht="21">
      <c r="A1" s="62" t="s">
        <v>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5" t="s">
        <v>9</v>
      </c>
      <c r="AB1" s="65"/>
      <c r="AC1" s="65"/>
    </row>
    <row r="2" spans="1:29" ht="19.5" customHeight="1" thickBot="1">
      <c r="A2" s="7">
        <v>46047</v>
      </c>
      <c r="B2" s="2" t="s">
        <v>8</v>
      </c>
      <c r="C2" s="2"/>
      <c r="Z2" s="11"/>
      <c r="AA2" s="11"/>
      <c r="AB2" s="11"/>
      <c r="AC2" s="11"/>
    </row>
    <row r="3" spans="1:29">
      <c r="A3" s="66" t="s">
        <v>0</v>
      </c>
      <c r="B3" s="57" t="str">
        <f>TEXT($A$2,"m/d")</f>
        <v>1/25</v>
      </c>
      <c r="C3" s="58"/>
      <c r="D3" s="57" t="str">
        <f>TEXT($A$2+1,"m/d")</f>
        <v>1/26</v>
      </c>
      <c r="E3" s="58"/>
      <c r="F3" s="57" t="str">
        <f>TEXT($A$2+2,"m/d")</f>
        <v>1/27</v>
      </c>
      <c r="G3" s="58"/>
      <c r="H3" s="57" t="str">
        <f>TEXT($A$2+3,"m/d")</f>
        <v>1/28</v>
      </c>
      <c r="I3" s="58"/>
      <c r="J3" s="57" t="str">
        <f>TEXT($A$2+4,"m/d")</f>
        <v>1/29</v>
      </c>
      <c r="K3" s="58"/>
      <c r="L3" s="57" t="str">
        <f>TEXT($A$2+5,"m/d")</f>
        <v>1/30</v>
      </c>
      <c r="M3" s="58"/>
      <c r="N3" s="57" t="str">
        <f>TEXT($A$2+6,"m/d")</f>
        <v>1/31</v>
      </c>
      <c r="O3" s="58"/>
      <c r="P3" s="57" t="str">
        <f>TEXT($A$2+7,"m/d")</f>
        <v>2/1</v>
      </c>
      <c r="Q3" s="58"/>
      <c r="R3" s="57" t="str">
        <f>TEXT($A$2+8,"m/d")</f>
        <v>2/2</v>
      </c>
      <c r="S3" s="58"/>
      <c r="T3" s="57" t="str">
        <f>TEXT($A$2+9,"m/d")</f>
        <v>2/3</v>
      </c>
      <c r="U3" s="58"/>
      <c r="V3" s="57" t="str">
        <f>TEXT($A$2+10,"m/d")</f>
        <v>2/4</v>
      </c>
      <c r="W3" s="58"/>
      <c r="X3" s="57" t="str">
        <f>TEXT($A$2+11,"m/d")</f>
        <v>2/5</v>
      </c>
      <c r="Y3" s="58"/>
      <c r="Z3" s="57" t="str">
        <f>TEXT($A$2+12,"m/d")</f>
        <v>2/6</v>
      </c>
      <c r="AA3" s="58"/>
      <c r="AB3" s="57" t="str">
        <f>TEXT($A$2+13,"m/d")</f>
        <v>2/7</v>
      </c>
      <c r="AC3" s="67"/>
    </row>
    <row r="4" spans="1:29" ht="16.5" thickBot="1">
      <c r="A4" s="68"/>
      <c r="B4" s="69" t="str">
        <f>TEXT($A$2,"aaa")</f>
        <v>日</v>
      </c>
      <c r="C4" s="69"/>
      <c r="D4" s="69" t="str">
        <f>TEXT($A$2+1,"aaa")</f>
        <v>月</v>
      </c>
      <c r="E4" s="69"/>
      <c r="F4" s="69" t="str">
        <f>TEXT($A$2+2,"aaa")</f>
        <v>火</v>
      </c>
      <c r="G4" s="69"/>
      <c r="H4" s="69" t="str">
        <f>TEXT($A$2+3,"aaa")</f>
        <v>水</v>
      </c>
      <c r="I4" s="69"/>
      <c r="J4" s="69" t="str">
        <f>TEXT($A$2+4,"aaa")</f>
        <v>木</v>
      </c>
      <c r="K4" s="69"/>
      <c r="L4" s="69" t="str">
        <f>TEXT($A$2+5,"aaa")</f>
        <v>金</v>
      </c>
      <c r="M4" s="69"/>
      <c r="N4" s="69" t="str">
        <f>TEXT($A$2+6,"aaa")</f>
        <v>土</v>
      </c>
      <c r="O4" s="69"/>
      <c r="P4" s="69" t="str">
        <f>TEXT($A$2+7,"aaa")</f>
        <v>日</v>
      </c>
      <c r="Q4" s="69"/>
      <c r="R4" s="69" t="str">
        <f>TEXT($A$2+8,"aaa")</f>
        <v>月</v>
      </c>
      <c r="S4" s="69"/>
      <c r="T4" s="69" t="str">
        <f>TEXT($A$2+9,"aaa")</f>
        <v>火</v>
      </c>
      <c r="U4" s="69"/>
      <c r="V4" s="69" t="str">
        <f>TEXT($A$2+10,"aaa")</f>
        <v>水</v>
      </c>
      <c r="W4" s="69"/>
      <c r="X4" s="69" t="str">
        <f>TEXT($A$2+11,"aaa")</f>
        <v>木</v>
      </c>
      <c r="Y4" s="69"/>
      <c r="Z4" s="69" t="str">
        <f>TEXT($A$2+12,"aaa")</f>
        <v>金</v>
      </c>
      <c r="AA4" s="69"/>
      <c r="AB4" s="69" t="str">
        <f>TEXT($A$2+13,"aaa")</f>
        <v>土</v>
      </c>
      <c r="AC4" s="70"/>
    </row>
    <row r="5" spans="1:29">
      <c r="A5" s="40" t="s">
        <v>14</v>
      </c>
      <c r="B5" s="41" t="s">
        <v>1</v>
      </c>
      <c r="C5" s="42" t="s">
        <v>3</v>
      </c>
      <c r="D5" s="41" t="s">
        <v>1</v>
      </c>
      <c r="E5" s="42" t="s">
        <v>3</v>
      </c>
      <c r="F5" s="41" t="s">
        <v>1</v>
      </c>
      <c r="G5" s="42" t="s">
        <v>3</v>
      </c>
      <c r="H5" s="41" t="s">
        <v>1</v>
      </c>
      <c r="I5" s="42" t="s">
        <v>3</v>
      </c>
      <c r="J5" s="41" t="s">
        <v>1</v>
      </c>
      <c r="K5" s="42" t="s">
        <v>3</v>
      </c>
      <c r="L5" s="41" t="s">
        <v>1</v>
      </c>
      <c r="M5" s="42" t="s">
        <v>3</v>
      </c>
      <c r="N5" s="41" t="s">
        <v>1</v>
      </c>
      <c r="O5" s="42" t="s">
        <v>3</v>
      </c>
      <c r="P5" s="41" t="s">
        <v>1</v>
      </c>
      <c r="Q5" s="42" t="s">
        <v>3</v>
      </c>
      <c r="R5" s="41" t="s">
        <v>1</v>
      </c>
      <c r="S5" s="42" t="s">
        <v>3</v>
      </c>
      <c r="T5" s="41" t="s">
        <v>1</v>
      </c>
      <c r="U5" s="42" t="s">
        <v>3</v>
      </c>
      <c r="V5" s="41" t="s">
        <v>1</v>
      </c>
      <c r="W5" s="42" t="s">
        <v>3</v>
      </c>
      <c r="X5" s="41" t="s">
        <v>1</v>
      </c>
      <c r="Y5" s="42" t="s">
        <v>3</v>
      </c>
      <c r="Z5" s="41" t="s">
        <v>1</v>
      </c>
      <c r="AA5" s="42" t="s">
        <v>3</v>
      </c>
      <c r="AB5" s="41" t="s">
        <v>1</v>
      </c>
      <c r="AC5" s="43" t="s">
        <v>3</v>
      </c>
    </row>
    <row r="6" spans="1:29">
      <c r="A6" s="60" t="s">
        <v>4</v>
      </c>
      <c r="B6" s="3"/>
      <c r="C6" s="5"/>
      <c r="D6" s="3"/>
      <c r="E6" s="5"/>
      <c r="F6" s="3"/>
      <c r="G6" s="5"/>
      <c r="H6" s="3"/>
      <c r="I6" s="5"/>
      <c r="J6" s="3"/>
      <c r="K6" s="5"/>
      <c r="L6" s="3"/>
      <c r="M6" s="5"/>
      <c r="N6" s="3"/>
      <c r="O6" s="5"/>
      <c r="P6" s="3"/>
      <c r="Q6" s="5"/>
      <c r="R6" s="3"/>
      <c r="S6" s="5"/>
      <c r="T6" s="3"/>
      <c r="U6" s="5"/>
      <c r="V6" s="3"/>
      <c r="W6" s="5"/>
      <c r="X6" s="3"/>
      <c r="Y6" s="5"/>
      <c r="Z6" s="3"/>
      <c r="AA6" s="5"/>
      <c r="AB6" s="3"/>
      <c r="AC6" s="6"/>
    </row>
    <row r="7" spans="1:29">
      <c r="A7" s="60"/>
      <c r="B7" s="3"/>
      <c r="C7" s="5"/>
      <c r="D7" s="3"/>
      <c r="E7" s="5"/>
      <c r="F7" s="3"/>
      <c r="G7" s="5"/>
      <c r="H7" s="3"/>
      <c r="I7" s="5"/>
      <c r="J7" s="3"/>
      <c r="K7" s="5"/>
      <c r="L7" s="3"/>
      <c r="M7" s="5"/>
      <c r="N7" s="3"/>
      <c r="O7" s="5"/>
      <c r="P7" s="3"/>
      <c r="Q7" s="5"/>
      <c r="R7" s="3"/>
      <c r="S7" s="5"/>
      <c r="T7" s="3"/>
      <c r="U7" s="5"/>
      <c r="V7" s="3"/>
      <c r="W7" s="5"/>
      <c r="X7" s="3"/>
      <c r="Y7" s="5"/>
      <c r="Z7" s="3"/>
      <c r="AA7" s="5"/>
      <c r="AB7" s="3"/>
      <c r="AC7" s="6"/>
    </row>
    <row r="8" spans="1:29">
      <c r="A8" s="60" t="s">
        <v>5</v>
      </c>
      <c r="B8" s="3"/>
      <c r="C8" s="5"/>
      <c r="D8" s="3"/>
      <c r="E8" s="5"/>
      <c r="F8" s="3"/>
      <c r="G8" s="5"/>
      <c r="H8" s="3"/>
      <c r="I8" s="5"/>
      <c r="J8" s="3"/>
      <c r="K8" s="5"/>
      <c r="L8" s="3"/>
      <c r="M8" s="5"/>
      <c r="N8" s="3"/>
      <c r="O8" s="5"/>
      <c r="P8" s="3"/>
      <c r="Q8" s="5"/>
      <c r="R8" s="3"/>
      <c r="S8" s="5"/>
      <c r="T8" s="3"/>
      <c r="U8" s="5"/>
      <c r="V8" s="3"/>
      <c r="W8" s="5"/>
      <c r="X8" s="3"/>
      <c r="Y8" s="5"/>
      <c r="Z8" s="3"/>
      <c r="AA8" s="5"/>
      <c r="AB8" s="3"/>
      <c r="AC8" s="6"/>
    </row>
    <row r="9" spans="1:29">
      <c r="A9" s="60"/>
      <c r="B9" s="3"/>
      <c r="C9" s="5"/>
      <c r="D9" s="3"/>
      <c r="E9" s="5"/>
      <c r="F9" s="3"/>
      <c r="G9" s="5"/>
      <c r="H9" s="3"/>
      <c r="I9" s="5"/>
      <c r="J9" s="3"/>
      <c r="K9" s="5"/>
      <c r="L9" s="3"/>
      <c r="M9" s="5"/>
      <c r="N9" s="3"/>
      <c r="O9" s="5"/>
      <c r="P9" s="3"/>
      <c r="Q9" s="5"/>
      <c r="R9" s="3"/>
      <c r="S9" s="5"/>
      <c r="T9" s="3"/>
      <c r="U9" s="5"/>
      <c r="V9" s="3"/>
      <c r="W9" s="5"/>
      <c r="X9" s="3"/>
      <c r="Y9" s="5"/>
      <c r="Z9" s="3"/>
      <c r="AA9" s="5"/>
      <c r="AB9" s="3"/>
      <c r="AC9" s="6"/>
    </row>
    <row r="10" spans="1:29">
      <c r="A10" s="60" t="s">
        <v>6</v>
      </c>
      <c r="B10" s="3" t="str">
        <f>IF(AND(B6="",B8=""),"",AVERAGE(B6,B8))</f>
        <v/>
      </c>
      <c r="C10" s="5" t="str">
        <f t="shared" ref="C10:AB11" si="0">IF(AND(C6="",C8=""),"",AVERAGE(C6,C8))</f>
        <v/>
      </c>
      <c r="D10" s="3" t="str">
        <f t="shared" si="0"/>
        <v/>
      </c>
      <c r="E10" s="5" t="str">
        <f t="shared" si="0"/>
        <v/>
      </c>
      <c r="F10" s="3" t="str">
        <f t="shared" si="0"/>
        <v/>
      </c>
      <c r="G10" s="5" t="str">
        <f t="shared" si="0"/>
        <v/>
      </c>
      <c r="H10" s="3" t="str">
        <f t="shared" si="0"/>
        <v/>
      </c>
      <c r="I10" s="5" t="str">
        <f t="shared" si="0"/>
        <v/>
      </c>
      <c r="J10" s="3" t="str">
        <f>IF(AND(J6="",J8=""),"",AVERAGE(J6,J8))</f>
        <v/>
      </c>
      <c r="K10" s="5" t="str">
        <f t="shared" si="0"/>
        <v/>
      </c>
      <c r="L10" s="3" t="str">
        <f t="shared" si="0"/>
        <v/>
      </c>
      <c r="M10" s="5" t="str">
        <f t="shared" si="0"/>
        <v/>
      </c>
      <c r="N10" s="3" t="str">
        <f t="shared" si="0"/>
        <v/>
      </c>
      <c r="O10" s="5" t="str">
        <f t="shared" si="0"/>
        <v/>
      </c>
      <c r="P10" s="3" t="str">
        <f t="shared" si="0"/>
        <v/>
      </c>
      <c r="Q10" s="5" t="str">
        <f t="shared" si="0"/>
        <v/>
      </c>
      <c r="R10" s="3" t="str">
        <f>IF(AND(R6="",R8=""),"",AVERAGE(R6,R8))</f>
        <v/>
      </c>
      <c r="S10" s="5" t="str">
        <f t="shared" si="0"/>
        <v/>
      </c>
      <c r="T10" s="3" t="str">
        <f t="shared" si="0"/>
        <v/>
      </c>
      <c r="U10" s="5" t="str">
        <f t="shared" si="0"/>
        <v/>
      </c>
      <c r="V10" s="3" t="str">
        <f t="shared" si="0"/>
        <v/>
      </c>
      <c r="W10" s="5" t="str">
        <f t="shared" si="0"/>
        <v/>
      </c>
      <c r="X10" s="3" t="str">
        <f t="shared" si="0"/>
        <v/>
      </c>
      <c r="Y10" s="5" t="str">
        <f t="shared" si="0"/>
        <v/>
      </c>
      <c r="Z10" s="3" t="str">
        <f>IF(AND(Z6="",Z8=""),"",AVERAGE(Z6,Z8))</f>
        <v/>
      </c>
      <c r="AA10" s="5" t="str">
        <f t="shared" si="0"/>
        <v/>
      </c>
      <c r="AB10" s="3" t="str">
        <f t="shared" si="0"/>
        <v/>
      </c>
      <c r="AC10" s="6" t="str">
        <f>IF(AND(AC6="",AC8=""),"",AVERAGE(AC6,AC8))</f>
        <v/>
      </c>
    </row>
    <row r="11" spans="1:29" ht="16.5" thickBot="1">
      <c r="A11" s="61"/>
      <c r="B11" s="44" t="str">
        <f>IF(AND(B7="",B9=""),"",AVERAGE(B7,B9))</f>
        <v/>
      </c>
      <c r="C11" s="45" t="str">
        <f t="shared" si="0"/>
        <v/>
      </c>
      <c r="D11" s="44" t="str">
        <f t="shared" si="0"/>
        <v/>
      </c>
      <c r="E11" s="45" t="str">
        <f t="shared" si="0"/>
        <v/>
      </c>
      <c r="F11" s="44" t="str">
        <f t="shared" si="0"/>
        <v/>
      </c>
      <c r="G11" s="45" t="str">
        <f t="shared" si="0"/>
        <v/>
      </c>
      <c r="H11" s="44" t="str">
        <f t="shared" si="0"/>
        <v/>
      </c>
      <c r="I11" s="45" t="str">
        <f t="shared" si="0"/>
        <v/>
      </c>
      <c r="J11" s="44" t="str">
        <f>IF(AND(J7="",J9=""),"",AVERAGE(J7,J9))</f>
        <v/>
      </c>
      <c r="K11" s="45" t="str">
        <f t="shared" si="0"/>
        <v/>
      </c>
      <c r="L11" s="44" t="str">
        <f t="shared" si="0"/>
        <v/>
      </c>
      <c r="M11" s="45" t="str">
        <f t="shared" si="0"/>
        <v/>
      </c>
      <c r="N11" s="44" t="str">
        <f t="shared" si="0"/>
        <v/>
      </c>
      <c r="O11" s="45" t="str">
        <f t="shared" si="0"/>
        <v/>
      </c>
      <c r="P11" s="44" t="str">
        <f t="shared" si="0"/>
        <v/>
      </c>
      <c r="Q11" s="45" t="str">
        <f t="shared" si="0"/>
        <v/>
      </c>
      <c r="R11" s="44" t="str">
        <f>IF(AND(R7="",R9=""),"",AVERAGE(R7,R9))</f>
        <v/>
      </c>
      <c r="S11" s="45" t="str">
        <f t="shared" si="0"/>
        <v/>
      </c>
      <c r="T11" s="44" t="str">
        <f t="shared" si="0"/>
        <v/>
      </c>
      <c r="U11" s="45" t="str">
        <f t="shared" si="0"/>
        <v/>
      </c>
      <c r="V11" s="44" t="str">
        <f t="shared" si="0"/>
        <v/>
      </c>
      <c r="W11" s="45" t="str">
        <f t="shared" si="0"/>
        <v/>
      </c>
      <c r="X11" s="44" t="str">
        <f t="shared" si="0"/>
        <v/>
      </c>
      <c r="Y11" s="45" t="str">
        <f t="shared" si="0"/>
        <v/>
      </c>
      <c r="Z11" s="44" t="str">
        <f>IF(AND(Z7="",Z9=""),"",AVERAGE(Z7,Z9))</f>
        <v/>
      </c>
      <c r="AA11" s="45" t="str">
        <f t="shared" si="0"/>
        <v/>
      </c>
      <c r="AB11" s="44" t="str">
        <f t="shared" si="0"/>
        <v/>
      </c>
      <c r="AC11" s="46" t="str">
        <f>IF(AND(AC7="",AC9=""),"",AVERAGE(AC7,AC9))</f>
        <v/>
      </c>
    </row>
    <row r="12" spans="1:29" ht="16.5" thickBot="1">
      <c r="A12" s="4" t="s">
        <v>15</v>
      </c>
      <c r="B12" s="47"/>
      <c r="C12" s="48"/>
      <c r="D12" s="47"/>
      <c r="E12" s="48"/>
      <c r="F12" s="47"/>
      <c r="G12" s="48"/>
      <c r="H12" s="47"/>
      <c r="I12" s="48"/>
      <c r="J12" s="47"/>
      <c r="K12" s="48"/>
      <c r="L12" s="47"/>
      <c r="M12" s="48"/>
      <c r="N12" s="47"/>
      <c r="O12" s="48"/>
      <c r="P12" s="47"/>
      <c r="Q12" s="48"/>
      <c r="R12" s="47"/>
      <c r="S12" s="48"/>
      <c r="T12" s="47"/>
      <c r="U12" s="48"/>
      <c r="V12" s="47"/>
      <c r="W12" s="48"/>
      <c r="X12" s="47"/>
      <c r="Y12" s="48"/>
      <c r="Z12" s="47"/>
      <c r="AA12" s="48"/>
      <c r="AB12" s="47"/>
      <c r="AC12" s="49"/>
    </row>
    <row r="13" spans="1:29" ht="16.5" thickBot="1">
      <c r="A13" s="4" t="s">
        <v>16</v>
      </c>
      <c r="B13" s="8" t="s">
        <v>2</v>
      </c>
      <c r="C13" s="9"/>
      <c r="D13" s="8"/>
      <c r="E13" s="9"/>
      <c r="F13" s="8"/>
      <c r="G13" s="9"/>
      <c r="H13" s="8"/>
      <c r="I13" s="9"/>
      <c r="J13" s="8"/>
      <c r="K13" s="9"/>
      <c r="L13" s="8"/>
      <c r="M13" s="9"/>
      <c r="N13" s="8"/>
      <c r="O13" s="9"/>
      <c r="P13" s="8"/>
      <c r="Q13" s="9"/>
      <c r="R13" s="8"/>
      <c r="S13" s="9"/>
      <c r="T13" s="8"/>
      <c r="U13" s="9"/>
      <c r="V13" s="8"/>
      <c r="W13" s="9"/>
      <c r="X13" s="8"/>
      <c r="Y13" s="9"/>
      <c r="Z13" s="8"/>
      <c r="AA13" s="9"/>
      <c r="AB13" s="8"/>
      <c r="AC13" s="10"/>
    </row>
  </sheetData>
  <mergeCells count="34">
    <mergeCell ref="A8:A9"/>
    <mergeCell ref="A10:A11"/>
    <mergeCell ref="T4:U4"/>
    <mergeCell ref="V4:W4"/>
    <mergeCell ref="X4:Y4"/>
    <mergeCell ref="A6:A7"/>
    <mergeCell ref="R4:S4"/>
    <mergeCell ref="H4:I4"/>
    <mergeCell ref="J4:K4"/>
    <mergeCell ref="L4:M4"/>
    <mergeCell ref="AA1:AC1"/>
    <mergeCell ref="A3:A4"/>
    <mergeCell ref="B3:C3"/>
    <mergeCell ref="D3:E3"/>
    <mergeCell ref="F3:G3"/>
    <mergeCell ref="H3:I3"/>
    <mergeCell ref="J3:K3"/>
    <mergeCell ref="L3:M3"/>
    <mergeCell ref="N3:O3"/>
    <mergeCell ref="Z4:AA4"/>
    <mergeCell ref="AB4:AC4"/>
    <mergeCell ref="AB3:AC3"/>
    <mergeCell ref="B4:C4"/>
    <mergeCell ref="X3:Y3"/>
    <mergeCell ref="Z3:AA3"/>
    <mergeCell ref="P3:Q3"/>
    <mergeCell ref="D4:E4"/>
    <mergeCell ref="F4:G4"/>
    <mergeCell ref="N4:O4"/>
    <mergeCell ref="P4:Q4"/>
    <mergeCell ref="A1:Z1"/>
    <mergeCell ref="R3:S3"/>
    <mergeCell ref="T3:U3"/>
    <mergeCell ref="V3:W3"/>
  </mergeCells>
  <phoneticPr fontId="1"/>
  <printOptions horizontalCentered="1" verticalCentered="1"/>
  <pageMargins left="0.25" right="0.25" top="0.75" bottom="0.75" header="0.3" footer="0.3"/>
  <pageSetup paperSize="9" scale="9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3DD0F-E9FC-4F88-BDA1-C2AFAD277088}">
  <sheetPr>
    <pageSetUpPr fitToPage="1"/>
  </sheetPr>
  <dimension ref="A1:AC13"/>
  <sheetViews>
    <sheetView showGridLines="0" workbookViewId="0">
      <selection activeCell="B6" sqref="B6"/>
    </sheetView>
  </sheetViews>
  <sheetFormatPr defaultRowHeight="15.75"/>
  <cols>
    <col min="1" max="1" width="12.75" style="1" bestFit="1" customWidth="1"/>
    <col min="2" max="29" width="4.125" style="1" customWidth="1"/>
    <col min="30" max="16384" width="9" style="1"/>
  </cols>
  <sheetData>
    <row r="1" spans="1:29" ht="21">
      <c r="A1" s="62" t="s">
        <v>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5" t="s">
        <v>9</v>
      </c>
      <c r="AB1" s="65"/>
      <c r="AC1" s="65"/>
    </row>
    <row r="2" spans="1:29" ht="19.5" customHeight="1" thickBot="1">
      <c r="A2" s="7">
        <v>46061</v>
      </c>
      <c r="B2" s="2" t="s">
        <v>8</v>
      </c>
      <c r="C2" s="2"/>
      <c r="Z2" s="11"/>
      <c r="AA2" s="11"/>
      <c r="AB2" s="11"/>
      <c r="AC2" s="11"/>
    </row>
    <row r="3" spans="1:29">
      <c r="A3" s="66" t="s">
        <v>0</v>
      </c>
      <c r="B3" s="57" t="str">
        <f>TEXT($A$2,"m/d")</f>
        <v>2/8</v>
      </c>
      <c r="C3" s="58"/>
      <c r="D3" s="57" t="str">
        <f>TEXT($A$2+1,"m/d")</f>
        <v>2/9</v>
      </c>
      <c r="E3" s="58"/>
      <c r="F3" s="57" t="str">
        <f>TEXT($A$2+2,"m/d")</f>
        <v>2/10</v>
      </c>
      <c r="G3" s="58"/>
      <c r="H3" s="57" t="str">
        <f>TEXT($A$2+3,"m/d")</f>
        <v>2/11</v>
      </c>
      <c r="I3" s="58"/>
      <c r="J3" s="57" t="str">
        <f>TEXT($A$2+4,"m/d")</f>
        <v>2/12</v>
      </c>
      <c r="K3" s="58"/>
      <c r="L3" s="57" t="str">
        <f>TEXT($A$2+5,"m/d")</f>
        <v>2/13</v>
      </c>
      <c r="M3" s="58"/>
      <c r="N3" s="57" t="str">
        <f>TEXT($A$2+6,"m/d")</f>
        <v>2/14</v>
      </c>
      <c r="O3" s="58"/>
      <c r="P3" s="57" t="str">
        <f>TEXT($A$2+7,"m/d")</f>
        <v>2/15</v>
      </c>
      <c r="Q3" s="58"/>
      <c r="R3" s="57" t="str">
        <f>TEXT($A$2+8,"m/d")</f>
        <v>2/16</v>
      </c>
      <c r="S3" s="58"/>
      <c r="T3" s="57" t="str">
        <f>TEXT($A$2+9,"m/d")</f>
        <v>2/17</v>
      </c>
      <c r="U3" s="58"/>
      <c r="V3" s="57" t="str">
        <f>TEXT($A$2+10,"m/d")</f>
        <v>2/18</v>
      </c>
      <c r="W3" s="58"/>
      <c r="X3" s="57" t="str">
        <f>TEXT($A$2+11,"m/d")</f>
        <v>2/19</v>
      </c>
      <c r="Y3" s="58"/>
      <c r="Z3" s="57" t="str">
        <f>TEXT($A$2+12,"m/d")</f>
        <v>2/20</v>
      </c>
      <c r="AA3" s="58"/>
      <c r="AB3" s="57" t="str">
        <f>TEXT($A$2+13,"m/d")</f>
        <v>2/21</v>
      </c>
      <c r="AC3" s="67"/>
    </row>
    <row r="4" spans="1:29" ht="16.5" thickBot="1">
      <c r="A4" s="68"/>
      <c r="B4" s="69" t="str">
        <f>TEXT($A$2,"aaa")</f>
        <v>日</v>
      </c>
      <c r="C4" s="69"/>
      <c r="D4" s="69" t="str">
        <f>TEXT($A$2+1,"aaa")</f>
        <v>月</v>
      </c>
      <c r="E4" s="69"/>
      <c r="F4" s="69" t="str">
        <f>TEXT($A$2+2,"aaa")</f>
        <v>火</v>
      </c>
      <c r="G4" s="69"/>
      <c r="H4" s="69" t="str">
        <f>TEXT($A$2+3,"aaa")</f>
        <v>水</v>
      </c>
      <c r="I4" s="69"/>
      <c r="J4" s="69" t="str">
        <f>TEXT($A$2+4,"aaa")</f>
        <v>木</v>
      </c>
      <c r="K4" s="69"/>
      <c r="L4" s="69" t="str">
        <f>TEXT($A$2+5,"aaa")</f>
        <v>金</v>
      </c>
      <c r="M4" s="69"/>
      <c r="N4" s="69" t="str">
        <f>TEXT($A$2+6,"aaa")</f>
        <v>土</v>
      </c>
      <c r="O4" s="69"/>
      <c r="P4" s="69" t="str">
        <f>TEXT($A$2+7,"aaa")</f>
        <v>日</v>
      </c>
      <c r="Q4" s="69"/>
      <c r="R4" s="69" t="str">
        <f>TEXT($A$2+8,"aaa")</f>
        <v>月</v>
      </c>
      <c r="S4" s="69"/>
      <c r="T4" s="69" t="str">
        <f>TEXT($A$2+9,"aaa")</f>
        <v>火</v>
      </c>
      <c r="U4" s="69"/>
      <c r="V4" s="69" t="str">
        <f>TEXT($A$2+10,"aaa")</f>
        <v>水</v>
      </c>
      <c r="W4" s="69"/>
      <c r="X4" s="69" t="str">
        <f>TEXT($A$2+11,"aaa")</f>
        <v>木</v>
      </c>
      <c r="Y4" s="69"/>
      <c r="Z4" s="69" t="str">
        <f>TEXT($A$2+12,"aaa")</f>
        <v>金</v>
      </c>
      <c r="AA4" s="69"/>
      <c r="AB4" s="69" t="str">
        <f>TEXT($A$2+13,"aaa")</f>
        <v>土</v>
      </c>
      <c r="AC4" s="70"/>
    </row>
    <row r="5" spans="1:29">
      <c r="A5" s="40" t="s">
        <v>14</v>
      </c>
      <c r="B5" s="41" t="s">
        <v>1</v>
      </c>
      <c r="C5" s="42" t="s">
        <v>3</v>
      </c>
      <c r="D5" s="41" t="s">
        <v>1</v>
      </c>
      <c r="E5" s="42" t="s">
        <v>3</v>
      </c>
      <c r="F5" s="41" t="s">
        <v>1</v>
      </c>
      <c r="G5" s="42" t="s">
        <v>3</v>
      </c>
      <c r="H5" s="41" t="s">
        <v>1</v>
      </c>
      <c r="I5" s="42" t="s">
        <v>3</v>
      </c>
      <c r="J5" s="41" t="s">
        <v>1</v>
      </c>
      <c r="K5" s="42" t="s">
        <v>3</v>
      </c>
      <c r="L5" s="41" t="s">
        <v>1</v>
      </c>
      <c r="M5" s="42" t="s">
        <v>3</v>
      </c>
      <c r="N5" s="41" t="s">
        <v>1</v>
      </c>
      <c r="O5" s="42" t="s">
        <v>3</v>
      </c>
      <c r="P5" s="41" t="s">
        <v>1</v>
      </c>
      <c r="Q5" s="42" t="s">
        <v>3</v>
      </c>
      <c r="R5" s="41" t="s">
        <v>1</v>
      </c>
      <c r="S5" s="42" t="s">
        <v>3</v>
      </c>
      <c r="T5" s="41" t="s">
        <v>1</v>
      </c>
      <c r="U5" s="42" t="s">
        <v>3</v>
      </c>
      <c r="V5" s="41" t="s">
        <v>1</v>
      </c>
      <c r="W5" s="42" t="s">
        <v>3</v>
      </c>
      <c r="X5" s="41" t="s">
        <v>1</v>
      </c>
      <c r="Y5" s="42" t="s">
        <v>3</v>
      </c>
      <c r="Z5" s="41" t="s">
        <v>1</v>
      </c>
      <c r="AA5" s="42" t="s">
        <v>3</v>
      </c>
      <c r="AB5" s="41" t="s">
        <v>1</v>
      </c>
      <c r="AC5" s="43" t="s">
        <v>3</v>
      </c>
    </row>
    <row r="6" spans="1:29">
      <c r="A6" s="60" t="s">
        <v>4</v>
      </c>
      <c r="B6" s="3"/>
      <c r="C6" s="5"/>
      <c r="D6" s="3"/>
      <c r="E6" s="5"/>
      <c r="F6" s="3"/>
      <c r="G6" s="5"/>
      <c r="H6" s="3"/>
      <c r="I6" s="5"/>
      <c r="J6" s="3"/>
      <c r="K6" s="5"/>
      <c r="L6" s="3"/>
      <c r="M6" s="5"/>
      <c r="N6" s="3"/>
      <c r="O6" s="5"/>
      <c r="P6" s="3"/>
      <c r="Q6" s="5"/>
      <c r="R6" s="3"/>
      <c r="S6" s="5"/>
      <c r="T6" s="3"/>
      <c r="U6" s="5"/>
      <c r="V6" s="3"/>
      <c r="W6" s="5"/>
      <c r="X6" s="3"/>
      <c r="Y6" s="5"/>
      <c r="Z6" s="3"/>
      <c r="AA6" s="5"/>
      <c r="AB6" s="3"/>
      <c r="AC6" s="6"/>
    </row>
    <row r="7" spans="1:29">
      <c r="A7" s="60"/>
      <c r="B7" s="3"/>
      <c r="C7" s="5"/>
      <c r="D7" s="3"/>
      <c r="E7" s="5"/>
      <c r="F7" s="3"/>
      <c r="G7" s="5"/>
      <c r="H7" s="3"/>
      <c r="I7" s="5"/>
      <c r="J7" s="3"/>
      <c r="K7" s="5"/>
      <c r="L7" s="3"/>
      <c r="M7" s="5"/>
      <c r="N7" s="3"/>
      <c r="O7" s="5"/>
      <c r="P7" s="3"/>
      <c r="Q7" s="5"/>
      <c r="R7" s="3"/>
      <c r="S7" s="5"/>
      <c r="T7" s="3"/>
      <c r="U7" s="5"/>
      <c r="V7" s="3"/>
      <c r="W7" s="5"/>
      <c r="X7" s="3"/>
      <c r="Y7" s="5"/>
      <c r="Z7" s="3"/>
      <c r="AA7" s="5"/>
      <c r="AB7" s="3"/>
      <c r="AC7" s="6"/>
    </row>
    <row r="8" spans="1:29">
      <c r="A8" s="60" t="s">
        <v>5</v>
      </c>
      <c r="B8" s="3"/>
      <c r="C8" s="5"/>
      <c r="D8" s="3"/>
      <c r="E8" s="5"/>
      <c r="F8" s="3"/>
      <c r="G8" s="5"/>
      <c r="H8" s="3"/>
      <c r="I8" s="5"/>
      <c r="J8" s="3"/>
      <c r="K8" s="5"/>
      <c r="L8" s="3"/>
      <c r="M8" s="5"/>
      <c r="N8" s="3"/>
      <c r="O8" s="5"/>
      <c r="P8" s="3"/>
      <c r="Q8" s="5"/>
      <c r="R8" s="3"/>
      <c r="S8" s="5"/>
      <c r="T8" s="3"/>
      <c r="U8" s="5"/>
      <c r="V8" s="3"/>
      <c r="W8" s="5"/>
      <c r="X8" s="3"/>
      <c r="Y8" s="5"/>
      <c r="Z8" s="3"/>
      <c r="AA8" s="5"/>
      <c r="AB8" s="3"/>
      <c r="AC8" s="6"/>
    </row>
    <row r="9" spans="1:29">
      <c r="A9" s="60"/>
      <c r="B9" s="3"/>
      <c r="C9" s="5"/>
      <c r="D9" s="3"/>
      <c r="E9" s="5"/>
      <c r="F9" s="3"/>
      <c r="G9" s="5"/>
      <c r="H9" s="3"/>
      <c r="I9" s="5"/>
      <c r="J9" s="3"/>
      <c r="K9" s="5"/>
      <c r="L9" s="3"/>
      <c r="M9" s="5"/>
      <c r="N9" s="3"/>
      <c r="O9" s="5"/>
      <c r="P9" s="3"/>
      <c r="Q9" s="5"/>
      <c r="R9" s="3"/>
      <c r="S9" s="5"/>
      <c r="T9" s="3"/>
      <c r="U9" s="5"/>
      <c r="V9" s="3"/>
      <c r="W9" s="5"/>
      <c r="X9" s="3"/>
      <c r="Y9" s="5"/>
      <c r="Z9" s="3"/>
      <c r="AA9" s="5"/>
      <c r="AB9" s="3"/>
      <c r="AC9" s="6"/>
    </row>
    <row r="10" spans="1:29">
      <c r="A10" s="60" t="s">
        <v>6</v>
      </c>
      <c r="B10" s="3" t="str">
        <f>IF(AND(B6="",B8=""),"",AVERAGE(B6,B8))</f>
        <v/>
      </c>
      <c r="C10" s="5" t="str">
        <f t="shared" ref="C10:AB11" si="0">IF(AND(C6="",C8=""),"",AVERAGE(C6,C8))</f>
        <v/>
      </c>
      <c r="D10" s="3" t="str">
        <f t="shared" si="0"/>
        <v/>
      </c>
      <c r="E10" s="5" t="str">
        <f t="shared" si="0"/>
        <v/>
      </c>
      <c r="F10" s="3" t="str">
        <f t="shared" si="0"/>
        <v/>
      </c>
      <c r="G10" s="5" t="str">
        <f t="shared" si="0"/>
        <v/>
      </c>
      <c r="H10" s="3" t="str">
        <f t="shared" si="0"/>
        <v/>
      </c>
      <c r="I10" s="5" t="str">
        <f t="shared" si="0"/>
        <v/>
      </c>
      <c r="J10" s="3" t="str">
        <f>IF(AND(J6="",J8=""),"",AVERAGE(J6,J8))</f>
        <v/>
      </c>
      <c r="K10" s="5" t="str">
        <f t="shared" si="0"/>
        <v/>
      </c>
      <c r="L10" s="3" t="str">
        <f t="shared" si="0"/>
        <v/>
      </c>
      <c r="M10" s="5" t="str">
        <f t="shared" si="0"/>
        <v/>
      </c>
      <c r="N10" s="3" t="str">
        <f t="shared" si="0"/>
        <v/>
      </c>
      <c r="O10" s="5" t="str">
        <f t="shared" si="0"/>
        <v/>
      </c>
      <c r="P10" s="3" t="str">
        <f t="shared" si="0"/>
        <v/>
      </c>
      <c r="Q10" s="5" t="str">
        <f t="shared" si="0"/>
        <v/>
      </c>
      <c r="R10" s="3" t="str">
        <f>IF(AND(R6="",R8=""),"",AVERAGE(R6,R8))</f>
        <v/>
      </c>
      <c r="S10" s="5" t="str">
        <f t="shared" si="0"/>
        <v/>
      </c>
      <c r="T10" s="3" t="str">
        <f t="shared" si="0"/>
        <v/>
      </c>
      <c r="U10" s="5" t="str">
        <f t="shared" si="0"/>
        <v/>
      </c>
      <c r="V10" s="3" t="str">
        <f t="shared" si="0"/>
        <v/>
      </c>
      <c r="W10" s="5" t="str">
        <f t="shared" si="0"/>
        <v/>
      </c>
      <c r="X10" s="3" t="str">
        <f t="shared" si="0"/>
        <v/>
      </c>
      <c r="Y10" s="5" t="str">
        <f t="shared" si="0"/>
        <v/>
      </c>
      <c r="Z10" s="3" t="str">
        <f>IF(AND(Z6="",Z8=""),"",AVERAGE(Z6,Z8))</f>
        <v/>
      </c>
      <c r="AA10" s="5" t="str">
        <f t="shared" si="0"/>
        <v/>
      </c>
      <c r="AB10" s="3" t="str">
        <f t="shared" si="0"/>
        <v/>
      </c>
      <c r="AC10" s="6" t="str">
        <f>IF(AND(AC6="",AC8=""),"",AVERAGE(AC6,AC8))</f>
        <v/>
      </c>
    </row>
    <row r="11" spans="1:29" ht="16.5" thickBot="1">
      <c r="A11" s="61"/>
      <c r="B11" s="44" t="str">
        <f>IF(AND(B7="",B9=""),"",AVERAGE(B7,B9))</f>
        <v/>
      </c>
      <c r="C11" s="45" t="str">
        <f t="shared" si="0"/>
        <v/>
      </c>
      <c r="D11" s="44" t="str">
        <f t="shared" si="0"/>
        <v/>
      </c>
      <c r="E11" s="45" t="str">
        <f t="shared" si="0"/>
        <v/>
      </c>
      <c r="F11" s="44" t="str">
        <f t="shared" si="0"/>
        <v/>
      </c>
      <c r="G11" s="45" t="str">
        <f t="shared" si="0"/>
        <v/>
      </c>
      <c r="H11" s="44" t="str">
        <f t="shared" si="0"/>
        <v/>
      </c>
      <c r="I11" s="45" t="str">
        <f t="shared" si="0"/>
        <v/>
      </c>
      <c r="J11" s="44" t="str">
        <f>IF(AND(J7="",J9=""),"",AVERAGE(J7,J9))</f>
        <v/>
      </c>
      <c r="K11" s="45" t="str">
        <f t="shared" si="0"/>
        <v/>
      </c>
      <c r="L11" s="44" t="str">
        <f t="shared" si="0"/>
        <v/>
      </c>
      <c r="M11" s="45" t="str">
        <f t="shared" si="0"/>
        <v/>
      </c>
      <c r="N11" s="44" t="str">
        <f t="shared" si="0"/>
        <v/>
      </c>
      <c r="O11" s="45" t="str">
        <f t="shared" si="0"/>
        <v/>
      </c>
      <c r="P11" s="44" t="str">
        <f t="shared" si="0"/>
        <v/>
      </c>
      <c r="Q11" s="45" t="str">
        <f t="shared" si="0"/>
        <v/>
      </c>
      <c r="R11" s="44" t="str">
        <f>IF(AND(R7="",R9=""),"",AVERAGE(R7,R9))</f>
        <v/>
      </c>
      <c r="S11" s="45" t="str">
        <f t="shared" si="0"/>
        <v/>
      </c>
      <c r="T11" s="44" t="str">
        <f t="shared" si="0"/>
        <v/>
      </c>
      <c r="U11" s="45" t="str">
        <f t="shared" si="0"/>
        <v/>
      </c>
      <c r="V11" s="44" t="str">
        <f t="shared" si="0"/>
        <v/>
      </c>
      <c r="W11" s="45" t="str">
        <f t="shared" si="0"/>
        <v/>
      </c>
      <c r="X11" s="44" t="str">
        <f t="shared" si="0"/>
        <v/>
      </c>
      <c r="Y11" s="45" t="str">
        <f t="shared" si="0"/>
        <v/>
      </c>
      <c r="Z11" s="44" t="str">
        <f>IF(AND(Z7="",Z9=""),"",AVERAGE(Z7,Z9))</f>
        <v/>
      </c>
      <c r="AA11" s="45" t="str">
        <f t="shared" si="0"/>
        <v/>
      </c>
      <c r="AB11" s="44" t="str">
        <f t="shared" si="0"/>
        <v/>
      </c>
      <c r="AC11" s="46" t="str">
        <f>IF(AND(AC7="",AC9=""),"",AVERAGE(AC7,AC9))</f>
        <v/>
      </c>
    </row>
    <row r="12" spans="1:29" ht="16.5" thickBot="1">
      <c r="A12" s="4" t="s">
        <v>15</v>
      </c>
      <c r="B12" s="47"/>
      <c r="C12" s="48"/>
      <c r="D12" s="47"/>
      <c r="E12" s="48"/>
      <c r="F12" s="47"/>
      <c r="G12" s="48"/>
      <c r="H12" s="47"/>
      <c r="I12" s="48"/>
      <c r="J12" s="47"/>
      <c r="K12" s="48"/>
      <c r="L12" s="47"/>
      <c r="M12" s="48"/>
      <c r="N12" s="47"/>
      <c r="O12" s="48"/>
      <c r="P12" s="47"/>
      <c r="Q12" s="48"/>
      <c r="R12" s="47"/>
      <c r="S12" s="48"/>
      <c r="T12" s="47"/>
      <c r="U12" s="48"/>
      <c r="V12" s="47"/>
      <c r="W12" s="48"/>
      <c r="X12" s="47"/>
      <c r="Y12" s="48"/>
      <c r="Z12" s="47"/>
      <c r="AA12" s="48"/>
      <c r="AB12" s="47"/>
      <c r="AC12" s="49"/>
    </row>
    <row r="13" spans="1:29" ht="16.5" thickBot="1">
      <c r="A13" s="4" t="s">
        <v>16</v>
      </c>
      <c r="B13" s="8" t="s">
        <v>2</v>
      </c>
      <c r="C13" s="9"/>
      <c r="D13" s="8"/>
      <c r="E13" s="9"/>
      <c r="F13" s="8"/>
      <c r="G13" s="9"/>
      <c r="H13" s="8"/>
      <c r="I13" s="9"/>
      <c r="J13" s="8"/>
      <c r="K13" s="9"/>
      <c r="L13" s="8"/>
      <c r="M13" s="9"/>
      <c r="N13" s="8"/>
      <c r="O13" s="9"/>
      <c r="P13" s="8"/>
      <c r="Q13" s="9"/>
      <c r="R13" s="8"/>
      <c r="S13" s="9"/>
      <c r="T13" s="8"/>
      <c r="U13" s="9"/>
      <c r="V13" s="8"/>
      <c r="W13" s="9"/>
      <c r="X13" s="8"/>
      <c r="Y13" s="9"/>
      <c r="Z13" s="8"/>
      <c r="AA13" s="9"/>
      <c r="AB13" s="8"/>
      <c r="AC13" s="10"/>
    </row>
  </sheetData>
  <mergeCells count="34">
    <mergeCell ref="A8:A9"/>
    <mergeCell ref="A10:A11"/>
    <mergeCell ref="T4:U4"/>
    <mergeCell ref="V4:W4"/>
    <mergeCell ref="X4:Y4"/>
    <mergeCell ref="A6:A7"/>
    <mergeCell ref="R4:S4"/>
    <mergeCell ref="H4:I4"/>
    <mergeCell ref="J4:K4"/>
    <mergeCell ref="L4:M4"/>
    <mergeCell ref="AA1:AC1"/>
    <mergeCell ref="A3:A4"/>
    <mergeCell ref="B3:C3"/>
    <mergeCell ref="D3:E3"/>
    <mergeCell ref="F3:G3"/>
    <mergeCell ref="H3:I3"/>
    <mergeCell ref="J3:K3"/>
    <mergeCell ref="L3:M3"/>
    <mergeCell ref="N3:O3"/>
    <mergeCell ref="Z4:AA4"/>
    <mergeCell ref="AB4:AC4"/>
    <mergeCell ref="AB3:AC3"/>
    <mergeCell ref="B4:C4"/>
    <mergeCell ref="X3:Y3"/>
    <mergeCell ref="Z3:AA3"/>
    <mergeCell ref="P3:Q3"/>
    <mergeCell ref="D4:E4"/>
    <mergeCell ref="F4:G4"/>
    <mergeCell ref="N4:O4"/>
    <mergeCell ref="P4:Q4"/>
    <mergeCell ref="A1:Z1"/>
    <mergeCell ref="R3:S3"/>
    <mergeCell ref="T3:U3"/>
    <mergeCell ref="V3:W3"/>
  </mergeCells>
  <phoneticPr fontId="1"/>
  <printOptions horizontalCentered="1" verticalCentered="1"/>
  <pageMargins left="0.25" right="0.25" top="0.75" bottom="0.75" header="0.3" footer="0.3"/>
  <pageSetup paperSize="9" scale="99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42846E-8800-4987-BCA9-785D7441CA7E}">
  <sheetPr>
    <pageSetUpPr fitToPage="1"/>
  </sheetPr>
  <dimension ref="A1:AC13"/>
  <sheetViews>
    <sheetView showGridLines="0" workbookViewId="0">
      <selection activeCell="B6" sqref="B6"/>
    </sheetView>
  </sheetViews>
  <sheetFormatPr defaultRowHeight="15.75"/>
  <cols>
    <col min="1" max="1" width="12.75" style="1" bestFit="1" customWidth="1"/>
    <col min="2" max="29" width="4.125" style="1" customWidth="1"/>
    <col min="30" max="16384" width="9" style="1"/>
  </cols>
  <sheetData>
    <row r="1" spans="1:29" ht="21">
      <c r="A1" s="62" t="s">
        <v>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5" t="s">
        <v>9</v>
      </c>
      <c r="AB1" s="65"/>
      <c r="AC1" s="65"/>
    </row>
    <row r="2" spans="1:29" ht="19.5" customHeight="1" thickBot="1">
      <c r="A2" s="7">
        <v>46075</v>
      </c>
      <c r="B2" s="2" t="s">
        <v>8</v>
      </c>
      <c r="C2" s="2"/>
      <c r="Z2" s="11"/>
      <c r="AA2" s="11"/>
      <c r="AB2" s="11"/>
      <c r="AC2" s="11"/>
    </row>
    <row r="3" spans="1:29">
      <c r="A3" s="66" t="s">
        <v>0</v>
      </c>
      <c r="B3" s="57" t="str">
        <f>TEXT($A$2,"m/d")</f>
        <v>2/22</v>
      </c>
      <c r="C3" s="58"/>
      <c r="D3" s="57" t="str">
        <f>TEXT($A$2+1,"m/d")</f>
        <v>2/23</v>
      </c>
      <c r="E3" s="58"/>
      <c r="F3" s="57" t="str">
        <f>TEXT($A$2+2,"m/d")</f>
        <v>2/24</v>
      </c>
      <c r="G3" s="58"/>
      <c r="H3" s="57" t="str">
        <f>TEXT($A$2+3,"m/d")</f>
        <v>2/25</v>
      </c>
      <c r="I3" s="58"/>
      <c r="J3" s="57" t="str">
        <f>TEXT($A$2+4,"m/d")</f>
        <v>2/26</v>
      </c>
      <c r="K3" s="58"/>
      <c r="L3" s="57" t="str">
        <f>TEXT($A$2+5,"m/d")</f>
        <v>2/27</v>
      </c>
      <c r="M3" s="58"/>
      <c r="N3" s="57" t="str">
        <f>TEXT($A$2+6,"m/d")</f>
        <v>2/28</v>
      </c>
      <c r="O3" s="58"/>
      <c r="P3" s="57" t="str">
        <f>TEXT($A$2+7,"m/d")</f>
        <v>3/1</v>
      </c>
      <c r="Q3" s="58"/>
      <c r="R3" s="57" t="str">
        <f>TEXT($A$2+8,"m/d")</f>
        <v>3/2</v>
      </c>
      <c r="S3" s="58"/>
      <c r="T3" s="57" t="str">
        <f>TEXT($A$2+9,"m/d")</f>
        <v>3/3</v>
      </c>
      <c r="U3" s="58"/>
      <c r="V3" s="57" t="str">
        <f>TEXT($A$2+10,"m/d")</f>
        <v>3/4</v>
      </c>
      <c r="W3" s="58"/>
      <c r="X3" s="57" t="str">
        <f>TEXT($A$2+11,"m/d")</f>
        <v>3/5</v>
      </c>
      <c r="Y3" s="58"/>
      <c r="Z3" s="57" t="str">
        <f>TEXT($A$2+12,"m/d")</f>
        <v>3/6</v>
      </c>
      <c r="AA3" s="58"/>
      <c r="AB3" s="57" t="str">
        <f>TEXT($A$2+13,"m/d")</f>
        <v>3/7</v>
      </c>
      <c r="AC3" s="67"/>
    </row>
    <row r="4" spans="1:29" ht="16.5" thickBot="1">
      <c r="A4" s="68"/>
      <c r="B4" s="69" t="str">
        <f>TEXT($A$2,"aaa")</f>
        <v>日</v>
      </c>
      <c r="C4" s="69"/>
      <c r="D4" s="69" t="str">
        <f>TEXT($A$2+1,"aaa")</f>
        <v>月</v>
      </c>
      <c r="E4" s="69"/>
      <c r="F4" s="69" t="str">
        <f>TEXT($A$2+2,"aaa")</f>
        <v>火</v>
      </c>
      <c r="G4" s="69"/>
      <c r="H4" s="69" t="str">
        <f>TEXT($A$2+3,"aaa")</f>
        <v>水</v>
      </c>
      <c r="I4" s="69"/>
      <c r="J4" s="69" t="str">
        <f>TEXT($A$2+4,"aaa")</f>
        <v>木</v>
      </c>
      <c r="K4" s="69"/>
      <c r="L4" s="69" t="str">
        <f>TEXT($A$2+5,"aaa")</f>
        <v>金</v>
      </c>
      <c r="M4" s="69"/>
      <c r="N4" s="69" t="str">
        <f>TEXT($A$2+6,"aaa")</f>
        <v>土</v>
      </c>
      <c r="O4" s="69"/>
      <c r="P4" s="69" t="str">
        <f>TEXT($A$2+7,"aaa")</f>
        <v>日</v>
      </c>
      <c r="Q4" s="69"/>
      <c r="R4" s="69" t="str">
        <f>TEXT($A$2+8,"aaa")</f>
        <v>月</v>
      </c>
      <c r="S4" s="69"/>
      <c r="T4" s="69" t="str">
        <f>TEXT($A$2+9,"aaa")</f>
        <v>火</v>
      </c>
      <c r="U4" s="69"/>
      <c r="V4" s="69" t="str">
        <f>TEXT($A$2+10,"aaa")</f>
        <v>水</v>
      </c>
      <c r="W4" s="69"/>
      <c r="X4" s="69" t="str">
        <f>TEXT($A$2+11,"aaa")</f>
        <v>木</v>
      </c>
      <c r="Y4" s="69"/>
      <c r="Z4" s="69" t="str">
        <f>TEXT($A$2+12,"aaa")</f>
        <v>金</v>
      </c>
      <c r="AA4" s="69"/>
      <c r="AB4" s="69" t="str">
        <f>TEXT($A$2+13,"aaa")</f>
        <v>土</v>
      </c>
      <c r="AC4" s="70"/>
    </row>
    <row r="5" spans="1:29">
      <c r="A5" s="40" t="s">
        <v>14</v>
      </c>
      <c r="B5" s="41" t="s">
        <v>1</v>
      </c>
      <c r="C5" s="42" t="s">
        <v>3</v>
      </c>
      <c r="D5" s="41" t="s">
        <v>1</v>
      </c>
      <c r="E5" s="42" t="s">
        <v>3</v>
      </c>
      <c r="F5" s="41" t="s">
        <v>1</v>
      </c>
      <c r="G5" s="42" t="s">
        <v>3</v>
      </c>
      <c r="H5" s="41" t="s">
        <v>1</v>
      </c>
      <c r="I5" s="42" t="s">
        <v>3</v>
      </c>
      <c r="J5" s="41" t="s">
        <v>1</v>
      </c>
      <c r="K5" s="42" t="s">
        <v>3</v>
      </c>
      <c r="L5" s="41" t="s">
        <v>1</v>
      </c>
      <c r="M5" s="42" t="s">
        <v>3</v>
      </c>
      <c r="N5" s="41" t="s">
        <v>1</v>
      </c>
      <c r="O5" s="42" t="s">
        <v>3</v>
      </c>
      <c r="P5" s="41" t="s">
        <v>1</v>
      </c>
      <c r="Q5" s="42" t="s">
        <v>3</v>
      </c>
      <c r="R5" s="41" t="s">
        <v>1</v>
      </c>
      <c r="S5" s="42" t="s">
        <v>3</v>
      </c>
      <c r="T5" s="41" t="s">
        <v>1</v>
      </c>
      <c r="U5" s="42" t="s">
        <v>3</v>
      </c>
      <c r="V5" s="41" t="s">
        <v>1</v>
      </c>
      <c r="W5" s="42" t="s">
        <v>3</v>
      </c>
      <c r="X5" s="41" t="s">
        <v>1</v>
      </c>
      <c r="Y5" s="42" t="s">
        <v>3</v>
      </c>
      <c r="Z5" s="41" t="s">
        <v>1</v>
      </c>
      <c r="AA5" s="42" t="s">
        <v>3</v>
      </c>
      <c r="AB5" s="41" t="s">
        <v>1</v>
      </c>
      <c r="AC5" s="43" t="s">
        <v>3</v>
      </c>
    </row>
    <row r="6" spans="1:29">
      <c r="A6" s="60" t="s">
        <v>4</v>
      </c>
      <c r="B6" s="3"/>
      <c r="C6" s="5"/>
      <c r="D6" s="3"/>
      <c r="E6" s="5"/>
      <c r="F6" s="3"/>
      <c r="G6" s="5"/>
      <c r="H6" s="3"/>
      <c r="I6" s="5"/>
      <c r="J6" s="3"/>
      <c r="K6" s="5"/>
      <c r="L6" s="3"/>
      <c r="M6" s="5"/>
      <c r="N6" s="3"/>
      <c r="O6" s="5"/>
      <c r="P6" s="3"/>
      <c r="Q6" s="5"/>
      <c r="R6" s="3"/>
      <c r="S6" s="5"/>
      <c r="T6" s="3"/>
      <c r="U6" s="5"/>
      <c r="V6" s="3"/>
      <c r="W6" s="5"/>
      <c r="X6" s="3"/>
      <c r="Y6" s="5"/>
      <c r="Z6" s="3"/>
      <c r="AA6" s="5"/>
      <c r="AB6" s="3"/>
      <c r="AC6" s="6"/>
    </row>
    <row r="7" spans="1:29">
      <c r="A7" s="60"/>
      <c r="B7" s="3"/>
      <c r="C7" s="5"/>
      <c r="D7" s="3"/>
      <c r="E7" s="5"/>
      <c r="F7" s="3"/>
      <c r="G7" s="5"/>
      <c r="H7" s="3"/>
      <c r="I7" s="5"/>
      <c r="J7" s="3"/>
      <c r="K7" s="5"/>
      <c r="L7" s="3"/>
      <c r="M7" s="5"/>
      <c r="N7" s="3"/>
      <c r="O7" s="5"/>
      <c r="P7" s="3"/>
      <c r="Q7" s="5"/>
      <c r="R7" s="3"/>
      <c r="S7" s="5"/>
      <c r="T7" s="3"/>
      <c r="U7" s="5"/>
      <c r="V7" s="3"/>
      <c r="W7" s="5"/>
      <c r="X7" s="3"/>
      <c r="Y7" s="5"/>
      <c r="Z7" s="3"/>
      <c r="AA7" s="5"/>
      <c r="AB7" s="3"/>
      <c r="AC7" s="6"/>
    </row>
    <row r="8" spans="1:29">
      <c r="A8" s="60" t="s">
        <v>5</v>
      </c>
      <c r="B8" s="3"/>
      <c r="C8" s="5"/>
      <c r="D8" s="3"/>
      <c r="E8" s="5"/>
      <c r="F8" s="3"/>
      <c r="G8" s="5"/>
      <c r="H8" s="3"/>
      <c r="I8" s="5"/>
      <c r="J8" s="3"/>
      <c r="K8" s="5"/>
      <c r="L8" s="3"/>
      <c r="M8" s="5"/>
      <c r="N8" s="3"/>
      <c r="O8" s="5"/>
      <c r="P8" s="3"/>
      <c r="Q8" s="5"/>
      <c r="R8" s="3"/>
      <c r="S8" s="5"/>
      <c r="T8" s="3"/>
      <c r="U8" s="5"/>
      <c r="V8" s="3"/>
      <c r="W8" s="5"/>
      <c r="X8" s="3"/>
      <c r="Y8" s="5"/>
      <c r="Z8" s="3"/>
      <c r="AA8" s="5"/>
      <c r="AB8" s="3"/>
      <c r="AC8" s="6"/>
    </row>
    <row r="9" spans="1:29">
      <c r="A9" s="60"/>
      <c r="B9" s="3"/>
      <c r="C9" s="5"/>
      <c r="D9" s="3"/>
      <c r="E9" s="5"/>
      <c r="F9" s="3"/>
      <c r="G9" s="5"/>
      <c r="H9" s="3"/>
      <c r="I9" s="5"/>
      <c r="J9" s="3"/>
      <c r="K9" s="5"/>
      <c r="L9" s="3"/>
      <c r="M9" s="5"/>
      <c r="N9" s="3"/>
      <c r="O9" s="5"/>
      <c r="P9" s="3"/>
      <c r="Q9" s="5"/>
      <c r="R9" s="3"/>
      <c r="S9" s="5"/>
      <c r="T9" s="3"/>
      <c r="U9" s="5"/>
      <c r="V9" s="3"/>
      <c r="W9" s="5"/>
      <c r="X9" s="3"/>
      <c r="Y9" s="5"/>
      <c r="Z9" s="3"/>
      <c r="AA9" s="5"/>
      <c r="AB9" s="3"/>
      <c r="AC9" s="6"/>
    </row>
    <row r="10" spans="1:29">
      <c r="A10" s="60" t="s">
        <v>6</v>
      </c>
      <c r="B10" s="3" t="str">
        <f>IF(AND(B6="",B8=""),"",AVERAGE(B6,B8))</f>
        <v/>
      </c>
      <c r="C10" s="5" t="str">
        <f t="shared" ref="C10:AB11" si="0">IF(AND(C6="",C8=""),"",AVERAGE(C6,C8))</f>
        <v/>
      </c>
      <c r="D10" s="3" t="str">
        <f t="shared" si="0"/>
        <v/>
      </c>
      <c r="E10" s="5" t="str">
        <f t="shared" si="0"/>
        <v/>
      </c>
      <c r="F10" s="3" t="str">
        <f t="shared" si="0"/>
        <v/>
      </c>
      <c r="G10" s="5" t="str">
        <f t="shared" si="0"/>
        <v/>
      </c>
      <c r="H10" s="3" t="str">
        <f t="shared" si="0"/>
        <v/>
      </c>
      <c r="I10" s="5" t="str">
        <f t="shared" si="0"/>
        <v/>
      </c>
      <c r="J10" s="3" t="str">
        <f>IF(AND(J6="",J8=""),"",AVERAGE(J6,J8))</f>
        <v/>
      </c>
      <c r="K10" s="5" t="str">
        <f t="shared" si="0"/>
        <v/>
      </c>
      <c r="L10" s="3" t="str">
        <f t="shared" si="0"/>
        <v/>
      </c>
      <c r="M10" s="5" t="str">
        <f t="shared" si="0"/>
        <v/>
      </c>
      <c r="N10" s="3" t="str">
        <f t="shared" si="0"/>
        <v/>
      </c>
      <c r="O10" s="5" t="str">
        <f t="shared" si="0"/>
        <v/>
      </c>
      <c r="P10" s="3" t="str">
        <f t="shared" si="0"/>
        <v/>
      </c>
      <c r="Q10" s="5" t="str">
        <f t="shared" si="0"/>
        <v/>
      </c>
      <c r="R10" s="3" t="str">
        <f>IF(AND(R6="",R8=""),"",AVERAGE(R6,R8))</f>
        <v/>
      </c>
      <c r="S10" s="5" t="str">
        <f t="shared" si="0"/>
        <v/>
      </c>
      <c r="T10" s="3" t="str">
        <f t="shared" si="0"/>
        <v/>
      </c>
      <c r="U10" s="5" t="str">
        <f t="shared" si="0"/>
        <v/>
      </c>
      <c r="V10" s="3" t="str">
        <f t="shared" si="0"/>
        <v/>
      </c>
      <c r="W10" s="5" t="str">
        <f t="shared" si="0"/>
        <v/>
      </c>
      <c r="X10" s="3" t="str">
        <f t="shared" si="0"/>
        <v/>
      </c>
      <c r="Y10" s="5" t="str">
        <f t="shared" si="0"/>
        <v/>
      </c>
      <c r="Z10" s="3" t="str">
        <f>IF(AND(Z6="",Z8=""),"",AVERAGE(Z6,Z8))</f>
        <v/>
      </c>
      <c r="AA10" s="5" t="str">
        <f t="shared" si="0"/>
        <v/>
      </c>
      <c r="AB10" s="3" t="str">
        <f t="shared" si="0"/>
        <v/>
      </c>
      <c r="AC10" s="6" t="str">
        <f>IF(AND(AC6="",AC8=""),"",AVERAGE(AC6,AC8))</f>
        <v/>
      </c>
    </row>
    <row r="11" spans="1:29" ht="16.5" thickBot="1">
      <c r="A11" s="61"/>
      <c r="B11" s="44" t="str">
        <f>IF(AND(B7="",B9=""),"",AVERAGE(B7,B9))</f>
        <v/>
      </c>
      <c r="C11" s="45" t="str">
        <f t="shared" si="0"/>
        <v/>
      </c>
      <c r="D11" s="44" t="str">
        <f t="shared" si="0"/>
        <v/>
      </c>
      <c r="E11" s="45" t="str">
        <f t="shared" si="0"/>
        <v/>
      </c>
      <c r="F11" s="44" t="str">
        <f t="shared" si="0"/>
        <v/>
      </c>
      <c r="G11" s="45" t="str">
        <f t="shared" si="0"/>
        <v/>
      </c>
      <c r="H11" s="44" t="str">
        <f t="shared" si="0"/>
        <v/>
      </c>
      <c r="I11" s="45" t="str">
        <f t="shared" si="0"/>
        <v/>
      </c>
      <c r="J11" s="44" t="str">
        <f>IF(AND(J7="",J9=""),"",AVERAGE(J7,J9))</f>
        <v/>
      </c>
      <c r="K11" s="45" t="str">
        <f t="shared" si="0"/>
        <v/>
      </c>
      <c r="L11" s="44" t="str">
        <f t="shared" si="0"/>
        <v/>
      </c>
      <c r="M11" s="45" t="str">
        <f t="shared" si="0"/>
        <v/>
      </c>
      <c r="N11" s="44" t="str">
        <f t="shared" si="0"/>
        <v/>
      </c>
      <c r="O11" s="45" t="str">
        <f t="shared" si="0"/>
        <v/>
      </c>
      <c r="P11" s="44" t="str">
        <f t="shared" si="0"/>
        <v/>
      </c>
      <c r="Q11" s="45" t="str">
        <f t="shared" si="0"/>
        <v/>
      </c>
      <c r="R11" s="44" t="str">
        <f>IF(AND(R7="",R9=""),"",AVERAGE(R7,R9))</f>
        <v/>
      </c>
      <c r="S11" s="45" t="str">
        <f t="shared" si="0"/>
        <v/>
      </c>
      <c r="T11" s="44" t="str">
        <f t="shared" si="0"/>
        <v/>
      </c>
      <c r="U11" s="45" t="str">
        <f t="shared" si="0"/>
        <v/>
      </c>
      <c r="V11" s="44" t="str">
        <f t="shared" si="0"/>
        <v/>
      </c>
      <c r="W11" s="45" t="str">
        <f t="shared" si="0"/>
        <v/>
      </c>
      <c r="X11" s="44" t="str">
        <f t="shared" si="0"/>
        <v/>
      </c>
      <c r="Y11" s="45" t="str">
        <f t="shared" si="0"/>
        <v/>
      </c>
      <c r="Z11" s="44" t="str">
        <f>IF(AND(Z7="",Z9=""),"",AVERAGE(Z7,Z9))</f>
        <v/>
      </c>
      <c r="AA11" s="45" t="str">
        <f t="shared" si="0"/>
        <v/>
      </c>
      <c r="AB11" s="44" t="str">
        <f t="shared" si="0"/>
        <v/>
      </c>
      <c r="AC11" s="46" t="str">
        <f>IF(AND(AC7="",AC9=""),"",AVERAGE(AC7,AC9))</f>
        <v/>
      </c>
    </row>
    <row r="12" spans="1:29" ht="16.5" thickBot="1">
      <c r="A12" s="4" t="s">
        <v>15</v>
      </c>
      <c r="B12" s="47"/>
      <c r="C12" s="48"/>
      <c r="D12" s="47"/>
      <c r="E12" s="48"/>
      <c r="F12" s="47"/>
      <c r="G12" s="48"/>
      <c r="H12" s="47"/>
      <c r="I12" s="48"/>
      <c r="J12" s="47"/>
      <c r="K12" s="48"/>
      <c r="L12" s="47"/>
      <c r="M12" s="48"/>
      <c r="N12" s="47"/>
      <c r="O12" s="48"/>
      <c r="P12" s="47"/>
      <c r="Q12" s="48"/>
      <c r="R12" s="47"/>
      <c r="S12" s="48"/>
      <c r="T12" s="47"/>
      <c r="U12" s="48"/>
      <c r="V12" s="47"/>
      <c r="W12" s="48"/>
      <c r="X12" s="47"/>
      <c r="Y12" s="48"/>
      <c r="Z12" s="47"/>
      <c r="AA12" s="48"/>
      <c r="AB12" s="47"/>
      <c r="AC12" s="49"/>
    </row>
    <row r="13" spans="1:29" ht="16.5" thickBot="1">
      <c r="A13" s="4" t="s">
        <v>16</v>
      </c>
      <c r="B13" s="8" t="s">
        <v>2</v>
      </c>
      <c r="C13" s="9"/>
      <c r="D13" s="8"/>
      <c r="E13" s="9"/>
      <c r="F13" s="8"/>
      <c r="G13" s="9"/>
      <c r="H13" s="8"/>
      <c r="I13" s="9"/>
      <c r="J13" s="8"/>
      <c r="K13" s="9"/>
      <c r="L13" s="8"/>
      <c r="M13" s="9"/>
      <c r="N13" s="8"/>
      <c r="O13" s="9"/>
      <c r="P13" s="8"/>
      <c r="Q13" s="9"/>
      <c r="R13" s="8"/>
      <c r="S13" s="9"/>
      <c r="T13" s="8"/>
      <c r="U13" s="9"/>
      <c r="V13" s="8"/>
      <c r="W13" s="9"/>
      <c r="X13" s="8"/>
      <c r="Y13" s="9"/>
      <c r="Z13" s="8"/>
      <c r="AA13" s="9"/>
      <c r="AB13" s="8"/>
      <c r="AC13" s="10"/>
    </row>
  </sheetData>
  <mergeCells count="34">
    <mergeCell ref="A8:A9"/>
    <mergeCell ref="A10:A11"/>
    <mergeCell ref="T4:U4"/>
    <mergeCell ref="V4:W4"/>
    <mergeCell ref="X4:Y4"/>
    <mergeCell ref="A6:A7"/>
    <mergeCell ref="R4:S4"/>
    <mergeCell ref="H4:I4"/>
    <mergeCell ref="J4:K4"/>
    <mergeCell ref="L4:M4"/>
    <mergeCell ref="AA1:AC1"/>
    <mergeCell ref="A3:A4"/>
    <mergeCell ref="B3:C3"/>
    <mergeCell ref="D3:E3"/>
    <mergeCell ref="F3:G3"/>
    <mergeCell ref="H3:I3"/>
    <mergeCell ref="J3:K3"/>
    <mergeCell ref="L3:M3"/>
    <mergeCell ref="N3:O3"/>
    <mergeCell ref="Z4:AA4"/>
    <mergeCell ref="AB4:AC4"/>
    <mergeCell ref="AB3:AC3"/>
    <mergeCell ref="B4:C4"/>
    <mergeCell ref="X3:Y3"/>
    <mergeCell ref="Z3:AA3"/>
    <mergeCell ref="P3:Q3"/>
    <mergeCell ref="D4:E4"/>
    <mergeCell ref="F4:G4"/>
    <mergeCell ref="N4:O4"/>
    <mergeCell ref="P4:Q4"/>
    <mergeCell ref="A1:Z1"/>
    <mergeCell ref="R3:S3"/>
    <mergeCell ref="T3:U3"/>
    <mergeCell ref="V3:W3"/>
  </mergeCells>
  <phoneticPr fontId="1"/>
  <printOptions horizontalCentered="1" verticalCentered="1"/>
  <pageMargins left="0.25" right="0.25" top="0.75" bottom="0.75" header="0.3" footer="0.3"/>
  <pageSetup paperSize="9" scale="99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02B04C-78BD-4173-9F3F-CDA97DCFC074}">
  <sheetPr>
    <pageSetUpPr fitToPage="1"/>
  </sheetPr>
  <dimension ref="A1:AC13"/>
  <sheetViews>
    <sheetView showGridLines="0" workbookViewId="0">
      <selection activeCell="B6" sqref="B6"/>
    </sheetView>
  </sheetViews>
  <sheetFormatPr defaultRowHeight="15.75"/>
  <cols>
    <col min="1" max="1" width="12.75" style="1" bestFit="1" customWidth="1"/>
    <col min="2" max="29" width="4.125" style="1" customWidth="1"/>
    <col min="30" max="16384" width="9" style="1"/>
  </cols>
  <sheetData>
    <row r="1" spans="1:29" ht="21">
      <c r="A1" s="62" t="s">
        <v>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5" t="s">
        <v>9</v>
      </c>
      <c r="AB1" s="65"/>
      <c r="AC1" s="65"/>
    </row>
    <row r="2" spans="1:29" ht="19.5" customHeight="1" thickBot="1">
      <c r="A2" s="7">
        <v>46089</v>
      </c>
      <c r="B2" s="2" t="s">
        <v>8</v>
      </c>
      <c r="C2" s="2"/>
      <c r="Z2" s="11"/>
      <c r="AA2" s="11"/>
      <c r="AB2" s="11"/>
      <c r="AC2" s="11"/>
    </row>
    <row r="3" spans="1:29">
      <c r="A3" s="66" t="s">
        <v>0</v>
      </c>
      <c r="B3" s="57" t="str">
        <f>TEXT($A$2,"m/d")</f>
        <v>3/8</v>
      </c>
      <c r="C3" s="58"/>
      <c r="D3" s="57" t="str">
        <f>TEXT($A$2+1,"m/d")</f>
        <v>3/9</v>
      </c>
      <c r="E3" s="58"/>
      <c r="F3" s="57" t="str">
        <f>TEXT($A$2+2,"m/d")</f>
        <v>3/10</v>
      </c>
      <c r="G3" s="58"/>
      <c r="H3" s="57" t="str">
        <f>TEXT($A$2+3,"m/d")</f>
        <v>3/11</v>
      </c>
      <c r="I3" s="58"/>
      <c r="J3" s="57" t="str">
        <f>TEXT($A$2+4,"m/d")</f>
        <v>3/12</v>
      </c>
      <c r="K3" s="58"/>
      <c r="L3" s="57" t="str">
        <f>TEXT($A$2+5,"m/d")</f>
        <v>3/13</v>
      </c>
      <c r="M3" s="58"/>
      <c r="N3" s="57" t="str">
        <f>TEXT($A$2+6,"m/d")</f>
        <v>3/14</v>
      </c>
      <c r="O3" s="58"/>
      <c r="P3" s="57" t="str">
        <f>TEXT($A$2+7,"m/d")</f>
        <v>3/15</v>
      </c>
      <c r="Q3" s="58"/>
      <c r="R3" s="57" t="str">
        <f>TEXT($A$2+8,"m/d")</f>
        <v>3/16</v>
      </c>
      <c r="S3" s="58"/>
      <c r="T3" s="57" t="str">
        <f>TEXT($A$2+9,"m/d")</f>
        <v>3/17</v>
      </c>
      <c r="U3" s="58"/>
      <c r="V3" s="57" t="str">
        <f>TEXT($A$2+10,"m/d")</f>
        <v>3/18</v>
      </c>
      <c r="W3" s="58"/>
      <c r="X3" s="57" t="str">
        <f>TEXT($A$2+11,"m/d")</f>
        <v>3/19</v>
      </c>
      <c r="Y3" s="58"/>
      <c r="Z3" s="57" t="str">
        <f>TEXT($A$2+12,"m/d")</f>
        <v>3/20</v>
      </c>
      <c r="AA3" s="58"/>
      <c r="AB3" s="57" t="str">
        <f>TEXT($A$2+13,"m/d")</f>
        <v>3/21</v>
      </c>
      <c r="AC3" s="67"/>
    </row>
    <row r="4" spans="1:29" ht="16.5" thickBot="1">
      <c r="A4" s="68"/>
      <c r="B4" s="69" t="str">
        <f>TEXT($A$2,"aaa")</f>
        <v>日</v>
      </c>
      <c r="C4" s="69"/>
      <c r="D4" s="69" t="str">
        <f>TEXT($A$2+1,"aaa")</f>
        <v>月</v>
      </c>
      <c r="E4" s="69"/>
      <c r="F4" s="69" t="str">
        <f>TEXT($A$2+2,"aaa")</f>
        <v>火</v>
      </c>
      <c r="G4" s="69"/>
      <c r="H4" s="69" t="str">
        <f>TEXT($A$2+3,"aaa")</f>
        <v>水</v>
      </c>
      <c r="I4" s="69"/>
      <c r="J4" s="69" t="str">
        <f>TEXT($A$2+4,"aaa")</f>
        <v>木</v>
      </c>
      <c r="K4" s="69"/>
      <c r="L4" s="69" t="str">
        <f>TEXT($A$2+5,"aaa")</f>
        <v>金</v>
      </c>
      <c r="M4" s="69"/>
      <c r="N4" s="69" t="str">
        <f>TEXT($A$2+6,"aaa")</f>
        <v>土</v>
      </c>
      <c r="O4" s="69"/>
      <c r="P4" s="69" t="str">
        <f>TEXT($A$2+7,"aaa")</f>
        <v>日</v>
      </c>
      <c r="Q4" s="69"/>
      <c r="R4" s="69" t="str">
        <f>TEXT($A$2+8,"aaa")</f>
        <v>月</v>
      </c>
      <c r="S4" s="69"/>
      <c r="T4" s="69" t="str">
        <f>TEXT($A$2+9,"aaa")</f>
        <v>火</v>
      </c>
      <c r="U4" s="69"/>
      <c r="V4" s="69" t="str">
        <f>TEXT($A$2+10,"aaa")</f>
        <v>水</v>
      </c>
      <c r="W4" s="69"/>
      <c r="X4" s="69" t="str">
        <f>TEXT($A$2+11,"aaa")</f>
        <v>木</v>
      </c>
      <c r="Y4" s="69"/>
      <c r="Z4" s="69" t="str">
        <f>TEXT($A$2+12,"aaa")</f>
        <v>金</v>
      </c>
      <c r="AA4" s="69"/>
      <c r="AB4" s="69" t="str">
        <f>TEXT($A$2+13,"aaa")</f>
        <v>土</v>
      </c>
      <c r="AC4" s="70"/>
    </row>
    <row r="5" spans="1:29">
      <c r="A5" s="40" t="s">
        <v>14</v>
      </c>
      <c r="B5" s="41" t="s">
        <v>1</v>
      </c>
      <c r="C5" s="42" t="s">
        <v>3</v>
      </c>
      <c r="D5" s="41" t="s">
        <v>1</v>
      </c>
      <c r="E5" s="42" t="s">
        <v>3</v>
      </c>
      <c r="F5" s="41" t="s">
        <v>1</v>
      </c>
      <c r="G5" s="42" t="s">
        <v>3</v>
      </c>
      <c r="H5" s="41" t="s">
        <v>1</v>
      </c>
      <c r="I5" s="42" t="s">
        <v>3</v>
      </c>
      <c r="J5" s="41" t="s">
        <v>1</v>
      </c>
      <c r="K5" s="42" t="s">
        <v>3</v>
      </c>
      <c r="L5" s="41" t="s">
        <v>1</v>
      </c>
      <c r="M5" s="42" t="s">
        <v>3</v>
      </c>
      <c r="N5" s="41" t="s">
        <v>1</v>
      </c>
      <c r="O5" s="42" t="s">
        <v>3</v>
      </c>
      <c r="P5" s="41" t="s">
        <v>1</v>
      </c>
      <c r="Q5" s="42" t="s">
        <v>3</v>
      </c>
      <c r="R5" s="41" t="s">
        <v>1</v>
      </c>
      <c r="S5" s="42" t="s">
        <v>3</v>
      </c>
      <c r="T5" s="41" t="s">
        <v>1</v>
      </c>
      <c r="U5" s="42" t="s">
        <v>3</v>
      </c>
      <c r="V5" s="41" t="s">
        <v>1</v>
      </c>
      <c r="W5" s="42" t="s">
        <v>3</v>
      </c>
      <c r="X5" s="41" t="s">
        <v>1</v>
      </c>
      <c r="Y5" s="42" t="s">
        <v>3</v>
      </c>
      <c r="Z5" s="41" t="s">
        <v>1</v>
      </c>
      <c r="AA5" s="42" t="s">
        <v>3</v>
      </c>
      <c r="AB5" s="41" t="s">
        <v>1</v>
      </c>
      <c r="AC5" s="43" t="s">
        <v>3</v>
      </c>
    </row>
    <row r="6" spans="1:29">
      <c r="A6" s="60" t="s">
        <v>4</v>
      </c>
      <c r="B6" s="3"/>
      <c r="C6" s="5"/>
      <c r="D6" s="3"/>
      <c r="E6" s="5"/>
      <c r="F6" s="3"/>
      <c r="G6" s="5"/>
      <c r="H6" s="3"/>
      <c r="I6" s="5"/>
      <c r="J6" s="3"/>
      <c r="K6" s="5"/>
      <c r="L6" s="3"/>
      <c r="M6" s="5"/>
      <c r="N6" s="3"/>
      <c r="O6" s="5"/>
      <c r="P6" s="3"/>
      <c r="Q6" s="5"/>
      <c r="R6" s="3"/>
      <c r="S6" s="5"/>
      <c r="T6" s="3"/>
      <c r="U6" s="5"/>
      <c r="V6" s="3"/>
      <c r="W6" s="5"/>
      <c r="X6" s="3"/>
      <c r="Y6" s="5"/>
      <c r="Z6" s="3"/>
      <c r="AA6" s="5"/>
      <c r="AB6" s="3"/>
      <c r="AC6" s="6"/>
    </row>
    <row r="7" spans="1:29">
      <c r="A7" s="60"/>
      <c r="B7" s="3"/>
      <c r="C7" s="5"/>
      <c r="D7" s="3"/>
      <c r="E7" s="5"/>
      <c r="F7" s="3"/>
      <c r="G7" s="5"/>
      <c r="H7" s="3"/>
      <c r="I7" s="5"/>
      <c r="J7" s="3"/>
      <c r="K7" s="5"/>
      <c r="L7" s="3"/>
      <c r="M7" s="5"/>
      <c r="N7" s="3"/>
      <c r="O7" s="5"/>
      <c r="P7" s="3"/>
      <c r="Q7" s="5"/>
      <c r="R7" s="3"/>
      <c r="S7" s="5"/>
      <c r="T7" s="3"/>
      <c r="U7" s="5"/>
      <c r="V7" s="3"/>
      <c r="W7" s="5"/>
      <c r="X7" s="3"/>
      <c r="Y7" s="5"/>
      <c r="Z7" s="3"/>
      <c r="AA7" s="5"/>
      <c r="AB7" s="3"/>
      <c r="AC7" s="6"/>
    </row>
    <row r="8" spans="1:29">
      <c r="A8" s="60" t="s">
        <v>5</v>
      </c>
      <c r="B8" s="3"/>
      <c r="C8" s="5"/>
      <c r="D8" s="3"/>
      <c r="E8" s="5"/>
      <c r="F8" s="3"/>
      <c r="G8" s="5"/>
      <c r="H8" s="3"/>
      <c r="I8" s="5"/>
      <c r="J8" s="3"/>
      <c r="K8" s="5"/>
      <c r="L8" s="3"/>
      <c r="M8" s="5"/>
      <c r="N8" s="3"/>
      <c r="O8" s="5"/>
      <c r="P8" s="3"/>
      <c r="Q8" s="5"/>
      <c r="R8" s="3"/>
      <c r="S8" s="5"/>
      <c r="T8" s="3"/>
      <c r="U8" s="5"/>
      <c r="V8" s="3"/>
      <c r="W8" s="5"/>
      <c r="X8" s="3"/>
      <c r="Y8" s="5"/>
      <c r="Z8" s="3"/>
      <c r="AA8" s="5"/>
      <c r="AB8" s="3"/>
      <c r="AC8" s="6"/>
    </row>
    <row r="9" spans="1:29">
      <c r="A9" s="60"/>
      <c r="B9" s="3"/>
      <c r="C9" s="5"/>
      <c r="D9" s="3"/>
      <c r="E9" s="5"/>
      <c r="F9" s="3"/>
      <c r="G9" s="5"/>
      <c r="H9" s="3"/>
      <c r="I9" s="5"/>
      <c r="J9" s="3"/>
      <c r="K9" s="5"/>
      <c r="L9" s="3"/>
      <c r="M9" s="5"/>
      <c r="N9" s="3"/>
      <c r="O9" s="5"/>
      <c r="P9" s="3"/>
      <c r="Q9" s="5"/>
      <c r="R9" s="3"/>
      <c r="S9" s="5"/>
      <c r="T9" s="3"/>
      <c r="U9" s="5"/>
      <c r="V9" s="3"/>
      <c r="W9" s="5"/>
      <c r="X9" s="3"/>
      <c r="Y9" s="5"/>
      <c r="Z9" s="3"/>
      <c r="AA9" s="5"/>
      <c r="AB9" s="3"/>
      <c r="AC9" s="6"/>
    </row>
    <row r="10" spans="1:29">
      <c r="A10" s="60" t="s">
        <v>6</v>
      </c>
      <c r="B10" s="3" t="str">
        <f>IF(AND(B6="",B8=""),"",AVERAGE(B6,B8))</f>
        <v/>
      </c>
      <c r="C10" s="5" t="str">
        <f t="shared" ref="C10:AB11" si="0">IF(AND(C6="",C8=""),"",AVERAGE(C6,C8))</f>
        <v/>
      </c>
      <c r="D10" s="3" t="str">
        <f t="shared" si="0"/>
        <v/>
      </c>
      <c r="E10" s="5" t="str">
        <f t="shared" si="0"/>
        <v/>
      </c>
      <c r="F10" s="3" t="str">
        <f t="shared" si="0"/>
        <v/>
      </c>
      <c r="G10" s="5" t="str">
        <f t="shared" si="0"/>
        <v/>
      </c>
      <c r="H10" s="3" t="str">
        <f t="shared" si="0"/>
        <v/>
      </c>
      <c r="I10" s="5" t="str">
        <f t="shared" si="0"/>
        <v/>
      </c>
      <c r="J10" s="3" t="str">
        <f>IF(AND(J6="",J8=""),"",AVERAGE(J6,J8))</f>
        <v/>
      </c>
      <c r="K10" s="5" t="str">
        <f t="shared" si="0"/>
        <v/>
      </c>
      <c r="L10" s="3" t="str">
        <f t="shared" si="0"/>
        <v/>
      </c>
      <c r="M10" s="5" t="str">
        <f t="shared" si="0"/>
        <v/>
      </c>
      <c r="N10" s="3" t="str">
        <f t="shared" si="0"/>
        <v/>
      </c>
      <c r="O10" s="5" t="str">
        <f t="shared" si="0"/>
        <v/>
      </c>
      <c r="P10" s="3" t="str">
        <f t="shared" si="0"/>
        <v/>
      </c>
      <c r="Q10" s="5" t="str">
        <f t="shared" si="0"/>
        <v/>
      </c>
      <c r="R10" s="3" t="str">
        <f>IF(AND(R6="",R8=""),"",AVERAGE(R6,R8))</f>
        <v/>
      </c>
      <c r="S10" s="5" t="str">
        <f t="shared" si="0"/>
        <v/>
      </c>
      <c r="T10" s="3" t="str">
        <f t="shared" si="0"/>
        <v/>
      </c>
      <c r="U10" s="5" t="str">
        <f t="shared" si="0"/>
        <v/>
      </c>
      <c r="V10" s="3" t="str">
        <f t="shared" si="0"/>
        <v/>
      </c>
      <c r="W10" s="5" t="str">
        <f t="shared" si="0"/>
        <v/>
      </c>
      <c r="X10" s="3" t="str">
        <f t="shared" si="0"/>
        <v/>
      </c>
      <c r="Y10" s="5" t="str">
        <f t="shared" si="0"/>
        <v/>
      </c>
      <c r="Z10" s="3" t="str">
        <f>IF(AND(Z6="",Z8=""),"",AVERAGE(Z6,Z8))</f>
        <v/>
      </c>
      <c r="AA10" s="5" t="str">
        <f t="shared" si="0"/>
        <v/>
      </c>
      <c r="AB10" s="3" t="str">
        <f t="shared" si="0"/>
        <v/>
      </c>
      <c r="AC10" s="6" t="str">
        <f>IF(AND(AC6="",AC8=""),"",AVERAGE(AC6,AC8))</f>
        <v/>
      </c>
    </row>
    <row r="11" spans="1:29" ht="16.5" thickBot="1">
      <c r="A11" s="61"/>
      <c r="B11" s="44" t="str">
        <f>IF(AND(B7="",B9=""),"",AVERAGE(B7,B9))</f>
        <v/>
      </c>
      <c r="C11" s="45" t="str">
        <f t="shared" si="0"/>
        <v/>
      </c>
      <c r="D11" s="44" t="str">
        <f t="shared" si="0"/>
        <v/>
      </c>
      <c r="E11" s="45" t="str">
        <f t="shared" si="0"/>
        <v/>
      </c>
      <c r="F11" s="44" t="str">
        <f t="shared" si="0"/>
        <v/>
      </c>
      <c r="G11" s="45" t="str">
        <f t="shared" si="0"/>
        <v/>
      </c>
      <c r="H11" s="44" t="str">
        <f t="shared" si="0"/>
        <v/>
      </c>
      <c r="I11" s="45" t="str">
        <f t="shared" si="0"/>
        <v/>
      </c>
      <c r="J11" s="44" t="str">
        <f>IF(AND(J7="",J9=""),"",AVERAGE(J7,J9))</f>
        <v/>
      </c>
      <c r="K11" s="45" t="str">
        <f t="shared" si="0"/>
        <v/>
      </c>
      <c r="L11" s="44" t="str">
        <f t="shared" si="0"/>
        <v/>
      </c>
      <c r="M11" s="45" t="str">
        <f t="shared" si="0"/>
        <v/>
      </c>
      <c r="N11" s="44" t="str">
        <f t="shared" si="0"/>
        <v/>
      </c>
      <c r="O11" s="45" t="str">
        <f t="shared" si="0"/>
        <v/>
      </c>
      <c r="P11" s="44" t="str">
        <f t="shared" si="0"/>
        <v/>
      </c>
      <c r="Q11" s="45" t="str">
        <f t="shared" si="0"/>
        <v/>
      </c>
      <c r="R11" s="44" t="str">
        <f>IF(AND(R7="",R9=""),"",AVERAGE(R7,R9))</f>
        <v/>
      </c>
      <c r="S11" s="45" t="str">
        <f t="shared" si="0"/>
        <v/>
      </c>
      <c r="T11" s="44" t="str">
        <f t="shared" si="0"/>
        <v/>
      </c>
      <c r="U11" s="45" t="str">
        <f t="shared" si="0"/>
        <v/>
      </c>
      <c r="V11" s="44" t="str">
        <f t="shared" si="0"/>
        <v/>
      </c>
      <c r="W11" s="45" t="str">
        <f t="shared" si="0"/>
        <v/>
      </c>
      <c r="X11" s="44" t="str">
        <f t="shared" si="0"/>
        <v/>
      </c>
      <c r="Y11" s="45" t="str">
        <f t="shared" si="0"/>
        <v/>
      </c>
      <c r="Z11" s="44" t="str">
        <f>IF(AND(Z7="",Z9=""),"",AVERAGE(Z7,Z9))</f>
        <v/>
      </c>
      <c r="AA11" s="45" t="str">
        <f t="shared" si="0"/>
        <v/>
      </c>
      <c r="AB11" s="44" t="str">
        <f t="shared" si="0"/>
        <v/>
      </c>
      <c r="AC11" s="46" t="str">
        <f>IF(AND(AC7="",AC9=""),"",AVERAGE(AC7,AC9))</f>
        <v/>
      </c>
    </row>
    <row r="12" spans="1:29" ht="16.5" thickBot="1">
      <c r="A12" s="4" t="s">
        <v>15</v>
      </c>
      <c r="B12" s="47"/>
      <c r="C12" s="48"/>
      <c r="D12" s="47"/>
      <c r="E12" s="48"/>
      <c r="F12" s="47"/>
      <c r="G12" s="48"/>
      <c r="H12" s="47"/>
      <c r="I12" s="48"/>
      <c r="J12" s="47"/>
      <c r="K12" s="48"/>
      <c r="L12" s="47"/>
      <c r="M12" s="48"/>
      <c r="N12" s="47"/>
      <c r="O12" s="48"/>
      <c r="P12" s="47"/>
      <c r="Q12" s="48"/>
      <c r="R12" s="47"/>
      <c r="S12" s="48"/>
      <c r="T12" s="47"/>
      <c r="U12" s="48"/>
      <c r="V12" s="47"/>
      <c r="W12" s="48"/>
      <c r="X12" s="47"/>
      <c r="Y12" s="48"/>
      <c r="Z12" s="47"/>
      <c r="AA12" s="48"/>
      <c r="AB12" s="47"/>
      <c r="AC12" s="49"/>
    </row>
    <row r="13" spans="1:29" ht="16.5" thickBot="1">
      <c r="A13" s="4" t="s">
        <v>16</v>
      </c>
      <c r="B13" s="8" t="s">
        <v>2</v>
      </c>
      <c r="C13" s="9"/>
      <c r="D13" s="8"/>
      <c r="E13" s="9"/>
      <c r="F13" s="8"/>
      <c r="G13" s="9"/>
      <c r="H13" s="8"/>
      <c r="I13" s="9"/>
      <c r="J13" s="8"/>
      <c r="K13" s="9"/>
      <c r="L13" s="8"/>
      <c r="M13" s="9"/>
      <c r="N13" s="8"/>
      <c r="O13" s="9"/>
      <c r="P13" s="8"/>
      <c r="Q13" s="9"/>
      <c r="R13" s="8"/>
      <c r="S13" s="9"/>
      <c r="T13" s="8"/>
      <c r="U13" s="9"/>
      <c r="V13" s="8"/>
      <c r="W13" s="9"/>
      <c r="X13" s="8"/>
      <c r="Y13" s="9"/>
      <c r="Z13" s="8"/>
      <c r="AA13" s="9"/>
      <c r="AB13" s="8"/>
      <c r="AC13" s="10"/>
    </row>
  </sheetData>
  <mergeCells count="34">
    <mergeCell ref="A8:A9"/>
    <mergeCell ref="A10:A11"/>
    <mergeCell ref="T4:U4"/>
    <mergeCell ref="V4:W4"/>
    <mergeCell ref="X4:Y4"/>
    <mergeCell ref="A6:A7"/>
    <mergeCell ref="R4:S4"/>
    <mergeCell ref="H4:I4"/>
    <mergeCell ref="J4:K4"/>
    <mergeCell ref="L4:M4"/>
    <mergeCell ref="AA1:AC1"/>
    <mergeCell ref="A3:A4"/>
    <mergeCell ref="B3:C3"/>
    <mergeCell ref="D3:E3"/>
    <mergeCell ref="F3:G3"/>
    <mergeCell ref="H3:I3"/>
    <mergeCell ref="J3:K3"/>
    <mergeCell ref="L3:M3"/>
    <mergeCell ref="N3:O3"/>
    <mergeCell ref="Z4:AA4"/>
    <mergeCell ref="AB4:AC4"/>
    <mergeCell ref="AB3:AC3"/>
    <mergeCell ref="B4:C4"/>
    <mergeCell ref="X3:Y3"/>
    <mergeCell ref="Z3:AA3"/>
    <mergeCell ref="P3:Q3"/>
    <mergeCell ref="D4:E4"/>
    <mergeCell ref="F4:G4"/>
    <mergeCell ref="N4:O4"/>
    <mergeCell ref="P4:Q4"/>
    <mergeCell ref="A1:Z1"/>
    <mergeCell ref="R3:S3"/>
    <mergeCell ref="T3:U3"/>
    <mergeCell ref="V3:W3"/>
  </mergeCells>
  <phoneticPr fontId="1"/>
  <printOptions horizontalCentered="1" verticalCentered="1"/>
  <pageMargins left="0.25" right="0.25" top="0.75" bottom="0.75" header="0.3" footer="0.3"/>
  <pageSetup paperSize="9" scale="99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BD425E-2BED-4AD6-A89D-71680378CA6F}">
  <sheetPr>
    <pageSetUpPr fitToPage="1"/>
  </sheetPr>
  <dimension ref="A1:AC13"/>
  <sheetViews>
    <sheetView showGridLines="0" workbookViewId="0">
      <selection activeCell="B6" sqref="B6"/>
    </sheetView>
  </sheetViews>
  <sheetFormatPr defaultRowHeight="15.75"/>
  <cols>
    <col min="1" max="1" width="12.75" style="1" bestFit="1" customWidth="1"/>
    <col min="2" max="29" width="4.125" style="1" customWidth="1"/>
    <col min="30" max="16384" width="9" style="1"/>
  </cols>
  <sheetData>
    <row r="1" spans="1:29" ht="21">
      <c r="A1" s="62" t="s">
        <v>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5" t="s">
        <v>9</v>
      </c>
      <c r="AB1" s="65"/>
      <c r="AC1" s="65"/>
    </row>
    <row r="2" spans="1:29" ht="19.5" customHeight="1" thickBot="1">
      <c r="A2" s="7">
        <v>46103</v>
      </c>
      <c r="B2" s="2" t="s">
        <v>8</v>
      </c>
      <c r="C2" s="2"/>
      <c r="Z2" s="11"/>
      <c r="AA2" s="11"/>
      <c r="AB2" s="11"/>
      <c r="AC2" s="11"/>
    </row>
    <row r="3" spans="1:29">
      <c r="A3" s="66" t="s">
        <v>0</v>
      </c>
      <c r="B3" s="57" t="str">
        <f>TEXT($A$2,"m/d")</f>
        <v>3/22</v>
      </c>
      <c r="C3" s="58"/>
      <c r="D3" s="57" t="str">
        <f>TEXT($A$2+1,"m/d")</f>
        <v>3/23</v>
      </c>
      <c r="E3" s="58"/>
      <c r="F3" s="57" t="str">
        <f>TEXT($A$2+2,"m/d")</f>
        <v>3/24</v>
      </c>
      <c r="G3" s="58"/>
      <c r="H3" s="57" t="str">
        <f>TEXT($A$2+3,"m/d")</f>
        <v>3/25</v>
      </c>
      <c r="I3" s="58"/>
      <c r="J3" s="57" t="str">
        <f>TEXT($A$2+4,"m/d")</f>
        <v>3/26</v>
      </c>
      <c r="K3" s="58"/>
      <c r="L3" s="57" t="str">
        <f>TEXT($A$2+5,"m/d")</f>
        <v>3/27</v>
      </c>
      <c r="M3" s="58"/>
      <c r="N3" s="57" t="str">
        <f>TEXT($A$2+6,"m/d")</f>
        <v>3/28</v>
      </c>
      <c r="O3" s="58"/>
      <c r="P3" s="57" t="str">
        <f>TEXT($A$2+7,"m/d")</f>
        <v>3/29</v>
      </c>
      <c r="Q3" s="58"/>
      <c r="R3" s="57" t="str">
        <f>TEXT($A$2+8,"m/d")</f>
        <v>3/30</v>
      </c>
      <c r="S3" s="58"/>
      <c r="T3" s="57" t="str">
        <f>TEXT($A$2+9,"m/d")</f>
        <v>3/31</v>
      </c>
      <c r="U3" s="58"/>
      <c r="V3" s="57" t="str">
        <f>TEXT($A$2+10,"m/d")</f>
        <v>4/1</v>
      </c>
      <c r="W3" s="58"/>
      <c r="X3" s="57" t="str">
        <f>TEXT($A$2+11,"m/d")</f>
        <v>4/2</v>
      </c>
      <c r="Y3" s="58"/>
      <c r="Z3" s="57" t="str">
        <f>TEXT($A$2+12,"m/d")</f>
        <v>4/3</v>
      </c>
      <c r="AA3" s="58"/>
      <c r="AB3" s="57" t="str">
        <f>TEXT($A$2+13,"m/d")</f>
        <v>4/4</v>
      </c>
      <c r="AC3" s="67"/>
    </row>
    <row r="4" spans="1:29" ht="16.5" thickBot="1">
      <c r="A4" s="68"/>
      <c r="B4" s="69" t="str">
        <f>TEXT($A$2,"aaa")</f>
        <v>日</v>
      </c>
      <c r="C4" s="69"/>
      <c r="D4" s="69" t="str">
        <f>TEXT($A$2+1,"aaa")</f>
        <v>月</v>
      </c>
      <c r="E4" s="69"/>
      <c r="F4" s="69" t="str">
        <f>TEXT($A$2+2,"aaa")</f>
        <v>火</v>
      </c>
      <c r="G4" s="69"/>
      <c r="H4" s="69" t="str">
        <f>TEXT($A$2+3,"aaa")</f>
        <v>水</v>
      </c>
      <c r="I4" s="69"/>
      <c r="J4" s="69" t="str">
        <f>TEXT($A$2+4,"aaa")</f>
        <v>木</v>
      </c>
      <c r="K4" s="69"/>
      <c r="L4" s="69" t="str">
        <f>TEXT($A$2+5,"aaa")</f>
        <v>金</v>
      </c>
      <c r="M4" s="69"/>
      <c r="N4" s="69" t="str">
        <f>TEXT($A$2+6,"aaa")</f>
        <v>土</v>
      </c>
      <c r="O4" s="69"/>
      <c r="P4" s="69" t="str">
        <f>TEXT($A$2+7,"aaa")</f>
        <v>日</v>
      </c>
      <c r="Q4" s="69"/>
      <c r="R4" s="69" t="str">
        <f>TEXT($A$2+8,"aaa")</f>
        <v>月</v>
      </c>
      <c r="S4" s="69"/>
      <c r="T4" s="69" t="str">
        <f>TEXT($A$2+9,"aaa")</f>
        <v>火</v>
      </c>
      <c r="U4" s="69"/>
      <c r="V4" s="69" t="str">
        <f>TEXT($A$2+10,"aaa")</f>
        <v>水</v>
      </c>
      <c r="W4" s="69"/>
      <c r="X4" s="69" t="str">
        <f>TEXT($A$2+11,"aaa")</f>
        <v>木</v>
      </c>
      <c r="Y4" s="69"/>
      <c r="Z4" s="69" t="str">
        <f>TEXT($A$2+12,"aaa")</f>
        <v>金</v>
      </c>
      <c r="AA4" s="69"/>
      <c r="AB4" s="69" t="str">
        <f>TEXT($A$2+13,"aaa")</f>
        <v>土</v>
      </c>
      <c r="AC4" s="70"/>
    </row>
    <row r="5" spans="1:29">
      <c r="A5" s="40" t="s">
        <v>14</v>
      </c>
      <c r="B5" s="41" t="s">
        <v>1</v>
      </c>
      <c r="C5" s="42" t="s">
        <v>3</v>
      </c>
      <c r="D5" s="41" t="s">
        <v>1</v>
      </c>
      <c r="E5" s="42" t="s">
        <v>3</v>
      </c>
      <c r="F5" s="41" t="s">
        <v>1</v>
      </c>
      <c r="G5" s="42" t="s">
        <v>3</v>
      </c>
      <c r="H5" s="41" t="s">
        <v>1</v>
      </c>
      <c r="I5" s="42" t="s">
        <v>3</v>
      </c>
      <c r="J5" s="41" t="s">
        <v>1</v>
      </c>
      <c r="K5" s="42" t="s">
        <v>3</v>
      </c>
      <c r="L5" s="41" t="s">
        <v>1</v>
      </c>
      <c r="M5" s="42" t="s">
        <v>3</v>
      </c>
      <c r="N5" s="41" t="s">
        <v>1</v>
      </c>
      <c r="O5" s="42" t="s">
        <v>3</v>
      </c>
      <c r="P5" s="41" t="s">
        <v>1</v>
      </c>
      <c r="Q5" s="42" t="s">
        <v>3</v>
      </c>
      <c r="R5" s="41" t="s">
        <v>1</v>
      </c>
      <c r="S5" s="42" t="s">
        <v>3</v>
      </c>
      <c r="T5" s="41" t="s">
        <v>1</v>
      </c>
      <c r="U5" s="42" t="s">
        <v>3</v>
      </c>
      <c r="V5" s="41" t="s">
        <v>1</v>
      </c>
      <c r="W5" s="42" t="s">
        <v>3</v>
      </c>
      <c r="X5" s="41" t="s">
        <v>1</v>
      </c>
      <c r="Y5" s="42" t="s">
        <v>3</v>
      </c>
      <c r="Z5" s="41" t="s">
        <v>1</v>
      </c>
      <c r="AA5" s="42" t="s">
        <v>3</v>
      </c>
      <c r="AB5" s="41" t="s">
        <v>1</v>
      </c>
      <c r="AC5" s="43" t="s">
        <v>3</v>
      </c>
    </row>
    <row r="6" spans="1:29">
      <c r="A6" s="60" t="s">
        <v>4</v>
      </c>
      <c r="B6" s="3"/>
      <c r="C6" s="5"/>
      <c r="D6" s="3"/>
      <c r="E6" s="5"/>
      <c r="F6" s="3"/>
      <c r="G6" s="5"/>
      <c r="H6" s="3"/>
      <c r="I6" s="5"/>
      <c r="J6" s="3"/>
      <c r="K6" s="5"/>
      <c r="L6" s="3"/>
      <c r="M6" s="5"/>
      <c r="N6" s="3"/>
      <c r="O6" s="5"/>
      <c r="P6" s="3"/>
      <c r="Q6" s="5"/>
      <c r="R6" s="3"/>
      <c r="S6" s="5"/>
      <c r="T6" s="3"/>
      <c r="U6" s="5"/>
      <c r="V6" s="3"/>
      <c r="W6" s="5"/>
      <c r="X6" s="3"/>
      <c r="Y6" s="5"/>
      <c r="Z6" s="3"/>
      <c r="AA6" s="5"/>
      <c r="AB6" s="3"/>
      <c r="AC6" s="6"/>
    </row>
    <row r="7" spans="1:29">
      <c r="A7" s="60"/>
      <c r="B7" s="3"/>
      <c r="C7" s="5"/>
      <c r="D7" s="3"/>
      <c r="E7" s="5"/>
      <c r="F7" s="3"/>
      <c r="G7" s="5"/>
      <c r="H7" s="3"/>
      <c r="I7" s="5"/>
      <c r="J7" s="3"/>
      <c r="K7" s="5"/>
      <c r="L7" s="3"/>
      <c r="M7" s="5"/>
      <c r="N7" s="3"/>
      <c r="O7" s="5"/>
      <c r="P7" s="3"/>
      <c r="Q7" s="5"/>
      <c r="R7" s="3"/>
      <c r="S7" s="5"/>
      <c r="T7" s="3"/>
      <c r="U7" s="5"/>
      <c r="V7" s="3"/>
      <c r="W7" s="5"/>
      <c r="X7" s="3"/>
      <c r="Y7" s="5"/>
      <c r="Z7" s="3"/>
      <c r="AA7" s="5"/>
      <c r="AB7" s="3"/>
      <c r="AC7" s="6"/>
    </row>
    <row r="8" spans="1:29">
      <c r="A8" s="60" t="s">
        <v>5</v>
      </c>
      <c r="B8" s="3"/>
      <c r="C8" s="5"/>
      <c r="D8" s="3"/>
      <c r="E8" s="5"/>
      <c r="F8" s="3"/>
      <c r="G8" s="5"/>
      <c r="H8" s="3"/>
      <c r="I8" s="5"/>
      <c r="J8" s="3"/>
      <c r="K8" s="5"/>
      <c r="L8" s="3"/>
      <c r="M8" s="5"/>
      <c r="N8" s="3"/>
      <c r="O8" s="5"/>
      <c r="P8" s="3"/>
      <c r="Q8" s="5"/>
      <c r="R8" s="3"/>
      <c r="S8" s="5"/>
      <c r="T8" s="3"/>
      <c r="U8" s="5"/>
      <c r="V8" s="3"/>
      <c r="W8" s="5"/>
      <c r="X8" s="3"/>
      <c r="Y8" s="5"/>
      <c r="Z8" s="3"/>
      <c r="AA8" s="5"/>
      <c r="AB8" s="3"/>
      <c r="AC8" s="6"/>
    </row>
    <row r="9" spans="1:29">
      <c r="A9" s="60"/>
      <c r="B9" s="3"/>
      <c r="C9" s="5"/>
      <c r="D9" s="3"/>
      <c r="E9" s="5"/>
      <c r="F9" s="3"/>
      <c r="G9" s="5"/>
      <c r="H9" s="3"/>
      <c r="I9" s="5"/>
      <c r="J9" s="3"/>
      <c r="K9" s="5"/>
      <c r="L9" s="3"/>
      <c r="M9" s="5"/>
      <c r="N9" s="3"/>
      <c r="O9" s="5"/>
      <c r="P9" s="3"/>
      <c r="Q9" s="5"/>
      <c r="R9" s="3"/>
      <c r="S9" s="5"/>
      <c r="T9" s="3"/>
      <c r="U9" s="5"/>
      <c r="V9" s="3"/>
      <c r="W9" s="5"/>
      <c r="X9" s="3"/>
      <c r="Y9" s="5"/>
      <c r="Z9" s="3"/>
      <c r="AA9" s="5"/>
      <c r="AB9" s="3"/>
      <c r="AC9" s="6"/>
    </row>
    <row r="10" spans="1:29">
      <c r="A10" s="60" t="s">
        <v>6</v>
      </c>
      <c r="B10" s="3" t="str">
        <f>IF(AND(B6="",B8=""),"",AVERAGE(B6,B8))</f>
        <v/>
      </c>
      <c r="C10" s="5" t="str">
        <f t="shared" ref="C10:AB11" si="0">IF(AND(C6="",C8=""),"",AVERAGE(C6,C8))</f>
        <v/>
      </c>
      <c r="D10" s="3" t="str">
        <f t="shared" si="0"/>
        <v/>
      </c>
      <c r="E10" s="5" t="str">
        <f t="shared" si="0"/>
        <v/>
      </c>
      <c r="F10" s="3" t="str">
        <f t="shared" si="0"/>
        <v/>
      </c>
      <c r="G10" s="5" t="str">
        <f t="shared" si="0"/>
        <v/>
      </c>
      <c r="H10" s="3" t="str">
        <f t="shared" si="0"/>
        <v/>
      </c>
      <c r="I10" s="5" t="str">
        <f t="shared" si="0"/>
        <v/>
      </c>
      <c r="J10" s="3" t="str">
        <f>IF(AND(J6="",J8=""),"",AVERAGE(J6,J8))</f>
        <v/>
      </c>
      <c r="K10" s="5" t="str">
        <f t="shared" si="0"/>
        <v/>
      </c>
      <c r="L10" s="3" t="str">
        <f t="shared" si="0"/>
        <v/>
      </c>
      <c r="M10" s="5" t="str">
        <f t="shared" si="0"/>
        <v/>
      </c>
      <c r="N10" s="3" t="str">
        <f t="shared" si="0"/>
        <v/>
      </c>
      <c r="O10" s="5" t="str">
        <f t="shared" si="0"/>
        <v/>
      </c>
      <c r="P10" s="3" t="str">
        <f t="shared" si="0"/>
        <v/>
      </c>
      <c r="Q10" s="5" t="str">
        <f t="shared" si="0"/>
        <v/>
      </c>
      <c r="R10" s="3" t="str">
        <f>IF(AND(R6="",R8=""),"",AVERAGE(R6,R8))</f>
        <v/>
      </c>
      <c r="S10" s="5" t="str">
        <f t="shared" si="0"/>
        <v/>
      </c>
      <c r="T10" s="3" t="str">
        <f t="shared" si="0"/>
        <v/>
      </c>
      <c r="U10" s="5" t="str">
        <f t="shared" si="0"/>
        <v/>
      </c>
      <c r="V10" s="3" t="str">
        <f t="shared" si="0"/>
        <v/>
      </c>
      <c r="W10" s="5" t="str">
        <f t="shared" si="0"/>
        <v/>
      </c>
      <c r="X10" s="3" t="str">
        <f t="shared" si="0"/>
        <v/>
      </c>
      <c r="Y10" s="5" t="str">
        <f t="shared" si="0"/>
        <v/>
      </c>
      <c r="Z10" s="3" t="str">
        <f>IF(AND(Z6="",Z8=""),"",AVERAGE(Z6,Z8))</f>
        <v/>
      </c>
      <c r="AA10" s="5" t="str">
        <f t="shared" si="0"/>
        <v/>
      </c>
      <c r="AB10" s="3" t="str">
        <f t="shared" si="0"/>
        <v/>
      </c>
      <c r="AC10" s="6" t="str">
        <f>IF(AND(AC6="",AC8=""),"",AVERAGE(AC6,AC8))</f>
        <v/>
      </c>
    </row>
    <row r="11" spans="1:29" ht="16.5" thickBot="1">
      <c r="A11" s="61"/>
      <c r="B11" s="44" t="str">
        <f>IF(AND(B7="",B9=""),"",AVERAGE(B7,B9))</f>
        <v/>
      </c>
      <c r="C11" s="45" t="str">
        <f t="shared" si="0"/>
        <v/>
      </c>
      <c r="D11" s="44" t="str">
        <f t="shared" si="0"/>
        <v/>
      </c>
      <c r="E11" s="45" t="str">
        <f t="shared" si="0"/>
        <v/>
      </c>
      <c r="F11" s="44" t="str">
        <f t="shared" si="0"/>
        <v/>
      </c>
      <c r="G11" s="45" t="str">
        <f t="shared" si="0"/>
        <v/>
      </c>
      <c r="H11" s="44" t="str">
        <f t="shared" si="0"/>
        <v/>
      </c>
      <c r="I11" s="45" t="str">
        <f t="shared" si="0"/>
        <v/>
      </c>
      <c r="J11" s="44" t="str">
        <f>IF(AND(J7="",J9=""),"",AVERAGE(J7,J9))</f>
        <v/>
      </c>
      <c r="K11" s="45" t="str">
        <f t="shared" si="0"/>
        <v/>
      </c>
      <c r="L11" s="44" t="str">
        <f t="shared" si="0"/>
        <v/>
      </c>
      <c r="M11" s="45" t="str">
        <f t="shared" si="0"/>
        <v/>
      </c>
      <c r="N11" s="44" t="str">
        <f t="shared" si="0"/>
        <v/>
      </c>
      <c r="O11" s="45" t="str">
        <f t="shared" si="0"/>
        <v/>
      </c>
      <c r="P11" s="44" t="str">
        <f t="shared" si="0"/>
        <v/>
      </c>
      <c r="Q11" s="45" t="str">
        <f t="shared" si="0"/>
        <v/>
      </c>
      <c r="R11" s="44" t="str">
        <f>IF(AND(R7="",R9=""),"",AVERAGE(R7,R9))</f>
        <v/>
      </c>
      <c r="S11" s="45" t="str">
        <f t="shared" si="0"/>
        <v/>
      </c>
      <c r="T11" s="44" t="str">
        <f t="shared" si="0"/>
        <v/>
      </c>
      <c r="U11" s="45" t="str">
        <f t="shared" si="0"/>
        <v/>
      </c>
      <c r="V11" s="44" t="str">
        <f t="shared" si="0"/>
        <v/>
      </c>
      <c r="W11" s="45" t="str">
        <f t="shared" si="0"/>
        <v/>
      </c>
      <c r="X11" s="44" t="str">
        <f t="shared" si="0"/>
        <v/>
      </c>
      <c r="Y11" s="45" t="str">
        <f t="shared" si="0"/>
        <v/>
      </c>
      <c r="Z11" s="44" t="str">
        <f>IF(AND(Z7="",Z9=""),"",AVERAGE(Z7,Z9))</f>
        <v/>
      </c>
      <c r="AA11" s="45" t="str">
        <f t="shared" si="0"/>
        <v/>
      </c>
      <c r="AB11" s="44" t="str">
        <f t="shared" si="0"/>
        <v/>
      </c>
      <c r="AC11" s="46" t="str">
        <f>IF(AND(AC7="",AC9=""),"",AVERAGE(AC7,AC9))</f>
        <v/>
      </c>
    </row>
    <row r="12" spans="1:29" ht="16.5" thickBot="1">
      <c r="A12" s="4" t="s">
        <v>15</v>
      </c>
      <c r="B12" s="47"/>
      <c r="C12" s="48"/>
      <c r="D12" s="47"/>
      <c r="E12" s="48"/>
      <c r="F12" s="47"/>
      <c r="G12" s="48"/>
      <c r="H12" s="47"/>
      <c r="I12" s="48"/>
      <c r="J12" s="47"/>
      <c r="K12" s="48"/>
      <c r="L12" s="47"/>
      <c r="M12" s="48"/>
      <c r="N12" s="47"/>
      <c r="O12" s="48"/>
      <c r="P12" s="47"/>
      <c r="Q12" s="48"/>
      <c r="R12" s="47"/>
      <c r="S12" s="48"/>
      <c r="T12" s="47"/>
      <c r="U12" s="48"/>
      <c r="V12" s="47"/>
      <c r="W12" s="48"/>
      <c r="X12" s="47"/>
      <c r="Y12" s="48"/>
      <c r="Z12" s="47"/>
      <c r="AA12" s="48"/>
      <c r="AB12" s="47"/>
      <c r="AC12" s="49"/>
    </row>
    <row r="13" spans="1:29" ht="16.5" thickBot="1">
      <c r="A13" s="4" t="s">
        <v>16</v>
      </c>
      <c r="B13" s="8" t="s">
        <v>2</v>
      </c>
      <c r="C13" s="9"/>
      <c r="D13" s="8"/>
      <c r="E13" s="9"/>
      <c r="F13" s="8"/>
      <c r="G13" s="9"/>
      <c r="H13" s="8"/>
      <c r="I13" s="9"/>
      <c r="J13" s="8"/>
      <c r="K13" s="9"/>
      <c r="L13" s="8"/>
      <c r="M13" s="9"/>
      <c r="N13" s="8"/>
      <c r="O13" s="9"/>
      <c r="P13" s="8"/>
      <c r="Q13" s="9"/>
      <c r="R13" s="8"/>
      <c r="S13" s="9"/>
      <c r="T13" s="8"/>
      <c r="U13" s="9"/>
      <c r="V13" s="8"/>
      <c r="W13" s="9"/>
      <c r="X13" s="8"/>
      <c r="Y13" s="9"/>
      <c r="Z13" s="8"/>
      <c r="AA13" s="9"/>
      <c r="AB13" s="8"/>
      <c r="AC13" s="10"/>
    </row>
  </sheetData>
  <mergeCells count="34">
    <mergeCell ref="A8:A9"/>
    <mergeCell ref="A10:A11"/>
    <mergeCell ref="T4:U4"/>
    <mergeCell ref="V4:W4"/>
    <mergeCell ref="X4:Y4"/>
    <mergeCell ref="A6:A7"/>
    <mergeCell ref="R4:S4"/>
    <mergeCell ref="H4:I4"/>
    <mergeCell ref="J4:K4"/>
    <mergeCell ref="L4:M4"/>
    <mergeCell ref="AA1:AC1"/>
    <mergeCell ref="A3:A4"/>
    <mergeCell ref="B3:C3"/>
    <mergeCell ref="D3:E3"/>
    <mergeCell ref="F3:G3"/>
    <mergeCell ref="H3:I3"/>
    <mergeCell ref="J3:K3"/>
    <mergeCell ref="L3:M3"/>
    <mergeCell ref="N3:O3"/>
    <mergeCell ref="Z4:AA4"/>
    <mergeCell ref="AB4:AC4"/>
    <mergeCell ref="AB3:AC3"/>
    <mergeCell ref="B4:C4"/>
    <mergeCell ref="X3:Y3"/>
    <mergeCell ref="Z3:AA3"/>
    <mergeCell ref="P3:Q3"/>
    <mergeCell ref="D4:E4"/>
    <mergeCell ref="F4:G4"/>
    <mergeCell ref="N4:O4"/>
    <mergeCell ref="P4:Q4"/>
    <mergeCell ref="A1:Z1"/>
    <mergeCell ref="R3:S3"/>
    <mergeCell ref="T3:U3"/>
    <mergeCell ref="V3:W3"/>
  </mergeCells>
  <phoneticPr fontId="1"/>
  <printOptions horizontalCentered="1" verticalCentered="1"/>
  <pageMargins left="0.25" right="0.25" top="0.75" bottom="0.75" header="0.3" footer="0.3"/>
  <pageSetup paperSize="9" scale="99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F26DA8-B921-4756-995C-C88DA186626C}">
  <sheetPr>
    <pageSetUpPr fitToPage="1"/>
  </sheetPr>
  <dimension ref="A1:AC13"/>
  <sheetViews>
    <sheetView showGridLines="0" workbookViewId="0">
      <selection activeCell="B6" sqref="B6"/>
    </sheetView>
  </sheetViews>
  <sheetFormatPr defaultRowHeight="15.75"/>
  <cols>
    <col min="1" max="1" width="12.75" style="1" bestFit="1" customWidth="1"/>
    <col min="2" max="29" width="4.125" style="1" customWidth="1"/>
    <col min="30" max="16384" width="9" style="1"/>
  </cols>
  <sheetData>
    <row r="1" spans="1:29" ht="21">
      <c r="A1" s="62" t="s">
        <v>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5" t="s">
        <v>9</v>
      </c>
      <c r="AB1" s="65"/>
      <c r="AC1" s="65"/>
    </row>
    <row r="2" spans="1:29" ht="19.5" customHeight="1" thickBot="1">
      <c r="A2" s="7">
        <v>46117</v>
      </c>
      <c r="B2" s="2" t="s">
        <v>8</v>
      </c>
      <c r="C2" s="2"/>
      <c r="Z2" s="11"/>
      <c r="AA2" s="11"/>
      <c r="AB2" s="11"/>
      <c r="AC2" s="11"/>
    </row>
    <row r="3" spans="1:29">
      <c r="A3" s="66" t="s">
        <v>0</v>
      </c>
      <c r="B3" s="57" t="str">
        <f>TEXT($A$2,"m/d")</f>
        <v>4/5</v>
      </c>
      <c r="C3" s="58"/>
      <c r="D3" s="57" t="str">
        <f>TEXT($A$2+1,"m/d")</f>
        <v>4/6</v>
      </c>
      <c r="E3" s="58"/>
      <c r="F3" s="57" t="str">
        <f>TEXT($A$2+2,"m/d")</f>
        <v>4/7</v>
      </c>
      <c r="G3" s="58"/>
      <c r="H3" s="57" t="str">
        <f>TEXT($A$2+3,"m/d")</f>
        <v>4/8</v>
      </c>
      <c r="I3" s="58"/>
      <c r="J3" s="57" t="str">
        <f>TEXT($A$2+4,"m/d")</f>
        <v>4/9</v>
      </c>
      <c r="K3" s="58"/>
      <c r="L3" s="57" t="str">
        <f>TEXT($A$2+5,"m/d")</f>
        <v>4/10</v>
      </c>
      <c r="M3" s="58"/>
      <c r="N3" s="57" t="str">
        <f>TEXT($A$2+6,"m/d")</f>
        <v>4/11</v>
      </c>
      <c r="O3" s="58"/>
      <c r="P3" s="57" t="str">
        <f>TEXT($A$2+7,"m/d")</f>
        <v>4/12</v>
      </c>
      <c r="Q3" s="58"/>
      <c r="R3" s="57" t="str">
        <f>TEXT($A$2+8,"m/d")</f>
        <v>4/13</v>
      </c>
      <c r="S3" s="58"/>
      <c r="T3" s="57" t="str">
        <f>TEXT($A$2+9,"m/d")</f>
        <v>4/14</v>
      </c>
      <c r="U3" s="58"/>
      <c r="V3" s="57" t="str">
        <f>TEXT($A$2+10,"m/d")</f>
        <v>4/15</v>
      </c>
      <c r="W3" s="58"/>
      <c r="X3" s="57" t="str">
        <f>TEXT($A$2+11,"m/d")</f>
        <v>4/16</v>
      </c>
      <c r="Y3" s="58"/>
      <c r="Z3" s="57" t="str">
        <f>TEXT($A$2+12,"m/d")</f>
        <v>4/17</v>
      </c>
      <c r="AA3" s="58"/>
      <c r="AB3" s="57" t="str">
        <f>TEXT($A$2+13,"m/d")</f>
        <v>4/18</v>
      </c>
      <c r="AC3" s="67"/>
    </row>
    <row r="4" spans="1:29" ht="16.5" thickBot="1">
      <c r="A4" s="68"/>
      <c r="B4" s="69" t="str">
        <f>TEXT($A$2,"aaa")</f>
        <v>日</v>
      </c>
      <c r="C4" s="69"/>
      <c r="D4" s="69" t="str">
        <f>TEXT($A$2+1,"aaa")</f>
        <v>月</v>
      </c>
      <c r="E4" s="69"/>
      <c r="F4" s="69" t="str">
        <f>TEXT($A$2+2,"aaa")</f>
        <v>火</v>
      </c>
      <c r="G4" s="69"/>
      <c r="H4" s="69" t="str">
        <f>TEXT($A$2+3,"aaa")</f>
        <v>水</v>
      </c>
      <c r="I4" s="69"/>
      <c r="J4" s="69" t="str">
        <f>TEXT($A$2+4,"aaa")</f>
        <v>木</v>
      </c>
      <c r="K4" s="69"/>
      <c r="L4" s="69" t="str">
        <f>TEXT($A$2+5,"aaa")</f>
        <v>金</v>
      </c>
      <c r="M4" s="69"/>
      <c r="N4" s="69" t="str">
        <f>TEXT($A$2+6,"aaa")</f>
        <v>土</v>
      </c>
      <c r="O4" s="69"/>
      <c r="P4" s="69" t="str">
        <f>TEXT($A$2+7,"aaa")</f>
        <v>日</v>
      </c>
      <c r="Q4" s="69"/>
      <c r="R4" s="69" t="str">
        <f>TEXT($A$2+8,"aaa")</f>
        <v>月</v>
      </c>
      <c r="S4" s="69"/>
      <c r="T4" s="69" t="str">
        <f>TEXT($A$2+9,"aaa")</f>
        <v>火</v>
      </c>
      <c r="U4" s="69"/>
      <c r="V4" s="69" t="str">
        <f>TEXT($A$2+10,"aaa")</f>
        <v>水</v>
      </c>
      <c r="W4" s="69"/>
      <c r="X4" s="69" t="str">
        <f>TEXT($A$2+11,"aaa")</f>
        <v>木</v>
      </c>
      <c r="Y4" s="69"/>
      <c r="Z4" s="69" t="str">
        <f>TEXT($A$2+12,"aaa")</f>
        <v>金</v>
      </c>
      <c r="AA4" s="69"/>
      <c r="AB4" s="69" t="str">
        <f>TEXT($A$2+13,"aaa")</f>
        <v>土</v>
      </c>
      <c r="AC4" s="70"/>
    </row>
    <row r="5" spans="1:29">
      <c r="A5" s="40" t="s">
        <v>14</v>
      </c>
      <c r="B5" s="41" t="s">
        <v>1</v>
      </c>
      <c r="C5" s="42" t="s">
        <v>3</v>
      </c>
      <c r="D5" s="41" t="s">
        <v>1</v>
      </c>
      <c r="E5" s="42" t="s">
        <v>3</v>
      </c>
      <c r="F5" s="41" t="s">
        <v>1</v>
      </c>
      <c r="G5" s="42" t="s">
        <v>3</v>
      </c>
      <c r="H5" s="41" t="s">
        <v>1</v>
      </c>
      <c r="I5" s="42" t="s">
        <v>3</v>
      </c>
      <c r="J5" s="41" t="s">
        <v>1</v>
      </c>
      <c r="K5" s="42" t="s">
        <v>3</v>
      </c>
      <c r="L5" s="41" t="s">
        <v>1</v>
      </c>
      <c r="M5" s="42" t="s">
        <v>3</v>
      </c>
      <c r="N5" s="41" t="s">
        <v>1</v>
      </c>
      <c r="O5" s="42" t="s">
        <v>3</v>
      </c>
      <c r="P5" s="41" t="s">
        <v>1</v>
      </c>
      <c r="Q5" s="42" t="s">
        <v>3</v>
      </c>
      <c r="R5" s="41" t="s">
        <v>1</v>
      </c>
      <c r="S5" s="42" t="s">
        <v>3</v>
      </c>
      <c r="T5" s="41" t="s">
        <v>1</v>
      </c>
      <c r="U5" s="42" t="s">
        <v>3</v>
      </c>
      <c r="V5" s="41" t="s">
        <v>1</v>
      </c>
      <c r="W5" s="42" t="s">
        <v>3</v>
      </c>
      <c r="X5" s="41" t="s">
        <v>1</v>
      </c>
      <c r="Y5" s="42" t="s">
        <v>3</v>
      </c>
      <c r="Z5" s="41" t="s">
        <v>1</v>
      </c>
      <c r="AA5" s="42" t="s">
        <v>3</v>
      </c>
      <c r="AB5" s="41" t="s">
        <v>1</v>
      </c>
      <c r="AC5" s="43" t="s">
        <v>3</v>
      </c>
    </row>
    <row r="6" spans="1:29">
      <c r="A6" s="60" t="s">
        <v>4</v>
      </c>
      <c r="B6" s="3"/>
      <c r="C6" s="5"/>
      <c r="D6" s="3"/>
      <c r="E6" s="5"/>
      <c r="F6" s="3"/>
      <c r="G6" s="5"/>
      <c r="H6" s="3"/>
      <c r="I6" s="5"/>
      <c r="J6" s="3"/>
      <c r="K6" s="5"/>
      <c r="L6" s="3"/>
      <c r="M6" s="5"/>
      <c r="N6" s="3"/>
      <c r="O6" s="5"/>
      <c r="P6" s="3"/>
      <c r="Q6" s="5"/>
      <c r="R6" s="3"/>
      <c r="S6" s="5"/>
      <c r="T6" s="3"/>
      <c r="U6" s="5"/>
      <c r="V6" s="3"/>
      <c r="W6" s="5"/>
      <c r="X6" s="3"/>
      <c r="Y6" s="5"/>
      <c r="Z6" s="3"/>
      <c r="AA6" s="5"/>
      <c r="AB6" s="3"/>
      <c r="AC6" s="6"/>
    </row>
    <row r="7" spans="1:29">
      <c r="A7" s="60"/>
      <c r="B7" s="3"/>
      <c r="C7" s="5"/>
      <c r="D7" s="3"/>
      <c r="E7" s="5"/>
      <c r="F7" s="3"/>
      <c r="G7" s="5"/>
      <c r="H7" s="3"/>
      <c r="I7" s="5"/>
      <c r="J7" s="3"/>
      <c r="K7" s="5"/>
      <c r="L7" s="3"/>
      <c r="M7" s="5"/>
      <c r="N7" s="3"/>
      <c r="O7" s="5"/>
      <c r="P7" s="3"/>
      <c r="Q7" s="5"/>
      <c r="R7" s="3"/>
      <c r="S7" s="5"/>
      <c r="T7" s="3"/>
      <c r="U7" s="5"/>
      <c r="V7" s="3"/>
      <c r="W7" s="5"/>
      <c r="X7" s="3"/>
      <c r="Y7" s="5"/>
      <c r="Z7" s="3"/>
      <c r="AA7" s="5"/>
      <c r="AB7" s="3"/>
      <c r="AC7" s="6"/>
    </row>
    <row r="8" spans="1:29">
      <c r="A8" s="60" t="s">
        <v>5</v>
      </c>
      <c r="B8" s="3"/>
      <c r="C8" s="5"/>
      <c r="D8" s="3"/>
      <c r="E8" s="5"/>
      <c r="F8" s="3"/>
      <c r="G8" s="5"/>
      <c r="H8" s="3"/>
      <c r="I8" s="5"/>
      <c r="J8" s="3"/>
      <c r="K8" s="5"/>
      <c r="L8" s="3"/>
      <c r="M8" s="5"/>
      <c r="N8" s="3"/>
      <c r="O8" s="5"/>
      <c r="P8" s="3"/>
      <c r="Q8" s="5"/>
      <c r="R8" s="3"/>
      <c r="S8" s="5"/>
      <c r="T8" s="3"/>
      <c r="U8" s="5"/>
      <c r="V8" s="3"/>
      <c r="W8" s="5"/>
      <c r="X8" s="3"/>
      <c r="Y8" s="5"/>
      <c r="Z8" s="3"/>
      <c r="AA8" s="5"/>
      <c r="AB8" s="3"/>
      <c r="AC8" s="6"/>
    </row>
    <row r="9" spans="1:29">
      <c r="A9" s="60"/>
      <c r="B9" s="3"/>
      <c r="C9" s="5"/>
      <c r="D9" s="3"/>
      <c r="E9" s="5"/>
      <c r="F9" s="3"/>
      <c r="G9" s="5"/>
      <c r="H9" s="3"/>
      <c r="I9" s="5"/>
      <c r="J9" s="3"/>
      <c r="K9" s="5"/>
      <c r="L9" s="3"/>
      <c r="M9" s="5"/>
      <c r="N9" s="3"/>
      <c r="O9" s="5"/>
      <c r="P9" s="3"/>
      <c r="Q9" s="5"/>
      <c r="R9" s="3"/>
      <c r="S9" s="5"/>
      <c r="T9" s="3"/>
      <c r="U9" s="5"/>
      <c r="V9" s="3"/>
      <c r="W9" s="5"/>
      <c r="X9" s="3"/>
      <c r="Y9" s="5"/>
      <c r="Z9" s="3"/>
      <c r="AA9" s="5"/>
      <c r="AB9" s="3"/>
      <c r="AC9" s="6"/>
    </row>
    <row r="10" spans="1:29">
      <c r="A10" s="60" t="s">
        <v>6</v>
      </c>
      <c r="B10" s="3" t="str">
        <f>IF(AND(B6="",B8=""),"",AVERAGE(B6,B8))</f>
        <v/>
      </c>
      <c r="C10" s="5" t="str">
        <f t="shared" ref="C10:AB11" si="0">IF(AND(C6="",C8=""),"",AVERAGE(C6,C8))</f>
        <v/>
      </c>
      <c r="D10" s="3" t="str">
        <f t="shared" si="0"/>
        <v/>
      </c>
      <c r="E10" s="5" t="str">
        <f t="shared" si="0"/>
        <v/>
      </c>
      <c r="F10" s="3" t="str">
        <f t="shared" si="0"/>
        <v/>
      </c>
      <c r="G10" s="5" t="str">
        <f t="shared" si="0"/>
        <v/>
      </c>
      <c r="H10" s="3" t="str">
        <f t="shared" si="0"/>
        <v/>
      </c>
      <c r="I10" s="5" t="str">
        <f t="shared" si="0"/>
        <v/>
      </c>
      <c r="J10" s="3" t="str">
        <f>IF(AND(J6="",J8=""),"",AVERAGE(J6,J8))</f>
        <v/>
      </c>
      <c r="K10" s="5" t="str">
        <f t="shared" si="0"/>
        <v/>
      </c>
      <c r="L10" s="3" t="str">
        <f t="shared" si="0"/>
        <v/>
      </c>
      <c r="M10" s="5" t="str">
        <f t="shared" si="0"/>
        <v/>
      </c>
      <c r="N10" s="3" t="str">
        <f t="shared" si="0"/>
        <v/>
      </c>
      <c r="O10" s="5" t="str">
        <f t="shared" si="0"/>
        <v/>
      </c>
      <c r="P10" s="3" t="str">
        <f t="shared" si="0"/>
        <v/>
      </c>
      <c r="Q10" s="5" t="str">
        <f t="shared" si="0"/>
        <v/>
      </c>
      <c r="R10" s="3" t="str">
        <f>IF(AND(R6="",R8=""),"",AVERAGE(R6,R8))</f>
        <v/>
      </c>
      <c r="S10" s="5" t="str">
        <f t="shared" si="0"/>
        <v/>
      </c>
      <c r="T10" s="3" t="str">
        <f t="shared" si="0"/>
        <v/>
      </c>
      <c r="U10" s="5" t="str">
        <f t="shared" si="0"/>
        <v/>
      </c>
      <c r="V10" s="3" t="str">
        <f t="shared" si="0"/>
        <v/>
      </c>
      <c r="W10" s="5" t="str">
        <f t="shared" si="0"/>
        <v/>
      </c>
      <c r="X10" s="3" t="str">
        <f t="shared" si="0"/>
        <v/>
      </c>
      <c r="Y10" s="5" t="str">
        <f t="shared" si="0"/>
        <v/>
      </c>
      <c r="Z10" s="3" t="str">
        <f>IF(AND(Z6="",Z8=""),"",AVERAGE(Z6,Z8))</f>
        <v/>
      </c>
      <c r="AA10" s="5" t="str">
        <f t="shared" si="0"/>
        <v/>
      </c>
      <c r="AB10" s="3" t="str">
        <f t="shared" si="0"/>
        <v/>
      </c>
      <c r="AC10" s="6" t="str">
        <f>IF(AND(AC6="",AC8=""),"",AVERAGE(AC6,AC8))</f>
        <v/>
      </c>
    </row>
    <row r="11" spans="1:29" ht="16.5" thickBot="1">
      <c r="A11" s="61"/>
      <c r="B11" s="44" t="str">
        <f>IF(AND(B7="",B9=""),"",AVERAGE(B7,B9))</f>
        <v/>
      </c>
      <c r="C11" s="45" t="str">
        <f t="shared" si="0"/>
        <v/>
      </c>
      <c r="D11" s="44" t="str">
        <f t="shared" si="0"/>
        <v/>
      </c>
      <c r="E11" s="45" t="str">
        <f t="shared" si="0"/>
        <v/>
      </c>
      <c r="F11" s="44" t="str">
        <f t="shared" si="0"/>
        <v/>
      </c>
      <c r="G11" s="45" t="str">
        <f t="shared" si="0"/>
        <v/>
      </c>
      <c r="H11" s="44" t="str">
        <f t="shared" si="0"/>
        <v/>
      </c>
      <c r="I11" s="45" t="str">
        <f t="shared" si="0"/>
        <v/>
      </c>
      <c r="J11" s="44" t="str">
        <f>IF(AND(J7="",J9=""),"",AVERAGE(J7,J9))</f>
        <v/>
      </c>
      <c r="K11" s="45" t="str">
        <f t="shared" si="0"/>
        <v/>
      </c>
      <c r="L11" s="44" t="str">
        <f t="shared" si="0"/>
        <v/>
      </c>
      <c r="M11" s="45" t="str">
        <f t="shared" si="0"/>
        <v/>
      </c>
      <c r="N11" s="44" t="str">
        <f t="shared" si="0"/>
        <v/>
      </c>
      <c r="O11" s="45" t="str">
        <f t="shared" si="0"/>
        <v/>
      </c>
      <c r="P11" s="44" t="str">
        <f t="shared" si="0"/>
        <v/>
      </c>
      <c r="Q11" s="45" t="str">
        <f t="shared" si="0"/>
        <v/>
      </c>
      <c r="R11" s="44" t="str">
        <f>IF(AND(R7="",R9=""),"",AVERAGE(R7,R9))</f>
        <v/>
      </c>
      <c r="S11" s="45" t="str">
        <f t="shared" si="0"/>
        <v/>
      </c>
      <c r="T11" s="44" t="str">
        <f t="shared" si="0"/>
        <v/>
      </c>
      <c r="U11" s="45" t="str">
        <f t="shared" si="0"/>
        <v/>
      </c>
      <c r="V11" s="44" t="str">
        <f t="shared" si="0"/>
        <v/>
      </c>
      <c r="W11" s="45" t="str">
        <f t="shared" si="0"/>
        <v/>
      </c>
      <c r="X11" s="44" t="str">
        <f t="shared" si="0"/>
        <v/>
      </c>
      <c r="Y11" s="45" t="str">
        <f t="shared" si="0"/>
        <v/>
      </c>
      <c r="Z11" s="44" t="str">
        <f>IF(AND(Z7="",Z9=""),"",AVERAGE(Z7,Z9))</f>
        <v/>
      </c>
      <c r="AA11" s="45" t="str">
        <f t="shared" si="0"/>
        <v/>
      </c>
      <c r="AB11" s="44" t="str">
        <f t="shared" si="0"/>
        <v/>
      </c>
      <c r="AC11" s="46" t="str">
        <f>IF(AND(AC7="",AC9=""),"",AVERAGE(AC7,AC9))</f>
        <v/>
      </c>
    </row>
    <row r="12" spans="1:29" ht="16.5" thickBot="1">
      <c r="A12" s="4" t="s">
        <v>15</v>
      </c>
      <c r="B12" s="47"/>
      <c r="C12" s="48"/>
      <c r="D12" s="47"/>
      <c r="E12" s="48"/>
      <c r="F12" s="47"/>
      <c r="G12" s="48"/>
      <c r="H12" s="47"/>
      <c r="I12" s="48"/>
      <c r="J12" s="47"/>
      <c r="K12" s="48"/>
      <c r="L12" s="47"/>
      <c r="M12" s="48"/>
      <c r="N12" s="47"/>
      <c r="O12" s="48"/>
      <c r="P12" s="47"/>
      <c r="Q12" s="48"/>
      <c r="R12" s="47"/>
      <c r="S12" s="48"/>
      <c r="T12" s="47"/>
      <c r="U12" s="48"/>
      <c r="V12" s="47"/>
      <c r="W12" s="48"/>
      <c r="X12" s="47"/>
      <c r="Y12" s="48"/>
      <c r="Z12" s="47"/>
      <c r="AA12" s="48"/>
      <c r="AB12" s="47"/>
      <c r="AC12" s="49"/>
    </row>
    <row r="13" spans="1:29" ht="16.5" thickBot="1">
      <c r="A13" s="4" t="s">
        <v>16</v>
      </c>
      <c r="B13" s="8" t="s">
        <v>2</v>
      </c>
      <c r="C13" s="9"/>
      <c r="D13" s="8"/>
      <c r="E13" s="9"/>
      <c r="F13" s="8"/>
      <c r="G13" s="9"/>
      <c r="H13" s="8"/>
      <c r="I13" s="9"/>
      <c r="J13" s="8"/>
      <c r="K13" s="9"/>
      <c r="L13" s="8"/>
      <c r="M13" s="9"/>
      <c r="N13" s="8"/>
      <c r="O13" s="9"/>
      <c r="P13" s="8"/>
      <c r="Q13" s="9"/>
      <c r="R13" s="8"/>
      <c r="S13" s="9"/>
      <c r="T13" s="8"/>
      <c r="U13" s="9"/>
      <c r="V13" s="8"/>
      <c r="W13" s="9"/>
      <c r="X13" s="8"/>
      <c r="Y13" s="9"/>
      <c r="Z13" s="8"/>
      <c r="AA13" s="9"/>
      <c r="AB13" s="8"/>
      <c r="AC13" s="10"/>
    </row>
  </sheetData>
  <mergeCells count="34">
    <mergeCell ref="A8:A9"/>
    <mergeCell ref="A10:A11"/>
    <mergeCell ref="T4:U4"/>
    <mergeCell ref="V4:W4"/>
    <mergeCell ref="X4:Y4"/>
    <mergeCell ref="A6:A7"/>
    <mergeCell ref="R4:S4"/>
    <mergeCell ref="H4:I4"/>
    <mergeCell ref="J4:K4"/>
    <mergeCell ref="L4:M4"/>
    <mergeCell ref="AA1:AC1"/>
    <mergeCell ref="A3:A4"/>
    <mergeCell ref="B3:C3"/>
    <mergeCell ref="D3:E3"/>
    <mergeCell ref="F3:G3"/>
    <mergeCell ref="H3:I3"/>
    <mergeCell ref="J3:K3"/>
    <mergeCell ref="L3:M3"/>
    <mergeCell ref="N3:O3"/>
    <mergeCell ref="Z4:AA4"/>
    <mergeCell ref="AB4:AC4"/>
    <mergeCell ref="AB3:AC3"/>
    <mergeCell ref="B4:C4"/>
    <mergeCell ref="X3:Y3"/>
    <mergeCell ref="Z3:AA3"/>
    <mergeCell ref="P3:Q3"/>
    <mergeCell ref="D4:E4"/>
    <mergeCell ref="F4:G4"/>
    <mergeCell ref="N4:O4"/>
    <mergeCell ref="P4:Q4"/>
    <mergeCell ref="A1:Z1"/>
    <mergeCell ref="R3:S3"/>
    <mergeCell ref="T3:U3"/>
    <mergeCell ref="V3:W3"/>
  </mergeCells>
  <phoneticPr fontId="1"/>
  <printOptions horizontalCentered="1" verticalCentered="1"/>
  <pageMargins left="0.25" right="0.25" top="0.75" bottom="0.75" header="0.3" footer="0.3"/>
  <pageSetup paperSize="9" scale="99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817CEB-41B1-483E-B882-3B7A4C0E9659}">
  <sheetPr>
    <pageSetUpPr fitToPage="1"/>
  </sheetPr>
  <dimension ref="A1:AC13"/>
  <sheetViews>
    <sheetView showGridLines="0" workbookViewId="0">
      <selection activeCell="B6" sqref="B6"/>
    </sheetView>
  </sheetViews>
  <sheetFormatPr defaultRowHeight="15.75"/>
  <cols>
    <col min="1" max="1" width="12.75" style="1" bestFit="1" customWidth="1"/>
    <col min="2" max="29" width="4.125" style="1" customWidth="1"/>
    <col min="30" max="16384" width="9" style="1"/>
  </cols>
  <sheetData>
    <row r="1" spans="1:29" ht="21">
      <c r="A1" s="62" t="s">
        <v>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5" t="s">
        <v>9</v>
      </c>
      <c r="AB1" s="65"/>
      <c r="AC1" s="65"/>
    </row>
    <row r="2" spans="1:29" ht="19.5" customHeight="1" thickBot="1">
      <c r="A2" s="7">
        <v>46131</v>
      </c>
      <c r="B2" s="2" t="s">
        <v>8</v>
      </c>
      <c r="C2" s="2"/>
      <c r="Z2" s="11"/>
      <c r="AA2" s="11"/>
      <c r="AB2" s="11"/>
      <c r="AC2" s="11"/>
    </row>
    <row r="3" spans="1:29">
      <c r="A3" s="66" t="s">
        <v>0</v>
      </c>
      <c r="B3" s="57" t="str">
        <f>TEXT($A$2,"m/d")</f>
        <v>4/19</v>
      </c>
      <c r="C3" s="58"/>
      <c r="D3" s="57" t="str">
        <f>TEXT($A$2+1,"m/d")</f>
        <v>4/20</v>
      </c>
      <c r="E3" s="58"/>
      <c r="F3" s="57" t="str">
        <f>TEXT($A$2+2,"m/d")</f>
        <v>4/21</v>
      </c>
      <c r="G3" s="58"/>
      <c r="H3" s="57" t="str">
        <f>TEXT($A$2+3,"m/d")</f>
        <v>4/22</v>
      </c>
      <c r="I3" s="58"/>
      <c r="J3" s="57" t="str">
        <f>TEXT($A$2+4,"m/d")</f>
        <v>4/23</v>
      </c>
      <c r="K3" s="58"/>
      <c r="L3" s="57" t="str">
        <f>TEXT($A$2+5,"m/d")</f>
        <v>4/24</v>
      </c>
      <c r="M3" s="58"/>
      <c r="N3" s="57" t="str">
        <f>TEXT($A$2+6,"m/d")</f>
        <v>4/25</v>
      </c>
      <c r="O3" s="58"/>
      <c r="P3" s="57" t="str">
        <f>TEXT($A$2+7,"m/d")</f>
        <v>4/26</v>
      </c>
      <c r="Q3" s="58"/>
      <c r="R3" s="57" t="str">
        <f>TEXT($A$2+8,"m/d")</f>
        <v>4/27</v>
      </c>
      <c r="S3" s="58"/>
      <c r="T3" s="57" t="str">
        <f>TEXT($A$2+9,"m/d")</f>
        <v>4/28</v>
      </c>
      <c r="U3" s="58"/>
      <c r="V3" s="57" t="str">
        <f>TEXT($A$2+10,"m/d")</f>
        <v>4/29</v>
      </c>
      <c r="W3" s="58"/>
      <c r="X3" s="57" t="str">
        <f>TEXT($A$2+11,"m/d")</f>
        <v>4/30</v>
      </c>
      <c r="Y3" s="58"/>
      <c r="Z3" s="57" t="str">
        <f>TEXT($A$2+12,"m/d")</f>
        <v>5/1</v>
      </c>
      <c r="AA3" s="58"/>
      <c r="AB3" s="57" t="str">
        <f>TEXT($A$2+13,"m/d")</f>
        <v>5/2</v>
      </c>
      <c r="AC3" s="67"/>
    </row>
    <row r="4" spans="1:29" ht="16.5" thickBot="1">
      <c r="A4" s="68"/>
      <c r="B4" s="69" t="str">
        <f>TEXT($A$2,"aaa")</f>
        <v>日</v>
      </c>
      <c r="C4" s="69"/>
      <c r="D4" s="69" t="str">
        <f>TEXT($A$2+1,"aaa")</f>
        <v>月</v>
      </c>
      <c r="E4" s="69"/>
      <c r="F4" s="69" t="str">
        <f>TEXT($A$2+2,"aaa")</f>
        <v>火</v>
      </c>
      <c r="G4" s="69"/>
      <c r="H4" s="69" t="str">
        <f>TEXT($A$2+3,"aaa")</f>
        <v>水</v>
      </c>
      <c r="I4" s="69"/>
      <c r="J4" s="69" t="str">
        <f>TEXT($A$2+4,"aaa")</f>
        <v>木</v>
      </c>
      <c r="K4" s="69"/>
      <c r="L4" s="69" t="str">
        <f>TEXT($A$2+5,"aaa")</f>
        <v>金</v>
      </c>
      <c r="M4" s="69"/>
      <c r="N4" s="69" t="str">
        <f>TEXT($A$2+6,"aaa")</f>
        <v>土</v>
      </c>
      <c r="O4" s="69"/>
      <c r="P4" s="69" t="str">
        <f>TEXT($A$2+7,"aaa")</f>
        <v>日</v>
      </c>
      <c r="Q4" s="69"/>
      <c r="R4" s="69" t="str">
        <f>TEXT($A$2+8,"aaa")</f>
        <v>月</v>
      </c>
      <c r="S4" s="69"/>
      <c r="T4" s="69" t="str">
        <f>TEXT($A$2+9,"aaa")</f>
        <v>火</v>
      </c>
      <c r="U4" s="69"/>
      <c r="V4" s="69" t="str">
        <f>TEXT($A$2+10,"aaa")</f>
        <v>水</v>
      </c>
      <c r="W4" s="69"/>
      <c r="X4" s="69" t="str">
        <f>TEXT($A$2+11,"aaa")</f>
        <v>木</v>
      </c>
      <c r="Y4" s="69"/>
      <c r="Z4" s="69" t="str">
        <f>TEXT($A$2+12,"aaa")</f>
        <v>金</v>
      </c>
      <c r="AA4" s="69"/>
      <c r="AB4" s="69" t="str">
        <f>TEXT($A$2+13,"aaa")</f>
        <v>土</v>
      </c>
      <c r="AC4" s="70"/>
    </row>
    <row r="5" spans="1:29">
      <c r="A5" s="40" t="s">
        <v>14</v>
      </c>
      <c r="B5" s="41" t="s">
        <v>1</v>
      </c>
      <c r="C5" s="42" t="s">
        <v>3</v>
      </c>
      <c r="D5" s="41" t="s">
        <v>1</v>
      </c>
      <c r="E5" s="42" t="s">
        <v>3</v>
      </c>
      <c r="F5" s="41" t="s">
        <v>1</v>
      </c>
      <c r="G5" s="42" t="s">
        <v>3</v>
      </c>
      <c r="H5" s="41" t="s">
        <v>1</v>
      </c>
      <c r="I5" s="42" t="s">
        <v>3</v>
      </c>
      <c r="J5" s="41" t="s">
        <v>1</v>
      </c>
      <c r="K5" s="42" t="s">
        <v>3</v>
      </c>
      <c r="L5" s="41" t="s">
        <v>1</v>
      </c>
      <c r="M5" s="42" t="s">
        <v>3</v>
      </c>
      <c r="N5" s="41" t="s">
        <v>1</v>
      </c>
      <c r="O5" s="42" t="s">
        <v>3</v>
      </c>
      <c r="P5" s="41" t="s">
        <v>1</v>
      </c>
      <c r="Q5" s="42" t="s">
        <v>3</v>
      </c>
      <c r="R5" s="41" t="s">
        <v>1</v>
      </c>
      <c r="S5" s="42" t="s">
        <v>3</v>
      </c>
      <c r="T5" s="41" t="s">
        <v>1</v>
      </c>
      <c r="U5" s="42" t="s">
        <v>3</v>
      </c>
      <c r="V5" s="41" t="s">
        <v>1</v>
      </c>
      <c r="W5" s="42" t="s">
        <v>3</v>
      </c>
      <c r="X5" s="41" t="s">
        <v>1</v>
      </c>
      <c r="Y5" s="42" t="s">
        <v>3</v>
      </c>
      <c r="Z5" s="41" t="s">
        <v>1</v>
      </c>
      <c r="AA5" s="42" t="s">
        <v>3</v>
      </c>
      <c r="AB5" s="41" t="s">
        <v>1</v>
      </c>
      <c r="AC5" s="43" t="s">
        <v>3</v>
      </c>
    </row>
    <row r="6" spans="1:29">
      <c r="A6" s="60" t="s">
        <v>4</v>
      </c>
      <c r="B6" s="3"/>
      <c r="C6" s="5"/>
      <c r="D6" s="3"/>
      <c r="E6" s="5"/>
      <c r="F6" s="3"/>
      <c r="G6" s="5"/>
      <c r="H6" s="3"/>
      <c r="I6" s="5"/>
      <c r="J6" s="3"/>
      <c r="K6" s="5"/>
      <c r="L6" s="3"/>
      <c r="M6" s="5"/>
      <c r="N6" s="3"/>
      <c r="O6" s="5"/>
      <c r="P6" s="3"/>
      <c r="Q6" s="5"/>
      <c r="R6" s="3"/>
      <c r="S6" s="5"/>
      <c r="T6" s="3"/>
      <c r="U6" s="5"/>
      <c r="V6" s="3"/>
      <c r="W6" s="5"/>
      <c r="X6" s="3"/>
      <c r="Y6" s="5"/>
      <c r="Z6" s="3"/>
      <c r="AA6" s="5"/>
      <c r="AB6" s="3"/>
      <c r="AC6" s="6"/>
    </row>
    <row r="7" spans="1:29">
      <c r="A7" s="60"/>
      <c r="B7" s="3"/>
      <c r="C7" s="5"/>
      <c r="D7" s="3"/>
      <c r="E7" s="5"/>
      <c r="F7" s="3"/>
      <c r="G7" s="5"/>
      <c r="H7" s="3"/>
      <c r="I7" s="5"/>
      <c r="J7" s="3"/>
      <c r="K7" s="5"/>
      <c r="L7" s="3"/>
      <c r="M7" s="5"/>
      <c r="N7" s="3"/>
      <c r="O7" s="5"/>
      <c r="P7" s="3"/>
      <c r="Q7" s="5"/>
      <c r="R7" s="3"/>
      <c r="S7" s="5"/>
      <c r="T7" s="3"/>
      <c r="U7" s="5"/>
      <c r="V7" s="3"/>
      <c r="W7" s="5"/>
      <c r="X7" s="3"/>
      <c r="Y7" s="5"/>
      <c r="Z7" s="3"/>
      <c r="AA7" s="5"/>
      <c r="AB7" s="3"/>
      <c r="AC7" s="6"/>
    </row>
    <row r="8" spans="1:29">
      <c r="A8" s="60" t="s">
        <v>5</v>
      </c>
      <c r="B8" s="3"/>
      <c r="C8" s="5"/>
      <c r="D8" s="3"/>
      <c r="E8" s="5"/>
      <c r="F8" s="3"/>
      <c r="G8" s="5"/>
      <c r="H8" s="3"/>
      <c r="I8" s="5"/>
      <c r="J8" s="3"/>
      <c r="K8" s="5"/>
      <c r="L8" s="3"/>
      <c r="M8" s="5"/>
      <c r="N8" s="3"/>
      <c r="O8" s="5"/>
      <c r="P8" s="3"/>
      <c r="Q8" s="5"/>
      <c r="R8" s="3"/>
      <c r="S8" s="5"/>
      <c r="T8" s="3"/>
      <c r="U8" s="5"/>
      <c r="V8" s="3"/>
      <c r="W8" s="5"/>
      <c r="X8" s="3"/>
      <c r="Y8" s="5"/>
      <c r="Z8" s="3"/>
      <c r="AA8" s="5"/>
      <c r="AB8" s="3"/>
      <c r="AC8" s="6"/>
    </row>
    <row r="9" spans="1:29">
      <c r="A9" s="60"/>
      <c r="B9" s="3"/>
      <c r="C9" s="5"/>
      <c r="D9" s="3"/>
      <c r="E9" s="5"/>
      <c r="F9" s="3"/>
      <c r="G9" s="5"/>
      <c r="H9" s="3"/>
      <c r="I9" s="5"/>
      <c r="J9" s="3"/>
      <c r="K9" s="5"/>
      <c r="L9" s="3"/>
      <c r="M9" s="5"/>
      <c r="N9" s="3"/>
      <c r="O9" s="5"/>
      <c r="P9" s="3"/>
      <c r="Q9" s="5"/>
      <c r="R9" s="3"/>
      <c r="S9" s="5"/>
      <c r="T9" s="3"/>
      <c r="U9" s="5"/>
      <c r="V9" s="3"/>
      <c r="W9" s="5"/>
      <c r="X9" s="3"/>
      <c r="Y9" s="5"/>
      <c r="Z9" s="3"/>
      <c r="AA9" s="5"/>
      <c r="AB9" s="3"/>
      <c r="AC9" s="6"/>
    </row>
    <row r="10" spans="1:29">
      <c r="A10" s="60" t="s">
        <v>6</v>
      </c>
      <c r="B10" s="3" t="str">
        <f>IF(AND(B6="",B8=""),"",AVERAGE(B6,B8))</f>
        <v/>
      </c>
      <c r="C10" s="5" t="str">
        <f t="shared" ref="C10:AB11" si="0">IF(AND(C6="",C8=""),"",AVERAGE(C6,C8))</f>
        <v/>
      </c>
      <c r="D10" s="3" t="str">
        <f t="shared" si="0"/>
        <v/>
      </c>
      <c r="E10" s="5" t="str">
        <f t="shared" si="0"/>
        <v/>
      </c>
      <c r="F10" s="3" t="str">
        <f t="shared" si="0"/>
        <v/>
      </c>
      <c r="G10" s="5" t="str">
        <f t="shared" si="0"/>
        <v/>
      </c>
      <c r="H10" s="3" t="str">
        <f t="shared" si="0"/>
        <v/>
      </c>
      <c r="I10" s="5" t="str">
        <f t="shared" si="0"/>
        <v/>
      </c>
      <c r="J10" s="3" t="str">
        <f>IF(AND(J6="",J8=""),"",AVERAGE(J6,J8))</f>
        <v/>
      </c>
      <c r="K10" s="5" t="str">
        <f t="shared" si="0"/>
        <v/>
      </c>
      <c r="L10" s="3" t="str">
        <f t="shared" si="0"/>
        <v/>
      </c>
      <c r="M10" s="5" t="str">
        <f t="shared" si="0"/>
        <v/>
      </c>
      <c r="N10" s="3" t="str">
        <f t="shared" si="0"/>
        <v/>
      </c>
      <c r="O10" s="5" t="str">
        <f t="shared" si="0"/>
        <v/>
      </c>
      <c r="P10" s="3" t="str">
        <f t="shared" si="0"/>
        <v/>
      </c>
      <c r="Q10" s="5" t="str">
        <f t="shared" si="0"/>
        <v/>
      </c>
      <c r="R10" s="3" t="str">
        <f>IF(AND(R6="",R8=""),"",AVERAGE(R6,R8))</f>
        <v/>
      </c>
      <c r="S10" s="5" t="str">
        <f t="shared" si="0"/>
        <v/>
      </c>
      <c r="T10" s="3" t="str">
        <f t="shared" si="0"/>
        <v/>
      </c>
      <c r="U10" s="5" t="str">
        <f t="shared" si="0"/>
        <v/>
      </c>
      <c r="V10" s="3" t="str">
        <f t="shared" si="0"/>
        <v/>
      </c>
      <c r="W10" s="5" t="str">
        <f t="shared" si="0"/>
        <v/>
      </c>
      <c r="X10" s="3" t="str">
        <f t="shared" si="0"/>
        <v/>
      </c>
      <c r="Y10" s="5" t="str">
        <f t="shared" si="0"/>
        <v/>
      </c>
      <c r="Z10" s="3" t="str">
        <f>IF(AND(Z6="",Z8=""),"",AVERAGE(Z6,Z8))</f>
        <v/>
      </c>
      <c r="AA10" s="5" t="str">
        <f t="shared" si="0"/>
        <v/>
      </c>
      <c r="AB10" s="3" t="str">
        <f t="shared" si="0"/>
        <v/>
      </c>
      <c r="AC10" s="6" t="str">
        <f>IF(AND(AC6="",AC8=""),"",AVERAGE(AC6,AC8))</f>
        <v/>
      </c>
    </row>
    <row r="11" spans="1:29" ht="16.5" thickBot="1">
      <c r="A11" s="61"/>
      <c r="B11" s="44" t="str">
        <f>IF(AND(B7="",B9=""),"",AVERAGE(B7,B9))</f>
        <v/>
      </c>
      <c r="C11" s="45" t="str">
        <f t="shared" si="0"/>
        <v/>
      </c>
      <c r="D11" s="44" t="str">
        <f t="shared" si="0"/>
        <v/>
      </c>
      <c r="E11" s="45" t="str">
        <f t="shared" si="0"/>
        <v/>
      </c>
      <c r="F11" s="44" t="str">
        <f t="shared" si="0"/>
        <v/>
      </c>
      <c r="G11" s="45" t="str">
        <f t="shared" si="0"/>
        <v/>
      </c>
      <c r="H11" s="44" t="str">
        <f t="shared" si="0"/>
        <v/>
      </c>
      <c r="I11" s="45" t="str">
        <f t="shared" si="0"/>
        <v/>
      </c>
      <c r="J11" s="44" t="str">
        <f>IF(AND(J7="",J9=""),"",AVERAGE(J7,J9))</f>
        <v/>
      </c>
      <c r="K11" s="45" t="str">
        <f t="shared" si="0"/>
        <v/>
      </c>
      <c r="L11" s="44" t="str">
        <f t="shared" si="0"/>
        <v/>
      </c>
      <c r="M11" s="45" t="str">
        <f t="shared" si="0"/>
        <v/>
      </c>
      <c r="N11" s="44" t="str">
        <f t="shared" si="0"/>
        <v/>
      </c>
      <c r="O11" s="45" t="str">
        <f t="shared" si="0"/>
        <v/>
      </c>
      <c r="P11" s="44" t="str">
        <f t="shared" si="0"/>
        <v/>
      </c>
      <c r="Q11" s="45" t="str">
        <f t="shared" si="0"/>
        <v/>
      </c>
      <c r="R11" s="44" t="str">
        <f>IF(AND(R7="",R9=""),"",AVERAGE(R7,R9))</f>
        <v/>
      </c>
      <c r="S11" s="45" t="str">
        <f t="shared" si="0"/>
        <v/>
      </c>
      <c r="T11" s="44" t="str">
        <f t="shared" si="0"/>
        <v/>
      </c>
      <c r="U11" s="45" t="str">
        <f t="shared" si="0"/>
        <v/>
      </c>
      <c r="V11" s="44" t="str">
        <f t="shared" si="0"/>
        <v/>
      </c>
      <c r="W11" s="45" t="str">
        <f t="shared" si="0"/>
        <v/>
      </c>
      <c r="X11" s="44" t="str">
        <f t="shared" si="0"/>
        <v/>
      </c>
      <c r="Y11" s="45" t="str">
        <f t="shared" si="0"/>
        <v/>
      </c>
      <c r="Z11" s="44" t="str">
        <f>IF(AND(Z7="",Z9=""),"",AVERAGE(Z7,Z9))</f>
        <v/>
      </c>
      <c r="AA11" s="45" t="str">
        <f t="shared" si="0"/>
        <v/>
      </c>
      <c r="AB11" s="44" t="str">
        <f t="shared" si="0"/>
        <v/>
      </c>
      <c r="AC11" s="46" t="str">
        <f>IF(AND(AC7="",AC9=""),"",AVERAGE(AC7,AC9))</f>
        <v/>
      </c>
    </row>
    <row r="12" spans="1:29" ht="16.5" thickBot="1">
      <c r="A12" s="4" t="s">
        <v>15</v>
      </c>
      <c r="B12" s="47"/>
      <c r="C12" s="48"/>
      <c r="D12" s="47"/>
      <c r="E12" s="48"/>
      <c r="F12" s="47"/>
      <c r="G12" s="48"/>
      <c r="H12" s="47"/>
      <c r="I12" s="48"/>
      <c r="J12" s="47"/>
      <c r="K12" s="48"/>
      <c r="L12" s="47"/>
      <c r="M12" s="48"/>
      <c r="N12" s="47"/>
      <c r="O12" s="48"/>
      <c r="P12" s="47"/>
      <c r="Q12" s="48"/>
      <c r="R12" s="47"/>
      <c r="S12" s="48"/>
      <c r="T12" s="47"/>
      <c r="U12" s="48"/>
      <c r="V12" s="47"/>
      <c r="W12" s="48"/>
      <c r="X12" s="47"/>
      <c r="Y12" s="48"/>
      <c r="Z12" s="47"/>
      <c r="AA12" s="48"/>
      <c r="AB12" s="47"/>
      <c r="AC12" s="49"/>
    </row>
    <row r="13" spans="1:29" ht="16.5" thickBot="1">
      <c r="A13" s="4" t="s">
        <v>16</v>
      </c>
      <c r="B13" s="8" t="s">
        <v>2</v>
      </c>
      <c r="C13" s="9"/>
      <c r="D13" s="8"/>
      <c r="E13" s="9"/>
      <c r="F13" s="8"/>
      <c r="G13" s="9"/>
      <c r="H13" s="8"/>
      <c r="I13" s="9"/>
      <c r="J13" s="8"/>
      <c r="K13" s="9"/>
      <c r="L13" s="8"/>
      <c r="M13" s="9"/>
      <c r="N13" s="8"/>
      <c r="O13" s="9"/>
      <c r="P13" s="8"/>
      <c r="Q13" s="9"/>
      <c r="R13" s="8"/>
      <c r="S13" s="9"/>
      <c r="T13" s="8"/>
      <c r="U13" s="9"/>
      <c r="V13" s="8"/>
      <c r="W13" s="9"/>
      <c r="X13" s="8"/>
      <c r="Y13" s="9"/>
      <c r="Z13" s="8"/>
      <c r="AA13" s="9"/>
      <c r="AB13" s="8"/>
      <c r="AC13" s="10"/>
    </row>
  </sheetData>
  <mergeCells count="34">
    <mergeCell ref="A8:A9"/>
    <mergeCell ref="A10:A11"/>
    <mergeCell ref="T4:U4"/>
    <mergeCell ref="V4:W4"/>
    <mergeCell ref="X4:Y4"/>
    <mergeCell ref="A6:A7"/>
    <mergeCell ref="R4:S4"/>
    <mergeCell ref="H4:I4"/>
    <mergeCell ref="J4:K4"/>
    <mergeCell ref="L4:M4"/>
    <mergeCell ref="AA1:AC1"/>
    <mergeCell ref="A3:A4"/>
    <mergeCell ref="B3:C3"/>
    <mergeCell ref="D3:E3"/>
    <mergeCell ref="F3:G3"/>
    <mergeCell ref="H3:I3"/>
    <mergeCell ref="J3:K3"/>
    <mergeCell ref="L3:M3"/>
    <mergeCell ref="N3:O3"/>
    <mergeCell ref="Z4:AA4"/>
    <mergeCell ref="AB4:AC4"/>
    <mergeCell ref="AB3:AC3"/>
    <mergeCell ref="B4:C4"/>
    <mergeCell ref="X3:Y3"/>
    <mergeCell ref="Z3:AA3"/>
    <mergeCell ref="P3:Q3"/>
    <mergeCell ref="D4:E4"/>
    <mergeCell ref="F4:G4"/>
    <mergeCell ref="N4:O4"/>
    <mergeCell ref="P4:Q4"/>
    <mergeCell ref="A1:Z1"/>
    <mergeCell ref="R3:S3"/>
    <mergeCell ref="T3:U3"/>
    <mergeCell ref="V3:W3"/>
  </mergeCells>
  <phoneticPr fontId="1"/>
  <printOptions horizontalCentered="1" verticalCentered="1"/>
  <pageMargins left="0.25" right="0.25" top="0.75" bottom="0.75" header="0.3" footer="0.3"/>
  <pageSetup paperSize="9" scale="99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EF0AB4-1B5A-4E03-95B3-B7D2DC721C42}">
  <sheetPr>
    <pageSetUpPr fitToPage="1"/>
  </sheetPr>
  <dimension ref="A1:AC13"/>
  <sheetViews>
    <sheetView showGridLines="0" workbookViewId="0">
      <selection activeCell="B6" sqref="B6"/>
    </sheetView>
  </sheetViews>
  <sheetFormatPr defaultRowHeight="15.75"/>
  <cols>
    <col min="1" max="1" width="12.75" style="1" bestFit="1" customWidth="1"/>
    <col min="2" max="29" width="4.125" style="1" customWidth="1"/>
    <col min="30" max="16384" width="9" style="1"/>
  </cols>
  <sheetData>
    <row r="1" spans="1:29" ht="21">
      <c r="A1" s="62" t="s">
        <v>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5" t="s">
        <v>9</v>
      </c>
      <c r="AB1" s="65"/>
      <c r="AC1" s="65"/>
    </row>
    <row r="2" spans="1:29" ht="19.5" customHeight="1" thickBot="1">
      <c r="A2" s="7">
        <v>46145</v>
      </c>
      <c r="B2" s="2" t="s">
        <v>8</v>
      </c>
      <c r="C2" s="2"/>
      <c r="Z2" s="11"/>
      <c r="AA2" s="11"/>
      <c r="AB2" s="11"/>
      <c r="AC2" s="11"/>
    </row>
    <row r="3" spans="1:29">
      <c r="A3" s="66" t="s">
        <v>0</v>
      </c>
      <c r="B3" s="57" t="str">
        <f>TEXT($A$2,"m/d")</f>
        <v>5/3</v>
      </c>
      <c r="C3" s="58"/>
      <c r="D3" s="57" t="str">
        <f>TEXT($A$2+1,"m/d")</f>
        <v>5/4</v>
      </c>
      <c r="E3" s="58"/>
      <c r="F3" s="57" t="str">
        <f>TEXT($A$2+2,"m/d")</f>
        <v>5/5</v>
      </c>
      <c r="G3" s="58"/>
      <c r="H3" s="57" t="str">
        <f>TEXT($A$2+3,"m/d")</f>
        <v>5/6</v>
      </c>
      <c r="I3" s="58"/>
      <c r="J3" s="57" t="str">
        <f>TEXT($A$2+4,"m/d")</f>
        <v>5/7</v>
      </c>
      <c r="K3" s="58"/>
      <c r="L3" s="57" t="str">
        <f>TEXT($A$2+5,"m/d")</f>
        <v>5/8</v>
      </c>
      <c r="M3" s="58"/>
      <c r="N3" s="57" t="str">
        <f>TEXT($A$2+6,"m/d")</f>
        <v>5/9</v>
      </c>
      <c r="O3" s="58"/>
      <c r="P3" s="57" t="str">
        <f>TEXT($A$2+7,"m/d")</f>
        <v>5/10</v>
      </c>
      <c r="Q3" s="58"/>
      <c r="R3" s="57" t="str">
        <f>TEXT($A$2+8,"m/d")</f>
        <v>5/11</v>
      </c>
      <c r="S3" s="58"/>
      <c r="T3" s="57" t="str">
        <f>TEXT($A$2+9,"m/d")</f>
        <v>5/12</v>
      </c>
      <c r="U3" s="58"/>
      <c r="V3" s="57" t="str">
        <f>TEXT($A$2+10,"m/d")</f>
        <v>5/13</v>
      </c>
      <c r="W3" s="58"/>
      <c r="X3" s="57" t="str">
        <f>TEXT($A$2+11,"m/d")</f>
        <v>5/14</v>
      </c>
      <c r="Y3" s="58"/>
      <c r="Z3" s="57" t="str">
        <f>TEXT($A$2+12,"m/d")</f>
        <v>5/15</v>
      </c>
      <c r="AA3" s="58"/>
      <c r="AB3" s="57" t="str">
        <f>TEXT($A$2+13,"m/d")</f>
        <v>5/16</v>
      </c>
      <c r="AC3" s="67"/>
    </row>
    <row r="4" spans="1:29" ht="16.5" thickBot="1">
      <c r="A4" s="68"/>
      <c r="B4" s="69" t="str">
        <f>TEXT($A$2,"aaa")</f>
        <v>日</v>
      </c>
      <c r="C4" s="69"/>
      <c r="D4" s="69" t="str">
        <f>TEXT($A$2+1,"aaa")</f>
        <v>月</v>
      </c>
      <c r="E4" s="69"/>
      <c r="F4" s="69" t="str">
        <f>TEXT($A$2+2,"aaa")</f>
        <v>火</v>
      </c>
      <c r="G4" s="69"/>
      <c r="H4" s="69" t="str">
        <f>TEXT($A$2+3,"aaa")</f>
        <v>水</v>
      </c>
      <c r="I4" s="69"/>
      <c r="J4" s="69" t="str">
        <f>TEXT($A$2+4,"aaa")</f>
        <v>木</v>
      </c>
      <c r="K4" s="69"/>
      <c r="L4" s="69" t="str">
        <f>TEXT($A$2+5,"aaa")</f>
        <v>金</v>
      </c>
      <c r="M4" s="69"/>
      <c r="N4" s="69" t="str">
        <f>TEXT($A$2+6,"aaa")</f>
        <v>土</v>
      </c>
      <c r="O4" s="69"/>
      <c r="P4" s="69" t="str">
        <f>TEXT($A$2+7,"aaa")</f>
        <v>日</v>
      </c>
      <c r="Q4" s="69"/>
      <c r="R4" s="69" t="str">
        <f>TEXT($A$2+8,"aaa")</f>
        <v>月</v>
      </c>
      <c r="S4" s="69"/>
      <c r="T4" s="69" t="str">
        <f>TEXT($A$2+9,"aaa")</f>
        <v>火</v>
      </c>
      <c r="U4" s="69"/>
      <c r="V4" s="69" t="str">
        <f>TEXT($A$2+10,"aaa")</f>
        <v>水</v>
      </c>
      <c r="W4" s="69"/>
      <c r="X4" s="69" t="str">
        <f>TEXT($A$2+11,"aaa")</f>
        <v>木</v>
      </c>
      <c r="Y4" s="69"/>
      <c r="Z4" s="69" t="str">
        <f>TEXT($A$2+12,"aaa")</f>
        <v>金</v>
      </c>
      <c r="AA4" s="69"/>
      <c r="AB4" s="69" t="str">
        <f>TEXT($A$2+13,"aaa")</f>
        <v>土</v>
      </c>
      <c r="AC4" s="70"/>
    </row>
    <row r="5" spans="1:29">
      <c r="A5" s="40" t="s">
        <v>14</v>
      </c>
      <c r="B5" s="41" t="s">
        <v>1</v>
      </c>
      <c r="C5" s="42" t="s">
        <v>3</v>
      </c>
      <c r="D5" s="41" t="s">
        <v>1</v>
      </c>
      <c r="E5" s="42" t="s">
        <v>3</v>
      </c>
      <c r="F5" s="41" t="s">
        <v>1</v>
      </c>
      <c r="G5" s="42" t="s">
        <v>3</v>
      </c>
      <c r="H5" s="41" t="s">
        <v>1</v>
      </c>
      <c r="I5" s="42" t="s">
        <v>3</v>
      </c>
      <c r="J5" s="41" t="s">
        <v>1</v>
      </c>
      <c r="K5" s="42" t="s">
        <v>3</v>
      </c>
      <c r="L5" s="41" t="s">
        <v>1</v>
      </c>
      <c r="M5" s="42" t="s">
        <v>3</v>
      </c>
      <c r="N5" s="41" t="s">
        <v>1</v>
      </c>
      <c r="O5" s="42" t="s">
        <v>3</v>
      </c>
      <c r="P5" s="41" t="s">
        <v>1</v>
      </c>
      <c r="Q5" s="42" t="s">
        <v>3</v>
      </c>
      <c r="R5" s="41" t="s">
        <v>1</v>
      </c>
      <c r="S5" s="42" t="s">
        <v>3</v>
      </c>
      <c r="T5" s="41" t="s">
        <v>1</v>
      </c>
      <c r="U5" s="42" t="s">
        <v>3</v>
      </c>
      <c r="V5" s="41" t="s">
        <v>1</v>
      </c>
      <c r="W5" s="42" t="s">
        <v>3</v>
      </c>
      <c r="X5" s="41" t="s">
        <v>1</v>
      </c>
      <c r="Y5" s="42" t="s">
        <v>3</v>
      </c>
      <c r="Z5" s="41" t="s">
        <v>1</v>
      </c>
      <c r="AA5" s="42" t="s">
        <v>3</v>
      </c>
      <c r="AB5" s="41" t="s">
        <v>1</v>
      </c>
      <c r="AC5" s="43" t="s">
        <v>3</v>
      </c>
    </row>
    <row r="6" spans="1:29">
      <c r="A6" s="60" t="s">
        <v>4</v>
      </c>
      <c r="B6" s="3"/>
      <c r="C6" s="5"/>
      <c r="D6" s="3"/>
      <c r="E6" s="5"/>
      <c r="F6" s="3"/>
      <c r="G6" s="5"/>
      <c r="H6" s="3"/>
      <c r="I6" s="5"/>
      <c r="J6" s="3"/>
      <c r="K6" s="5"/>
      <c r="L6" s="3"/>
      <c r="M6" s="5"/>
      <c r="N6" s="3"/>
      <c r="O6" s="5"/>
      <c r="P6" s="3"/>
      <c r="Q6" s="5"/>
      <c r="R6" s="3"/>
      <c r="S6" s="5"/>
      <c r="T6" s="3"/>
      <c r="U6" s="5"/>
      <c r="V6" s="3"/>
      <c r="W6" s="5"/>
      <c r="X6" s="3"/>
      <c r="Y6" s="5"/>
      <c r="Z6" s="3"/>
      <c r="AA6" s="5"/>
      <c r="AB6" s="3"/>
      <c r="AC6" s="6"/>
    </row>
    <row r="7" spans="1:29">
      <c r="A7" s="60"/>
      <c r="B7" s="3"/>
      <c r="C7" s="5"/>
      <c r="D7" s="3"/>
      <c r="E7" s="5"/>
      <c r="F7" s="3"/>
      <c r="G7" s="5"/>
      <c r="H7" s="3"/>
      <c r="I7" s="5"/>
      <c r="J7" s="3"/>
      <c r="K7" s="5"/>
      <c r="L7" s="3"/>
      <c r="M7" s="5"/>
      <c r="N7" s="3"/>
      <c r="O7" s="5"/>
      <c r="P7" s="3"/>
      <c r="Q7" s="5"/>
      <c r="R7" s="3"/>
      <c r="S7" s="5"/>
      <c r="T7" s="3"/>
      <c r="U7" s="5"/>
      <c r="V7" s="3"/>
      <c r="W7" s="5"/>
      <c r="X7" s="3"/>
      <c r="Y7" s="5"/>
      <c r="Z7" s="3"/>
      <c r="AA7" s="5"/>
      <c r="AB7" s="3"/>
      <c r="AC7" s="6"/>
    </row>
    <row r="8" spans="1:29">
      <c r="A8" s="60" t="s">
        <v>5</v>
      </c>
      <c r="B8" s="3"/>
      <c r="C8" s="5"/>
      <c r="D8" s="3"/>
      <c r="E8" s="5"/>
      <c r="F8" s="3"/>
      <c r="G8" s="5"/>
      <c r="H8" s="3"/>
      <c r="I8" s="5"/>
      <c r="J8" s="3"/>
      <c r="K8" s="5"/>
      <c r="L8" s="3"/>
      <c r="M8" s="5"/>
      <c r="N8" s="3"/>
      <c r="O8" s="5"/>
      <c r="P8" s="3"/>
      <c r="Q8" s="5"/>
      <c r="R8" s="3"/>
      <c r="S8" s="5"/>
      <c r="T8" s="3"/>
      <c r="U8" s="5"/>
      <c r="V8" s="3"/>
      <c r="W8" s="5"/>
      <c r="X8" s="3"/>
      <c r="Y8" s="5"/>
      <c r="Z8" s="3"/>
      <c r="AA8" s="5"/>
      <c r="AB8" s="3"/>
      <c r="AC8" s="6"/>
    </row>
    <row r="9" spans="1:29">
      <c r="A9" s="60"/>
      <c r="B9" s="3"/>
      <c r="C9" s="5"/>
      <c r="D9" s="3"/>
      <c r="E9" s="5"/>
      <c r="F9" s="3"/>
      <c r="G9" s="5"/>
      <c r="H9" s="3"/>
      <c r="I9" s="5"/>
      <c r="J9" s="3"/>
      <c r="K9" s="5"/>
      <c r="L9" s="3"/>
      <c r="M9" s="5"/>
      <c r="N9" s="3"/>
      <c r="O9" s="5"/>
      <c r="P9" s="3"/>
      <c r="Q9" s="5"/>
      <c r="R9" s="3"/>
      <c r="S9" s="5"/>
      <c r="T9" s="3"/>
      <c r="U9" s="5"/>
      <c r="V9" s="3"/>
      <c r="W9" s="5"/>
      <c r="X9" s="3"/>
      <c r="Y9" s="5"/>
      <c r="Z9" s="3"/>
      <c r="AA9" s="5"/>
      <c r="AB9" s="3"/>
      <c r="AC9" s="6"/>
    </row>
    <row r="10" spans="1:29">
      <c r="A10" s="60" t="s">
        <v>6</v>
      </c>
      <c r="B10" s="3" t="str">
        <f>IF(AND(B6="",B8=""),"",AVERAGE(B6,B8))</f>
        <v/>
      </c>
      <c r="C10" s="5" t="str">
        <f t="shared" ref="C10:AB11" si="0">IF(AND(C6="",C8=""),"",AVERAGE(C6,C8))</f>
        <v/>
      </c>
      <c r="D10" s="3" t="str">
        <f t="shared" si="0"/>
        <v/>
      </c>
      <c r="E10" s="5" t="str">
        <f t="shared" si="0"/>
        <v/>
      </c>
      <c r="F10" s="3" t="str">
        <f t="shared" si="0"/>
        <v/>
      </c>
      <c r="G10" s="5" t="str">
        <f t="shared" si="0"/>
        <v/>
      </c>
      <c r="H10" s="3" t="str">
        <f t="shared" si="0"/>
        <v/>
      </c>
      <c r="I10" s="5" t="str">
        <f t="shared" si="0"/>
        <v/>
      </c>
      <c r="J10" s="3" t="str">
        <f>IF(AND(J6="",J8=""),"",AVERAGE(J6,J8))</f>
        <v/>
      </c>
      <c r="K10" s="5" t="str">
        <f t="shared" si="0"/>
        <v/>
      </c>
      <c r="L10" s="3" t="str">
        <f t="shared" si="0"/>
        <v/>
      </c>
      <c r="M10" s="5" t="str">
        <f t="shared" si="0"/>
        <v/>
      </c>
      <c r="N10" s="3" t="str">
        <f t="shared" si="0"/>
        <v/>
      </c>
      <c r="O10" s="5" t="str">
        <f t="shared" si="0"/>
        <v/>
      </c>
      <c r="P10" s="3" t="str">
        <f t="shared" si="0"/>
        <v/>
      </c>
      <c r="Q10" s="5" t="str">
        <f t="shared" si="0"/>
        <v/>
      </c>
      <c r="R10" s="3" t="str">
        <f>IF(AND(R6="",R8=""),"",AVERAGE(R6,R8))</f>
        <v/>
      </c>
      <c r="S10" s="5" t="str">
        <f t="shared" si="0"/>
        <v/>
      </c>
      <c r="T10" s="3" t="str">
        <f t="shared" si="0"/>
        <v/>
      </c>
      <c r="U10" s="5" t="str">
        <f t="shared" si="0"/>
        <v/>
      </c>
      <c r="V10" s="3" t="str">
        <f t="shared" si="0"/>
        <v/>
      </c>
      <c r="W10" s="5" t="str">
        <f t="shared" si="0"/>
        <v/>
      </c>
      <c r="X10" s="3" t="str">
        <f t="shared" si="0"/>
        <v/>
      </c>
      <c r="Y10" s="5" t="str">
        <f t="shared" si="0"/>
        <v/>
      </c>
      <c r="Z10" s="3" t="str">
        <f>IF(AND(Z6="",Z8=""),"",AVERAGE(Z6,Z8))</f>
        <v/>
      </c>
      <c r="AA10" s="5" t="str">
        <f t="shared" si="0"/>
        <v/>
      </c>
      <c r="AB10" s="3" t="str">
        <f t="shared" si="0"/>
        <v/>
      </c>
      <c r="AC10" s="6" t="str">
        <f>IF(AND(AC6="",AC8=""),"",AVERAGE(AC6,AC8))</f>
        <v/>
      </c>
    </row>
    <row r="11" spans="1:29" ht="16.5" thickBot="1">
      <c r="A11" s="61"/>
      <c r="B11" s="44" t="str">
        <f>IF(AND(B7="",B9=""),"",AVERAGE(B7,B9))</f>
        <v/>
      </c>
      <c r="C11" s="45" t="str">
        <f t="shared" si="0"/>
        <v/>
      </c>
      <c r="D11" s="44" t="str">
        <f t="shared" si="0"/>
        <v/>
      </c>
      <c r="E11" s="45" t="str">
        <f t="shared" si="0"/>
        <v/>
      </c>
      <c r="F11" s="44" t="str">
        <f t="shared" si="0"/>
        <v/>
      </c>
      <c r="G11" s="45" t="str">
        <f t="shared" si="0"/>
        <v/>
      </c>
      <c r="H11" s="44" t="str">
        <f t="shared" si="0"/>
        <v/>
      </c>
      <c r="I11" s="45" t="str">
        <f t="shared" si="0"/>
        <v/>
      </c>
      <c r="J11" s="44" t="str">
        <f>IF(AND(J7="",J9=""),"",AVERAGE(J7,J9))</f>
        <v/>
      </c>
      <c r="K11" s="45" t="str">
        <f t="shared" si="0"/>
        <v/>
      </c>
      <c r="L11" s="44" t="str">
        <f t="shared" si="0"/>
        <v/>
      </c>
      <c r="M11" s="45" t="str">
        <f t="shared" si="0"/>
        <v/>
      </c>
      <c r="N11" s="44" t="str">
        <f t="shared" si="0"/>
        <v/>
      </c>
      <c r="O11" s="45" t="str">
        <f t="shared" si="0"/>
        <v/>
      </c>
      <c r="P11" s="44" t="str">
        <f t="shared" si="0"/>
        <v/>
      </c>
      <c r="Q11" s="45" t="str">
        <f t="shared" si="0"/>
        <v/>
      </c>
      <c r="R11" s="44" t="str">
        <f>IF(AND(R7="",R9=""),"",AVERAGE(R7,R9))</f>
        <v/>
      </c>
      <c r="S11" s="45" t="str">
        <f t="shared" si="0"/>
        <v/>
      </c>
      <c r="T11" s="44" t="str">
        <f t="shared" si="0"/>
        <v/>
      </c>
      <c r="U11" s="45" t="str">
        <f t="shared" si="0"/>
        <v/>
      </c>
      <c r="V11" s="44" t="str">
        <f t="shared" si="0"/>
        <v/>
      </c>
      <c r="W11" s="45" t="str">
        <f t="shared" si="0"/>
        <v/>
      </c>
      <c r="X11" s="44" t="str">
        <f t="shared" si="0"/>
        <v/>
      </c>
      <c r="Y11" s="45" t="str">
        <f t="shared" si="0"/>
        <v/>
      </c>
      <c r="Z11" s="44" t="str">
        <f>IF(AND(Z7="",Z9=""),"",AVERAGE(Z7,Z9))</f>
        <v/>
      </c>
      <c r="AA11" s="45" t="str">
        <f t="shared" si="0"/>
        <v/>
      </c>
      <c r="AB11" s="44" t="str">
        <f t="shared" si="0"/>
        <v/>
      </c>
      <c r="AC11" s="46" t="str">
        <f>IF(AND(AC7="",AC9=""),"",AVERAGE(AC7,AC9))</f>
        <v/>
      </c>
    </row>
    <row r="12" spans="1:29" ht="16.5" thickBot="1">
      <c r="A12" s="4" t="s">
        <v>15</v>
      </c>
      <c r="B12" s="47"/>
      <c r="C12" s="48"/>
      <c r="D12" s="47"/>
      <c r="E12" s="48"/>
      <c r="F12" s="47"/>
      <c r="G12" s="48"/>
      <c r="H12" s="47"/>
      <c r="I12" s="48"/>
      <c r="J12" s="47"/>
      <c r="K12" s="48"/>
      <c r="L12" s="47"/>
      <c r="M12" s="48"/>
      <c r="N12" s="47"/>
      <c r="O12" s="48"/>
      <c r="P12" s="47"/>
      <c r="Q12" s="48"/>
      <c r="R12" s="47"/>
      <c r="S12" s="48"/>
      <c r="T12" s="47"/>
      <c r="U12" s="48"/>
      <c r="V12" s="47"/>
      <c r="W12" s="48"/>
      <c r="X12" s="47"/>
      <c r="Y12" s="48"/>
      <c r="Z12" s="47"/>
      <c r="AA12" s="48"/>
      <c r="AB12" s="47"/>
      <c r="AC12" s="49"/>
    </row>
    <row r="13" spans="1:29" ht="16.5" thickBot="1">
      <c r="A13" s="4" t="s">
        <v>16</v>
      </c>
      <c r="B13" s="8" t="s">
        <v>2</v>
      </c>
      <c r="C13" s="9"/>
      <c r="D13" s="8"/>
      <c r="E13" s="9"/>
      <c r="F13" s="8"/>
      <c r="G13" s="9"/>
      <c r="H13" s="8"/>
      <c r="I13" s="9"/>
      <c r="J13" s="8"/>
      <c r="K13" s="9"/>
      <c r="L13" s="8"/>
      <c r="M13" s="9"/>
      <c r="N13" s="8"/>
      <c r="O13" s="9"/>
      <c r="P13" s="8"/>
      <c r="Q13" s="9"/>
      <c r="R13" s="8"/>
      <c r="S13" s="9"/>
      <c r="T13" s="8"/>
      <c r="U13" s="9"/>
      <c r="V13" s="8"/>
      <c r="W13" s="9"/>
      <c r="X13" s="8"/>
      <c r="Y13" s="9"/>
      <c r="Z13" s="8"/>
      <c r="AA13" s="9"/>
      <c r="AB13" s="8"/>
      <c r="AC13" s="10"/>
    </row>
  </sheetData>
  <mergeCells count="34">
    <mergeCell ref="A8:A9"/>
    <mergeCell ref="A10:A11"/>
    <mergeCell ref="T4:U4"/>
    <mergeCell ref="V4:W4"/>
    <mergeCell ref="X4:Y4"/>
    <mergeCell ref="A6:A7"/>
    <mergeCell ref="R4:S4"/>
    <mergeCell ref="H4:I4"/>
    <mergeCell ref="J4:K4"/>
    <mergeCell ref="L4:M4"/>
    <mergeCell ref="AA1:AC1"/>
    <mergeCell ref="A3:A4"/>
    <mergeCell ref="B3:C3"/>
    <mergeCell ref="D3:E3"/>
    <mergeCell ref="F3:G3"/>
    <mergeCell ref="H3:I3"/>
    <mergeCell ref="J3:K3"/>
    <mergeCell ref="L3:M3"/>
    <mergeCell ref="N3:O3"/>
    <mergeCell ref="Z4:AA4"/>
    <mergeCell ref="AB4:AC4"/>
    <mergeCell ref="AB3:AC3"/>
    <mergeCell ref="B4:C4"/>
    <mergeCell ref="X3:Y3"/>
    <mergeCell ref="Z3:AA3"/>
    <mergeCell ref="P3:Q3"/>
    <mergeCell ref="D4:E4"/>
    <mergeCell ref="F4:G4"/>
    <mergeCell ref="N4:O4"/>
    <mergeCell ref="P4:Q4"/>
    <mergeCell ref="A1:Z1"/>
    <mergeCell ref="R3:S3"/>
    <mergeCell ref="T3:U3"/>
    <mergeCell ref="V3:W3"/>
  </mergeCells>
  <phoneticPr fontId="1"/>
  <printOptions horizontalCentered="1" verticalCentered="1"/>
  <pageMargins left="0.25" right="0.25" top="0.75" bottom="0.75" header="0.3" footer="0.3"/>
  <pageSetup paperSize="9" scale="99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B1E8BB-D351-4C7B-ABFD-6F7283AECE80}">
  <sheetPr>
    <pageSetUpPr fitToPage="1"/>
  </sheetPr>
  <dimension ref="A1:AC13"/>
  <sheetViews>
    <sheetView showGridLines="0" workbookViewId="0">
      <selection activeCell="B6" sqref="B6"/>
    </sheetView>
  </sheetViews>
  <sheetFormatPr defaultRowHeight="15.75"/>
  <cols>
    <col min="1" max="1" width="12.75" style="1" bestFit="1" customWidth="1"/>
    <col min="2" max="29" width="4.125" style="1" customWidth="1"/>
    <col min="30" max="16384" width="9" style="1"/>
  </cols>
  <sheetData>
    <row r="1" spans="1:29" ht="21">
      <c r="A1" s="62" t="s">
        <v>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5" t="s">
        <v>9</v>
      </c>
      <c r="AB1" s="65"/>
      <c r="AC1" s="65"/>
    </row>
    <row r="2" spans="1:29" ht="19.5" customHeight="1" thickBot="1">
      <c r="A2" s="7">
        <v>46159</v>
      </c>
      <c r="B2" s="2" t="s">
        <v>8</v>
      </c>
      <c r="C2" s="2"/>
      <c r="Z2" s="11"/>
      <c r="AA2" s="11"/>
      <c r="AB2" s="11"/>
      <c r="AC2" s="11"/>
    </row>
    <row r="3" spans="1:29">
      <c r="A3" s="66" t="s">
        <v>0</v>
      </c>
      <c r="B3" s="57" t="str">
        <f>TEXT($A$2,"m/d")</f>
        <v>5/17</v>
      </c>
      <c r="C3" s="58"/>
      <c r="D3" s="57" t="str">
        <f>TEXT($A$2+1,"m/d")</f>
        <v>5/18</v>
      </c>
      <c r="E3" s="58"/>
      <c r="F3" s="57" t="str">
        <f>TEXT($A$2+2,"m/d")</f>
        <v>5/19</v>
      </c>
      <c r="G3" s="58"/>
      <c r="H3" s="57" t="str">
        <f>TEXT($A$2+3,"m/d")</f>
        <v>5/20</v>
      </c>
      <c r="I3" s="58"/>
      <c r="J3" s="57" t="str">
        <f>TEXT($A$2+4,"m/d")</f>
        <v>5/21</v>
      </c>
      <c r="K3" s="58"/>
      <c r="L3" s="57" t="str">
        <f>TEXT($A$2+5,"m/d")</f>
        <v>5/22</v>
      </c>
      <c r="M3" s="58"/>
      <c r="N3" s="57" t="str">
        <f>TEXT($A$2+6,"m/d")</f>
        <v>5/23</v>
      </c>
      <c r="O3" s="58"/>
      <c r="P3" s="57" t="str">
        <f>TEXT($A$2+7,"m/d")</f>
        <v>5/24</v>
      </c>
      <c r="Q3" s="58"/>
      <c r="R3" s="57" t="str">
        <f>TEXT($A$2+8,"m/d")</f>
        <v>5/25</v>
      </c>
      <c r="S3" s="58"/>
      <c r="T3" s="57" t="str">
        <f>TEXT($A$2+9,"m/d")</f>
        <v>5/26</v>
      </c>
      <c r="U3" s="58"/>
      <c r="V3" s="57" t="str">
        <f>TEXT($A$2+10,"m/d")</f>
        <v>5/27</v>
      </c>
      <c r="W3" s="58"/>
      <c r="X3" s="57" t="str">
        <f>TEXT($A$2+11,"m/d")</f>
        <v>5/28</v>
      </c>
      <c r="Y3" s="58"/>
      <c r="Z3" s="57" t="str">
        <f>TEXT($A$2+12,"m/d")</f>
        <v>5/29</v>
      </c>
      <c r="AA3" s="58"/>
      <c r="AB3" s="57" t="str">
        <f>TEXT($A$2+13,"m/d")</f>
        <v>5/30</v>
      </c>
      <c r="AC3" s="67"/>
    </row>
    <row r="4" spans="1:29" ht="16.5" thickBot="1">
      <c r="A4" s="68"/>
      <c r="B4" s="69" t="str">
        <f>TEXT($A$2,"aaa")</f>
        <v>日</v>
      </c>
      <c r="C4" s="69"/>
      <c r="D4" s="69" t="str">
        <f>TEXT($A$2+1,"aaa")</f>
        <v>月</v>
      </c>
      <c r="E4" s="69"/>
      <c r="F4" s="69" t="str">
        <f>TEXT($A$2+2,"aaa")</f>
        <v>火</v>
      </c>
      <c r="G4" s="69"/>
      <c r="H4" s="69" t="str">
        <f>TEXT($A$2+3,"aaa")</f>
        <v>水</v>
      </c>
      <c r="I4" s="69"/>
      <c r="J4" s="69" t="str">
        <f>TEXT($A$2+4,"aaa")</f>
        <v>木</v>
      </c>
      <c r="K4" s="69"/>
      <c r="L4" s="69" t="str">
        <f>TEXT($A$2+5,"aaa")</f>
        <v>金</v>
      </c>
      <c r="M4" s="69"/>
      <c r="N4" s="69" t="str">
        <f>TEXT($A$2+6,"aaa")</f>
        <v>土</v>
      </c>
      <c r="O4" s="69"/>
      <c r="P4" s="69" t="str">
        <f>TEXT($A$2+7,"aaa")</f>
        <v>日</v>
      </c>
      <c r="Q4" s="69"/>
      <c r="R4" s="69" t="str">
        <f>TEXT($A$2+8,"aaa")</f>
        <v>月</v>
      </c>
      <c r="S4" s="69"/>
      <c r="T4" s="69" t="str">
        <f>TEXT($A$2+9,"aaa")</f>
        <v>火</v>
      </c>
      <c r="U4" s="69"/>
      <c r="V4" s="69" t="str">
        <f>TEXT($A$2+10,"aaa")</f>
        <v>水</v>
      </c>
      <c r="W4" s="69"/>
      <c r="X4" s="69" t="str">
        <f>TEXT($A$2+11,"aaa")</f>
        <v>木</v>
      </c>
      <c r="Y4" s="69"/>
      <c r="Z4" s="69" t="str">
        <f>TEXT($A$2+12,"aaa")</f>
        <v>金</v>
      </c>
      <c r="AA4" s="69"/>
      <c r="AB4" s="69" t="str">
        <f>TEXT($A$2+13,"aaa")</f>
        <v>土</v>
      </c>
      <c r="AC4" s="70"/>
    </row>
    <row r="5" spans="1:29">
      <c r="A5" s="40" t="s">
        <v>14</v>
      </c>
      <c r="B5" s="41" t="s">
        <v>1</v>
      </c>
      <c r="C5" s="42" t="s">
        <v>3</v>
      </c>
      <c r="D5" s="41" t="s">
        <v>1</v>
      </c>
      <c r="E5" s="42" t="s">
        <v>3</v>
      </c>
      <c r="F5" s="41" t="s">
        <v>1</v>
      </c>
      <c r="G5" s="42" t="s">
        <v>3</v>
      </c>
      <c r="H5" s="41" t="s">
        <v>1</v>
      </c>
      <c r="I5" s="42" t="s">
        <v>3</v>
      </c>
      <c r="J5" s="41" t="s">
        <v>1</v>
      </c>
      <c r="K5" s="42" t="s">
        <v>3</v>
      </c>
      <c r="L5" s="41" t="s">
        <v>1</v>
      </c>
      <c r="M5" s="42" t="s">
        <v>3</v>
      </c>
      <c r="N5" s="41" t="s">
        <v>1</v>
      </c>
      <c r="O5" s="42" t="s">
        <v>3</v>
      </c>
      <c r="P5" s="41" t="s">
        <v>1</v>
      </c>
      <c r="Q5" s="42" t="s">
        <v>3</v>
      </c>
      <c r="R5" s="41" t="s">
        <v>1</v>
      </c>
      <c r="S5" s="42" t="s">
        <v>3</v>
      </c>
      <c r="T5" s="41" t="s">
        <v>1</v>
      </c>
      <c r="U5" s="42" t="s">
        <v>3</v>
      </c>
      <c r="V5" s="41" t="s">
        <v>1</v>
      </c>
      <c r="W5" s="42" t="s">
        <v>3</v>
      </c>
      <c r="X5" s="41" t="s">
        <v>1</v>
      </c>
      <c r="Y5" s="42" t="s">
        <v>3</v>
      </c>
      <c r="Z5" s="41" t="s">
        <v>1</v>
      </c>
      <c r="AA5" s="42" t="s">
        <v>3</v>
      </c>
      <c r="AB5" s="41" t="s">
        <v>1</v>
      </c>
      <c r="AC5" s="43" t="s">
        <v>3</v>
      </c>
    </row>
    <row r="6" spans="1:29">
      <c r="A6" s="60" t="s">
        <v>4</v>
      </c>
      <c r="B6" s="3"/>
      <c r="C6" s="5"/>
      <c r="D6" s="3"/>
      <c r="E6" s="5"/>
      <c r="F6" s="3"/>
      <c r="G6" s="5"/>
      <c r="H6" s="3"/>
      <c r="I6" s="5"/>
      <c r="J6" s="3"/>
      <c r="K6" s="5"/>
      <c r="L6" s="3"/>
      <c r="M6" s="5"/>
      <c r="N6" s="3"/>
      <c r="O6" s="5"/>
      <c r="P6" s="3"/>
      <c r="Q6" s="5"/>
      <c r="R6" s="3"/>
      <c r="S6" s="5"/>
      <c r="T6" s="3"/>
      <c r="U6" s="5"/>
      <c r="V6" s="3"/>
      <c r="W6" s="5"/>
      <c r="X6" s="3"/>
      <c r="Y6" s="5"/>
      <c r="Z6" s="3"/>
      <c r="AA6" s="5"/>
      <c r="AB6" s="3"/>
      <c r="AC6" s="6"/>
    </row>
    <row r="7" spans="1:29">
      <c r="A7" s="60"/>
      <c r="B7" s="3"/>
      <c r="C7" s="5"/>
      <c r="D7" s="3"/>
      <c r="E7" s="5"/>
      <c r="F7" s="3"/>
      <c r="G7" s="5"/>
      <c r="H7" s="3"/>
      <c r="I7" s="5"/>
      <c r="J7" s="3"/>
      <c r="K7" s="5"/>
      <c r="L7" s="3"/>
      <c r="M7" s="5"/>
      <c r="N7" s="3"/>
      <c r="O7" s="5"/>
      <c r="P7" s="3"/>
      <c r="Q7" s="5"/>
      <c r="R7" s="3"/>
      <c r="S7" s="5"/>
      <c r="T7" s="3"/>
      <c r="U7" s="5"/>
      <c r="V7" s="3"/>
      <c r="W7" s="5"/>
      <c r="X7" s="3"/>
      <c r="Y7" s="5"/>
      <c r="Z7" s="3"/>
      <c r="AA7" s="5"/>
      <c r="AB7" s="3"/>
      <c r="AC7" s="6"/>
    </row>
    <row r="8" spans="1:29">
      <c r="A8" s="60" t="s">
        <v>5</v>
      </c>
      <c r="B8" s="3"/>
      <c r="C8" s="5"/>
      <c r="D8" s="3"/>
      <c r="E8" s="5"/>
      <c r="F8" s="3"/>
      <c r="G8" s="5"/>
      <c r="H8" s="3"/>
      <c r="I8" s="5"/>
      <c r="J8" s="3"/>
      <c r="K8" s="5"/>
      <c r="L8" s="3"/>
      <c r="M8" s="5"/>
      <c r="N8" s="3"/>
      <c r="O8" s="5"/>
      <c r="P8" s="3"/>
      <c r="Q8" s="5"/>
      <c r="R8" s="3"/>
      <c r="S8" s="5"/>
      <c r="T8" s="3"/>
      <c r="U8" s="5"/>
      <c r="V8" s="3"/>
      <c r="W8" s="5"/>
      <c r="X8" s="3"/>
      <c r="Y8" s="5"/>
      <c r="Z8" s="3"/>
      <c r="AA8" s="5"/>
      <c r="AB8" s="3"/>
      <c r="AC8" s="6"/>
    </row>
    <row r="9" spans="1:29">
      <c r="A9" s="60"/>
      <c r="B9" s="3"/>
      <c r="C9" s="5"/>
      <c r="D9" s="3"/>
      <c r="E9" s="5"/>
      <c r="F9" s="3"/>
      <c r="G9" s="5"/>
      <c r="H9" s="3"/>
      <c r="I9" s="5"/>
      <c r="J9" s="3"/>
      <c r="K9" s="5"/>
      <c r="L9" s="3"/>
      <c r="M9" s="5"/>
      <c r="N9" s="3"/>
      <c r="O9" s="5"/>
      <c r="P9" s="3"/>
      <c r="Q9" s="5"/>
      <c r="R9" s="3"/>
      <c r="S9" s="5"/>
      <c r="T9" s="3"/>
      <c r="U9" s="5"/>
      <c r="V9" s="3"/>
      <c r="W9" s="5"/>
      <c r="X9" s="3"/>
      <c r="Y9" s="5"/>
      <c r="Z9" s="3"/>
      <c r="AA9" s="5"/>
      <c r="AB9" s="3"/>
      <c r="AC9" s="6"/>
    </row>
    <row r="10" spans="1:29">
      <c r="A10" s="60" t="s">
        <v>6</v>
      </c>
      <c r="B10" s="3" t="str">
        <f>IF(AND(B6="",B8=""),"",AVERAGE(B6,B8))</f>
        <v/>
      </c>
      <c r="C10" s="5" t="str">
        <f t="shared" ref="C10:AB11" si="0">IF(AND(C6="",C8=""),"",AVERAGE(C6,C8))</f>
        <v/>
      </c>
      <c r="D10" s="3" t="str">
        <f t="shared" si="0"/>
        <v/>
      </c>
      <c r="E10" s="5" t="str">
        <f t="shared" si="0"/>
        <v/>
      </c>
      <c r="F10" s="3" t="str">
        <f t="shared" si="0"/>
        <v/>
      </c>
      <c r="G10" s="5" t="str">
        <f t="shared" si="0"/>
        <v/>
      </c>
      <c r="H10" s="3" t="str">
        <f t="shared" si="0"/>
        <v/>
      </c>
      <c r="I10" s="5" t="str">
        <f t="shared" si="0"/>
        <v/>
      </c>
      <c r="J10" s="3" t="str">
        <f>IF(AND(J6="",J8=""),"",AVERAGE(J6,J8))</f>
        <v/>
      </c>
      <c r="K10" s="5" t="str">
        <f t="shared" si="0"/>
        <v/>
      </c>
      <c r="L10" s="3" t="str">
        <f t="shared" si="0"/>
        <v/>
      </c>
      <c r="M10" s="5" t="str">
        <f t="shared" si="0"/>
        <v/>
      </c>
      <c r="N10" s="3" t="str">
        <f t="shared" si="0"/>
        <v/>
      </c>
      <c r="O10" s="5" t="str">
        <f t="shared" si="0"/>
        <v/>
      </c>
      <c r="P10" s="3" t="str">
        <f t="shared" si="0"/>
        <v/>
      </c>
      <c r="Q10" s="5" t="str">
        <f t="shared" si="0"/>
        <v/>
      </c>
      <c r="R10" s="3" t="str">
        <f>IF(AND(R6="",R8=""),"",AVERAGE(R6,R8))</f>
        <v/>
      </c>
      <c r="S10" s="5" t="str">
        <f t="shared" si="0"/>
        <v/>
      </c>
      <c r="T10" s="3" t="str">
        <f t="shared" si="0"/>
        <v/>
      </c>
      <c r="U10" s="5" t="str">
        <f t="shared" si="0"/>
        <v/>
      </c>
      <c r="V10" s="3" t="str">
        <f t="shared" si="0"/>
        <v/>
      </c>
      <c r="W10" s="5" t="str">
        <f t="shared" si="0"/>
        <v/>
      </c>
      <c r="X10" s="3" t="str">
        <f t="shared" si="0"/>
        <v/>
      </c>
      <c r="Y10" s="5" t="str">
        <f t="shared" si="0"/>
        <v/>
      </c>
      <c r="Z10" s="3" t="str">
        <f>IF(AND(Z6="",Z8=""),"",AVERAGE(Z6,Z8))</f>
        <v/>
      </c>
      <c r="AA10" s="5" t="str">
        <f t="shared" si="0"/>
        <v/>
      </c>
      <c r="AB10" s="3" t="str">
        <f t="shared" si="0"/>
        <v/>
      </c>
      <c r="AC10" s="6" t="str">
        <f>IF(AND(AC6="",AC8=""),"",AVERAGE(AC6,AC8))</f>
        <v/>
      </c>
    </row>
    <row r="11" spans="1:29" ht="16.5" thickBot="1">
      <c r="A11" s="61"/>
      <c r="B11" s="44" t="str">
        <f>IF(AND(B7="",B9=""),"",AVERAGE(B7,B9))</f>
        <v/>
      </c>
      <c r="C11" s="45" t="str">
        <f t="shared" si="0"/>
        <v/>
      </c>
      <c r="D11" s="44" t="str">
        <f t="shared" si="0"/>
        <v/>
      </c>
      <c r="E11" s="45" t="str">
        <f t="shared" si="0"/>
        <v/>
      </c>
      <c r="F11" s="44" t="str">
        <f t="shared" si="0"/>
        <v/>
      </c>
      <c r="G11" s="45" t="str">
        <f t="shared" si="0"/>
        <v/>
      </c>
      <c r="H11" s="44" t="str">
        <f t="shared" si="0"/>
        <v/>
      </c>
      <c r="I11" s="45" t="str">
        <f t="shared" si="0"/>
        <v/>
      </c>
      <c r="J11" s="44" t="str">
        <f>IF(AND(J7="",J9=""),"",AVERAGE(J7,J9))</f>
        <v/>
      </c>
      <c r="K11" s="45" t="str">
        <f t="shared" si="0"/>
        <v/>
      </c>
      <c r="L11" s="44" t="str">
        <f t="shared" si="0"/>
        <v/>
      </c>
      <c r="M11" s="45" t="str">
        <f t="shared" si="0"/>
        <v/>
      </c>
      <c r="N11" s="44" t="str">
        <f t="shared" si="0"/>
        <v/>
      </c>
      <c r="O11" s="45" t="str">
        <f t="shared" si="0"/>
        <v/>
      </c>
      <c r="P11" s="44" t="str">
        <f t="shared" si="0"/>
        <v/>
      </c>
      <c r="Q11" s="45" t="str">
        <f t="shared" si="0"/>
        <v/>
      </c>
      <c r="R11" s="44" t="str">
        <f>IF(AND(R7="",R9=""),"",AVERAGE(R7,R9))</f>
        <v/>
      </c>
      <c r="S11" s="45" t="str">
        <f t="shared" si="0"/>
        <v/>
      </c>
      <c r="T11" s="44" t="str">
        <f t="shared" si="0"/>
        <v/>
      </c>
      <c r="U11" s="45" t="str">
        <f t="shared" si="0"/>
        <v/>
      </c>
      <c r="V11" s="44" t="str">
        <f t="shared" si="0"/>
        <v/>
      </c>
      <c r="W11" s="45" t="str">
        <f t="shared" si="0"/>
        <v/>
      </c>
      <c r="X11" s="44" t="str">
        <f t="shared" si="0"/>
        <v/>
      </c>
      <c r="Y11" s="45" t="str">
        <f t="shared" si="0"/>
        <v/>
      </c>
      <c r="Z11" s="44" t="str">
        <f>IF(AND(Z7="",Z9=""),"",AVERAGE(Z7,Z9))</f>
        <v/>
      </c>
      <c r="AA11" s="45" t="str">
        <f t="shared" si="0"/>
        <v/>
      </c>
      <c r="AB11" s="44" t="str">
        <f t="shared" si="0"/>
        <v/>
      </c>
      <c r="AC11" s="46" t="str">
        <f>IF(AND(AC7="",AC9=""),"",AVERAGE(AC7,AC9))</f>
        <v/>
      </c>
    </row>
    <row r="12" spans="1:29" ht="16.5" thickBot="1">
      <c r="A12" s="4" t="s">
        <v>15</v>
      </c>
      <c r="B12" s="47"/>
      <c r="C12" s="48"/>
      <c r="D12" s="47"/>
      <c r="E12" s="48"/>
      <c r="F12" s="47"/>
      <c r="G12" s="48"/>
      <c r="H12" s="47"/>
      <c r="I12" s="48"/>
      <c r="J12" s="47"/>
      <c r="K12" s="48"/>
      <c r="L12" s="47"/>
      <c r="M12" s="48"/>
      <c r="N12" s="47"/>
      <c r="O12" s="48"/>
      <c r="P12" s="47"/>
      <c r="Q12" s="48"/>
      <c r="R12" s="47"/>
      <c r="S12" s="48"/>
      <c r="T12" s="47"/>
      <c r="U12" s="48"/>
      <c r="V12" s="47"/>
      <c r="W12" s="48"/>
      <c r="X12" s="47"/>
      <c r="Y12" s="48"/>
      <c r="Z12" s="47"/>
      <c r="AA12" s="48"/>
      <c r="AB12" s="47"/>
      <c r="AC12" s="49"/>
    </row>
    <row r="13" spans="1:29" ht="16.5" thickBot="1">
      <c r="A13" s="4" t="s">
        <v>16</v>
      </c>
      <c r="B13" s="8" t="s">
        <v>2</v>
      </c>
      <c r="C13" s="9"/>
      <c r="D13" s="8"/>
      <c r="E13" s="9"/>
      <c r="F13" s="8"/>
      <c r="G13" s="9"/>
      <c r="H13" s="8"/>
      <c r="I13" s="9"/>
      <c r="J13" s="8"/>
      <c r="K13" s="9"/>
      <c r="L13" s="8"/>
      <c r="M13" s="9"/>
      <c r="N13" s="8"/>
      <c r="O13" s="9"/>
      <c r="P13" s="8"/>
      <c r="Q13" s="9"/>
      <c r="R13" s="8"/>
      <c r="S13" s="9"/>
      <c r="T13" s="8"/>
      <c r="U13" s="9"/>
      <c r="V13" s="8"/>
      <c r="W13" s="9"/>
      <c r="X13" s="8"/>
      <c r="Y13" s="9"/>
      <c r="Z13" s="8"/>
      <c r="AA13" s="9"/>
      <c r="AB13" s="8"/>
      <c r="AC13" s="10"/>
    </row>
  </sheetData>
  <mergeCells count="34">
    <mergeCell ref="A8:A9"/>
    <mergeCell ref="A10:A11"/>
    <mergeCell ref="T4:U4"/>
    <mergeCell ref="V4:W4"/>
    <mergeCell ref="X4:Y4"/>
    <mergeCell ref="A6:A7"/>
    <mergeCell ref="R4:S4"/>
    <mergeCell ref="H4:I4"/>
    <mergeCell ref="J4:K4"/>
    <mergeCell ref="L4:M4"/>
    <mergeCell ref="AA1:AC1"/>
    <mergeCell ref="A3:A4"/>
    <mergeCell ref="B3:C3"/>
    <mergeCell ref="D3:E3"/>
    <mergeCell ref="F3:G3"/>
    <mergeCell ref="H3:I3"/>
    <mergeCell ref="J3:K3"/>
    <mergeCell ref="L3:M3"/>
    <mergeCell ref="N3:O3"/>
    <mergeCell ref="Z4:AA4"/>
    <mergeCell ref="AB4:AC4"/>
    <mergeCell ref="AB3:AC3"/>
    <mergeCell ref="B4:C4"/>
    <mergeCell ref="X3:Y3"/>
    <mergeCell ref="Z3:AA3"/>
    <mergeCell ref="P3:Q3"/>
    <mergeCell ref="D4:E4"/>
    <mergeCell ref="F4:G4"/>
    <mergeCell ref="N4:O4"/>
    <mergeCell ref="P4:Q4"/>
    <mergeCell ref="A1:Z1"/>
    <mergeCell ref="R3:S3"/>
    <mergeCell ref="T3:U3"/>
    <mergeCell ref="V3:W3"/>
  </mergeCells>
  <phoneticPr fontId="1"/>
  <printOptions horizontalCentered="1" verticalCentered="1"/>
  <pageMargins left="0.25" right="0.25" top="0.75" bottom="0.75" header="0.3" footer="0.3"/>
  <pageSetup paperSize="9" scale="99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B3A8C-E7D8-4C89-94A0-5969A0C7C091}">
  <sheetPr>
    <pageSetUpPr fitToPage="1"/>
  </sheetPr>
  <dimension ref="A1:AC13"/>
  <sheetViews>
    <sheetView showGridLines="0" workbookViewId="0">
      <selection activeCell="B6" sqref="B6"/>
    </sheetView>
  </sheetViews>
  <sheetFormatPr defaultRowHeight="15.75"/>
  <cols>
    <col min="1" max="1" width="12.75" style="1" bestFit="1" customWidth="1"/>
    <col min="2" max="29" width="4.125" style="1" customWidth="1"/>
    <col min="30" max="16384" width="9" style="1"/>
  </cols>
  <sheetData>
    <row r="1" spans="1:29" ht="21">
      <c r="A1" s="62" t="s">
        <v>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5" t="s">
        <v>9</v>
      </c>
      <c r="AB1" s="65"/>
      <c r="AC1" s="65"/>
    </row>
    <row r="2" spans="1:29" ht="19.5" customHeight="1" thickBot="1">
      <c r="A2" s="7">
        <v>46173</v>
      </c>
      <c r="B2" s="2" t="s">
        <v>8</v>
      </c>
      <c r="C2" s="2"/>
      <c r="Z2" s="11"/>
      <c r="AA2" s="11"/>
      <c r="AB2" s="11"/>
      <c r="AC2" s="11"/>
    </row>
    <row r="3" spans="1:29">
      <c r="A3" s="66" t="s">
        <v>0</v>
      </c>
      <c r="B3" s="57" t="str">
        <f>TEXT($A$2,"m/d")</f>
        <v>5/31</v>
      </c>
      <c r="C3" s="58"/>
      <c r="D3" s="57" t="str">
        <f>TEXT($A$2+1,"m/d")</f>
        <v>6/1</v>
      </c>
      <c r="E3" s="58"/>
      <c r="F3" s="57" t="str">
        <f>TEXT($A$2+2,"m/d")</f>
        <v>6/2</v>
      </c>
      <c r="G3" s="58"/>
      <c r="H3" s="57" t="str">
        <f>TEXT($A$2+3,"m/d")</f>
        <v>6/3</v>
      </c>
      <c r="I3" s="58"/>
      <c r="J3" s="57" t="str">
        <f>TEXT($A$2+4,"m/d")</f>
        <v>6/4</v>
      </c>
      <c r="K3" s="58"/>
      <c r="L3" s="57" t="str">
        <f>TEXT($A$2+5,"m/d")</f>
        <v>6/5</v>
      </c>
      <c r="M3" s="58"/>
      <c r="N3" s="57" t="str">
        <f>TEXT($A$2+6,"m/d")</f>
        <v>6/6</v>
      </c>
      <c r="O3" s="58"/>
      <c r="P3" s="57" t="str">
        <f>TEXT($A$2+7,"m/d")</f>
        <v>6/7</v>
      </c>
      <c r="Q3" s="58"/>
      <c r="R3" s="57" t="str">
        <f>TEXT($A$2+8,"m/d")</f>
        <v>6/8</v>
      </c>
      <c r="S3" s="58"/>
      <c r="T3" s="57" t="str">
        <f>TEXT($A$2+9,"m/d")</f>
        <v>6/9</v>
      </c>
      <c r="U3" s="58"/>
      <c r="V3" s="57" t="str">
        <f>TEXT($A$2+10,"m/d")</f>
        <v>6/10</v>
      </c>
      <c r="W3" s="58"/>
      <c r="X3" s="57" t="str">
        <f>TEXT($A$2+11,"m/d")</f>
        <v>6/11</v>
      </c>
      <c r="Y3" s="58"/>
      <c r="Z3" s="57" t="str">
        <f>TEXT($A$2+12,"m/d")</f>
        <v>6/12</v>
      </c>
      <c r="AA3" s="58"/>
      <c r="AB3" s="57" t="str">
        <f>TEXT($A$2+13,"m/d")</f>
        <v>6/13</v>
      </c>
      <c r="AC3" s="67"/>
    </row>
    <row r="4" spans="1:29" ht="16.5" thickBot="1">
      <c r="A4" s="68"/>
      <c r="B4" s="69" t="str">
        <f>TEXT($A$2,"aaa")</f>
        <v>日</v>
      </c>
      <c r="C4" s="69"/>
      <c r="D4" s="69" t="str">
        <f>TEXT($A$2+1,"aaa")</f>
        <v>月</v>
      </c>
      <c r="E4" s="69"/>
      <c r="F4" s="69" t="str">
        <f>TEXT($A$2+2,"aaa")</f>
        <v>火</v>
      </c>
      <c r="G4" s="69"/>
      <c r="H4" s="69" t="str">
        <f>TEXT($A$2+3,"aaa")</f>
        <v>水</v>
      </c>
      <c r="I4" s="69"/>
      <c r="J4" s="69" t="str">
        <f>TEXT($A$2+4,"aaa")</f>
        <v>木</v>
      </c>
      <c r="K4" s="69"/>
      <c r="L4" s="69" t="str">
        <f>TEXT($A$2+5,"aaa")</f>
        <v>金</v>
      </c>
      <c r="M4" s="69"/>
      <c r="N4" s="69" t="str">
        <f>TEXT($A$2+6,"aaa")</f>
        <v>土</v>
      </c>
      <c r="O4" s="69"/>
      <c r="P4" s="69" t="str">
        <f>TEXT($A$2+7,"aaa")</f>
        <v>日</v>
      </c>
      <c r="Q4" s="69"/>
      <c r="R4" s="69" t="str">
        <f>TEXT($A$2+8,"aaa")</f>
        <v>月</v>
      </c>
      <c r="S4" s="69"/>
      <c r="T4" s="69" t="str">
        <f>TEXT($A$2+9,"aaa")</f>
        <v>火</v>
      </c>
      <c r="U4" s="69"/>
      <c r="V4" s="69" t="str">
        <f>TEXT($A$2+10,"aaa")</f>
        <v>水</v>
      </c>
      <c r="W4" s="69"/>
      <c r="X4" s="69" t="str">
        <f>TEXT($A$2+11,"aaa")</f>
        <v>木</v>
      </c>
      <c r="Y4" s="69"/>
      <c r="Z4" s="69" t="str">
        <f>TEXT($A$2+12,"aaa")</f>
        <v>金</v>
      </c>
      <c r="AA4" s="69"/>
      <c r="AB4" s="69" t="str">
        <f>TEXT($A$2+13,"aaa")</f>
        <v>土</v>
      </c>
      <c r="AC4" s="70"/>
    </row>
    <row r="5" spans="1:29">
      <c r="A5" s="40" t="s">
        <v>14</v>
      </c>
      <c r="B5" s="41" t="s">
        <v>1</v>
      </c>
      <c r="C5" s="42" t="s">
        <v>3</v>
      </c>
      <c r="D5" s="41" t="s">
        <v>1</v>
      </c>
      <c r="E5" s="42" t="s">
        <v>3</v>
      </c>
      <c r="F5" s="41" t="s">
        <v>1</v>
      </c>
      <c r="G5" s="42" t="s">
        <v>3</v>
      </c>
      <c r="H5" s="41" t="s">
        <v>1</v>
      </c>
      <c r="I5" s="42" t="s">
        <v>3</v>
      </c>
      <c r="J5" s="41" t="s">
        <v>1</v>
      </c>
      <c r="K5" s="42" t="s">
        <v>3</v>
      </c>
      <c r="L5" s="41" t="s">
        <v>1</v>
      </c>
      <c r="M5" s="42" t="s">
        <v>3</v>
      </c>
      <c r="N5" s="41" t="s">
        <v>1</v>
      </c>
      <c r="O5" s="42" t="s">
        <v>3</v>
      </c>
      <c r="P5" s="41" t="s">
        <v>1</v>
      </c>
      <c r="Q5" s="42" t="s">
        <v>3</v>
      </c>
      <c r="R5" s="41" t="s">
        <v>1</v>
      </c>
      <c r="S5" s="42" t="s">
        <v>3</v>
      </c>
      <c r="T5" s="41" t="s">
        <v>1</v>
      </c>
      <c r="U5" s="42" t="s">
        <v>3</v>
      </c>
      <c r="V5" s="41" t="s">
        <v>1</v>
      </c>
      <c r="W5" s="42" t="s">
        <v>3</v>
      </c>
      <c r="X5" s="41" t="s">
        <v>1</v>
      </c>
      <c r="Y5" s="42" t="s">
        <v>3</v>
      </c>
      <c r="Z5" s="41" t="s">
        <v>1</v>
      </c>
      <c r="AA5" s="42" t="s">
        <v>3</v>
      </c>
      <c r="AB5" s="41" t="s">
        <v>1</v>
      </c>
      <c r="AC5" s="43" t="s">
        <v>3</v>
      </c>
    </row>
    <row r="6" spans="1:29">
      <c r="A6" s="60" t="s">
        <v>4</v>
      </c>
      <c r="B6" s="3"/>
      <c r="C6" s="5"/>
      <c r="D6" s="3"/>
      <c r="E6" s="5"/>
      <c r="F6" s="3"/>
      <c r="G6" s="5"/>
      <c r="H6" s="3"/>
      <c r="I6" s="5"/>
      <c r="J6" s="3"/>
      <c r="K6" s="5"/>
      <c r="L6" s="3"/>
      <c r="M6" s="5"/>
      <c r="N6" s="3"/>
      <c r="O6" s="5"/>
      <c r="P6" s="3"/>
      <c r="Q6" s="5"/>
      <c r="R6" s="3"/>
      <c r="S6" s="5"/>
      <c r="T6" s="3"/>
      <c r="U6" s="5"/>
      <c r="V6" s="3"/>
      <c r="W6" s="5"/>
      <c r="X6" s="3"/>
      <c r="Y6" s="5"/>
      <c r="Z6" s="3"/>
      <c r="AA6" s="5"/>
      <c r="AB6" s="3"/>
      <c r="AC6" s="6"/>
    </row>
    <row r="7" spans="1:29">
      <c r="A7" s="60"/>
      <c r="B7" s="3"/>
      <c r="C7" s="5"/>
      <c r="D7" s="3"/>
      <c r="E7" s="5"/>
      <c r="F7" s="3"/>
      <c r="G7" s="5"/>
      <c r="H7" s="3"/>
      <c r="I7" s="5"/>
      <c r="J7" s="3"/>
      <c r="K7" s="5"/>
      <c r="L7" s="3"/>
      <c r="M7" s="5"/>
      <c r="N7" s="3"/>
      <c r="O7" s="5"/>
      <c r="P7" s="3"/>
      <c r="Q7" s="5"/>
      <c r="R7" s="3"/>
      <c r="S7" s="5"/>
      <c r="T7" s="3"/>
      <c r="U7" s="5"/>
      <c r="V7" s="3"/>
      <c r="W7" s="5"/>
      <c r="X7" s="3"/>
      <c r="Y7" s="5"/>
      <c r="Z7" s="3"/>
      <c r="AA7" s="5"/>
      <c r="AB7" s="3"/>
      <c r="AC7" s="6"/>
    </row>
    <row r="8" spans="1:29">
      <c r="A8" s="60" t="s">
        <v>5</v>
      </c>
      <c r="B8" s="3"/>
      <c r="C8" s="5"/>
      <c r="D8" s="3"/>
      <c r="E8" s="5"/>
      <c r="F8" s="3"/>
      <c r="G8" s="5"/>
      <c r="H8" s="3"/>
      <c r="I8" s="5"/>
      <c r="J8" s="3"/>
      <c r="K8" s="5"/>
      <c r="L8" s="3"/>
      <c r="M8" s="5"/>
      <c r="N8" s="3"/>
      <c r="O8" s="5"/>
      <c r="P8" s="3"/>
      <c r="Q8" s="5"/>
      <c r="R8" s="3"/>
      <c r="S8" s="5"/>
      <c r="T8" s="3"/>
      <c r="U8" s="5"/>
      <c r="V8" s="3"/>
      <c r="W8" s="5"/>
      <c r="X8" s="3"/>
      <c r="Y8" s="5"/>
      <c r="Z8" s="3"/>
      <c r="AA8" s="5"/>
      <c r="AB8" s="3"/>
      <c r="AC8" s="6"/>
    </row>
    <row r="9" spans="1:29">
      <c r="A9" s="60"/>
      <c r="B9" s="3"/>
      <c r="C9" s="5"/>
      <c r="D9" s="3"/>
      <c r="E9" s="5"/>
      <c r="F9" s="3"/>
      <c r="G9" s="5"/>
      <c r="H9" s="3"/>
      <c r="I9" s="5"/>
      <c r="J9" s="3"/>
      <c r="K9" s="5"/>
      <c r="L9" s="3"/>
      <c r="M9" s="5"/>
      <c r="N9" s="3"/>
      <c r="O9" s="5"/>
      <c r="P9" s="3"/>
      <c r="Q9" s="5"/>
      <c r="R9" s="3"/>
      <c r="S9" s="5"/>
      <c r="T9" s="3"/>
      <c r="U9" s="5"/>
      <c r="V9" s="3"/>
      <c r="W9" s="5"/>
      <c r="X9" s="3"/>
      <c r="Y9" s="5"/>
      <c r="Z9" s="3"/>
      <c r="AA9" s="5"/>
      <c r="AB9" s="3"/>
      <c r="AC9" s="6"/>
    </row>
    <row r="10" spans="1:29">
      <c r="A10" s="60" t="s">
        <v>6</v>
      </c>
      <c r="B10" s="3" t="str">
        <f>IF(AND(B6="",B8=""),"",AVERAGE(B6,B8))</f>
        <v/>
      </c>
      <c r="C10" s="5" t="str">
        <f t="shared" ref="C10:AB11" si="0">IF(AND(C6="",C8=""),"",AVERAGE(C6,C8))</f>
        <v/>
      </c>
      <c r="D10" s="3" t="str">
        <f t="shared" si="0"/>
        <v/>
      </c>
      <c r="E10" s="5" t="str">
        <f t="shared" si="0"/>
        <v/>
      </c>
      <c r="F10" s="3" t="str">
        <f t="shared" si="0"/>
        <v/>
      </c>
      <c r="G10" s="5" t="str">
        <f t="shared" si="0"/>
        <v/>
      </c>
      <c r="H10" s="3" t="str">
        <f t="shared" si="0"/>
        <v/>
      </c>
      <c r="I10" s="5" t="str">
        <f t="shared" si="0"/>
        <v/>
      </c>
      <c r="J10" s="3" t="str">
        <f>IF(AND(J6="",J8=""),"",AVERAGE(J6,J8))</f>
        <v/>
      </c>
      <c r="K10" s="5" t="str">
        <f t="shared" si="0"/>
        <v/>
      </c>
      <c r="L10" s="3" t="str">
        <f t="shared" si="0"/>
        <v/>
      </c>
      <c r="M10" s="5" t="str">
        <f t="shared" si="0"/>
        <v/>
      </c>
      <c r="N10" s="3" t="str">
        <f t="shared" si="0"/>
        <v/>
      </c>
      <c r="O10" s="5" t="str">
        <f t="shared" si="0"/>
        <v/>
      </c>
      <c r="P10" s="3" t="str">
        <f t="shared" si="0"/>
        <v/>
      </c>
      <c r="Q10" s="5" t="str">
        <f t="shared" si="0"/>
        <v/>
      </c>
      <c r="R10" s="3" t="str">
        <f>IF(AND(R6="",R8=""),"",AVERAGE(R6,R8))</f>
        <v/>
      </c>
      <c r="S10" s="5" t="str">
        <f t="shared" si="0"/>
        <v/>
      </c>
      <c r="T10" s="3" t="str">
        <f t="shared" si="0"/>
        <v/>
      </c>
      <c r="U10" s="5" t="str">
        <f t="shared" si="0"/>
        <v/>
      </c>
      <c r="V10" s="3" t="str">
        <f t="shared" si="0"/>
        <v/>
      </c>
      <c r="W10" s="5" t="str">
        <f t="shared" si="0"/>
        <v/>
      </c>
      <c r="X10" s="3" t="str">
        <f t="shared" si="0"/>
        <v/>
      </c>
      <c r="Y10" s="5" t="str">
        <f t="shared" si="0"/>
        <v/>
      </c>
      <c r="Z10" s="3" t="str">
        <f>IF(AND(Z6="",Z8=""),"",AVERAGE(Z6,Z8))</f>
        <v/>
      </c>
      <c r="AA10" s="5" t="str">
        <f t="shared" si="0"/>
        <v/>
      </c>
      <c r="AB10" s="3" t="str">
        <f t="shared" si="0"/>
        <v/>
      </c>
      <c r="AC10" s="6" t="str">
        <f>IF(AND(AC6="",AC8=""),"",AVERAGE(AC6,AC8))</f>
        <v/>
      </c>
    </row>
    <row r="11" spans="1:29" ht="16.5" thickBot="1">
      <c r="A11" s="61"/>
      <c r="B11" s="44" t="str">
        <f>IF(AND(B7="",B9=""),"",AVERAGE(B7,B9))</f>
        <v/>
      </c>
      <c r="C11" s="45" t="str">
        <f t="shared" si="0"/>
        <v/>
      </c>
      <c r="D11" s="44" t="str">
        <f t="shared" si="0"/>
        <v/>
      </c>
      <c r="E11" s="45" t="str">
        <f t="shared" si="0"/>
        <v/>
      </c>
      <c r="F11" s="44" t="str">
        <f t="shared" si="0"/>
        <v/>
      </c>
      <c r="G11" s="45" t="str">
        <f t="shared" si="0"/>
        <v/>
      </c>
      <c r="H11" s="44" t="str">
        <f t="shared" si="0"/>
        <v/>
      </c>
      <c r="I11" s="45" t="str">
        <f t="shared" si="0"/>
        <v/>
      </c>
      <c r="J11" s="44" t="str">
        <f>IF(AND(J7="",J9=""),"",AVERAGE(J7,J9))</f>
        <v/>
      </c>
      <c r="K11" s="45" t="str">
        <f t="shared" si="0"/>
        <v/>
      </c>
      <c r="L11" s="44" t="str">
        <f t="shared" si="0"/>
        <v/>
      </c>
      <c r="M11" s="45" t="str">
        <f t="shared" si="0"/>
        <v/>
      </c>
      <c r="N11" s="44" t="str">
        <f t="shared" si="0"/>
        <v/>
      </c>
      <c r="O11" s="45" t="str">
        <f t="shared" si="0"/>
        <v/>
      </c>
      <c r="P11" s="44" t="str">
        <f t="shared" si="0"/>
        <v/>
      </c>
      <c r="Q11" s="45" t="str">
        <f t="shared" si="0"/>
        <v/>
      </c>
      <c r="R11" s="44" t="str">
        <f>IF(AND(R7="",R9=""),"",AVERAGE(R7,R9))</f>
        <v/>
      </c>
      <c r="S11" s="45" t="str">
        <f t="shared" si="0"/>
        <v/>
      </c>
      <c r="T11" s="44" t="str">
        <f t="shared" si="0"/>
        <v/>
      </c>
      <c r="U11" s="45" t="str">
        <f t="shared" si="0"/>
        <v/>
      </c>
      <c r="V11" s="44" t="str">
        <f t="shared" si="0"/>
        <v/>
      </c>
      <c r="W11" s="45" t="str">
        <f t="shared" si="0"/>
        <v/>
      </c>
      <c r="X11" s="44" t="str">
        <f t="shared" si="0"/>
        <v/>
      </c>
      <c r="Y11" s="45" t="str">
        <f t="shared" si="0"/>
        <v/>
      </c>
      <c r="Z11" s="44" t="str">
        <f>IF(AND(Z7="",Z9=""),"",AVERAGE(Z7,Z9))</f>
        <v/>
      </c>
      <c r="AA11" s="45" t="str">
        <f t="shared" si="0"/>
        <v/>
      </c>
      <c r="AB11" s="44" t="str">
        <f t="shared" si="0"/>
        <v/>
      </c>
      <c r="AC11" s="46" t="str">
        <f>IF(AND(AC7="",AC9=""),"",AVERAGE(AC7,AC9))</f>
        <v/>
      </c>
    </row>
    <row r="12" spans="1:29" ht="16.5" thickBot="1">
      <c r="A12" s="4" t="s">
        <v>15</v>
      </c>
      <c r="B12" s="47"/>
      <c r="C12" s="48"/>
      <c r="D12" s="47"/>
      <c r="E12" s="48"/>
      <c r="F12" s="47"/>
      <c r="G12" s="48"/>
      <c r="H12" s="47"/>
      <c r="I12" s="48"/>
      <c r="J12" s="47"/>
      <c r="K12" s="48"/>
      <c r="L12" s="47"/>
      <c r="M12" s="48"/>
      <c r="N12" s="47"/>
      <c r="O12" s="48"/>
      <c r="P12" s="47"/>
      <c r="Q12" s="48"/>
      <c r="R12" s="47"/>
      <c r="S12" s="48"/>
      <c r="T12" s="47"/>
      <c r="U12" s="48"/>
      <c r="V12" s="47"/>
      <c r="W12" s="48"/>
      <c r="X12" s="47"/>
      <c r="Y12" s="48"/>
      <c r="Z12" s="47"/>
      <c r="AA12" s="48"/>
      <c r="AB12" s="47"/>
      <c r="AC12" s="49"/>
    </row>
    <row r="13" spans="1:29" ht="16.5" thickBot="1">
      <c r="A13" s="4" t="s">
        <v>16</v>
      </c>
      <c r="B13" s="8" t="s">
        <v>2</v>
      </c>
      <c r="C13" s="9"/>
      <c r="D13" s="8"/>
      <c r="E13" s="9"/>
      <c r="F13" s="8"/>
      <c r="G13" s="9"/>
      <c r="H13" s="8"/>
      <c r="I13" s="9"/>
      <c r="J13" s="8"/>
      <c r="K13" s="9"/>
      <c r="L13" s="8"/>
      <c r="M13" s="9"/>
      <c r="N13" s="8"/>
      <c r="O13" s="9"/>
      <c r="P13" s="8"/>
      <c r="Q13" s="9"/>
      <c r="R13" s="8"/>
      <c r="S13" s="9"/>
      <c r="T13" s="8"/>
      <c r="U13" s="9"/>
      <c r="V13" s="8"/>
      <c r="W13" s="9"/>
      <c r="X13" s="8"/>
      <c r="Y13" s="9"/>
      <c r="Z13" s="8"/>
      <c r="AA13" s="9"/>
      <c r="AB13" s="8"/>
      <c r="AC13" s="10"/>
    </row>
  </sheetData>
  <mergeCells count="34">
    <mergeCell ref="A8:A9"/>
    <mergeCell ref="A10:A11"/>
    <mergeCell ref="T4:U4"/>
    <mergeCell ref="V4:W4"/>
    <mergeCell ref="X4:Y4"/>
    <mergeCell ref="A6:A7"/>
    <mergeCell ref="R4:S4"/>
    <mergeCell ref="H4:I4"/>
    <mergeCell ref="J4:K4"/>
    <mergeCell ref="L4:M4"/>
    <mergeCell ref="AA1:AC1"/>
    <mergeCell ref="A3:A4"/>
    <mergeCell ref="B3:C3"/>
    <mergeCell ref="D3:E3"/>
    <mergeCell ref="F3:G3"/>
    <mergeCell ref="H3:I3"/>
    <mergeCell ref="J3:K3"/>
    <mergeCell ref="L3:M3"/>
    <mergeCell ref="N3:O3"/>
    <mergeCell ref="Z4:AA4"/>
    <mergeCell ref="AB4:AC4"/>
    <mergeCell ref="AB3:AC3"/>
    <mergeCell ref="B4:C4"/>
    <mergeCell ref="X3:Y3"/>
    <mergeCell ref="Z3:AA3"/>
    <mergeCell ref="P3:Q3"/>
    <mergeCell ref="D4:E4"/>
    <mergeCell ref="F4:G4"/>
    <mergeCell ref="N4:O4"/>
    <mergeCell ref="P4:Q4"/>
    <mergeCell ref="A1:Z1"/>
    <mergeCell ref="R3:S3"/>
    <mergeCell ref="T3:U3"/>
    <mergeCell ref="V3:W3"/>
  </mergeCells>
  <phoneticPr fontId="1"/>
  <printOptions horizontalCentered="1" verticalCentered="1"/>
  <pageMargins left="0.25" right="0.25" top="0.75" bottom="0.75" header="0.3" footer="0.3"/>
  <pageSetup paperSize="9" scale="99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1C286F-E54D-442E-95F8-A98FEA8B838C}">
  <sheetPr>
    <pageSetUpPr fitToPage="1"/>
  </sheetPr>
  <dimension ref="A1:AC13"/>
  <sheetViews>
    <sheetView showGridLines="0" workbookViewId="0">
      <selection activeCell="B6" sqref="B6"/>
    </sheetView>
  </sheetViews>
  <sheetFormatPr defaultRowHeight="15.75"/>
  <cols>
    <col min="1" max="1" width="12.75" style="1" bestFit="1" customWidth="1"/>
    <col min="2" max="29" width="4.125" style="1" customWidth="1"/>
    <col min="30" max="16384" width="9" style="1"/>
  </cols>
  <sheetData>
    <row r="1" spans="1:29" ht="21">
      <c r="A1" s="62" t="s">
        <v>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5" t="s">
        <v>9</v>
      </c>
      <c r="AB1" s="65"/>
      <c r="AC1" s="65"/>
    </row>
    <row r="2" spans="1:29" ht="19.5" customHeight="1" thickBot="1">
      <c r="A2" s="7">
        <v>46187</v>
      </c>
      <c r="B2" s="2" t="s">
        <v>8</v>
      </c>
      <c r="C2" s="2"/>
      <c r="Z2" s="11"/>
      <c r="AA2" s="11"/>
      <c r="AB2" s="11"/>
      <c r="AC2" s="11"/>
    </row>
    <row r="3" spans="1:29">
      <c r="A3" s="66" t="s">
        <v>0</v>
      </c>
      <c r="B3" s="57" t="str">
        <f>TEXT($A$2,"m/d")</f>
        <v>6/14</v>
      </c>
      <c r="C3" s="58"/>
      <c r="D3" s="57" t="str">
        <f>TEXT($A$2+1,"m/d")</f>
        <v>6/15</v>
      </c>
      <c r="E3" s="58"/>
      <c r="F3" s="57" t="str">
        <f>TEXT($A$2+2,"m/d")</f>
        <v>6/16</v>
      </c>
      <c r="G3" s="58"/>
      <c r="H3" s="57" t="str">
        <f>TEXT($A$2+3,"m/d")</f>
        <v>6/17</v>
      </c>
      <c r="I3" s="58"/>
      <c r="J3" s="57" t="str">
        <f>TEXT($A$2+4,"m/d")</f>
        <v>6/18</v>
      </c>
      <c r="K3" s="58"/>
      <c r="L3" s="57" t="str">
        <f>TEXT($A$2+5,"m/d")</f>
        <v>6/19</v>
      </c>
      <c r="M3" s="58"/>
      <c r="N3" s="57" t="str">
        <f>TEXT($A$2+6,"m/d")</f>
        <v>6/20</v>
      </c>
      <c r="O3" s="58"/>
      <c r="P3" s="57" t="str">
        <f>TEXT($A$2+7,"m/d")</f>
        <v>6/21</v>
      </c>
      <c r="Q3" s="58"/>
      <c r="R3" s="57" t="str">
        <f>TEXT($A$2+8,"m/d")</f>
        <v>6/22</v>
      </c>
      <c r="S3" s="58"/>
      <c r="T3" s="57" t="str">
        <f>TEXT($A$2+9,"m/d")</f>
        <v>6/23</v>
      </c>
      <c r="U3" s="58"/>
      <c r="V3" s="57" t="str">
        <f>TEXT($A$2+10,"m/d")</f>
        <v>6/24</v>
      </c>
      <c r="W3" s="58"/>
      <c r="X3" s="57" t="str">
        <f>TEXT($A$2+11,"m/d")</f>
        <v>6/25</v>
      </c>
      <c r="Y3" s="58"/>
      <c r="Z3" s="57" t="str">
        <f>TEXT($A$2+12,"m/d")</f>
        <v>6/26</v>
      </c>
      <c r="AA3" s="58"/>
      <c r="AB3" s="57" t="str">
        <f>TEXT($A$2+13,"m/d")</f>
        <v>6/27</v>
      </c>
      <c r="AC3" s="67"/>
    </row>
    <row r="4" spans="1:29" ht="16.5" thickBot="1">
      <c r="A4" s="68"/>
      <c r="B4" s="69" t="str">
        <f>TEXT($A$2,"aaa")</f>
        <v>日</v>
      </c>
      <c r="C4" s="69"/>
      <c r="D4" s="69" t="str">
        <f>TEXT($A$2+1,"aaa")</f>
        <v>月</v>
      </c>
      <c r="E4" s="69"/>
      <c r="F4" s="69" t="str">
        <f>TEXT($A$2+2,"aaa")</f>
        <v>火</v>
      </c>
      <c r="G4" s="69"/>
      <c r="H4" s="69" t="str">
        <f>TEXT($A$2+3,"aaa")</f>
        <v>水</v>
      </c>
      <c r="I4" s="69"/>
      <c r="J4" s="69" t="str">
        <f>TEXT($A$2+4,"aaa")</f>
        <v>木</v>
      </c>
      <c r="K4" s="69"/>
      <c r="L4" s="69" t="str">
        <f>TEXT($A$2+5,"aaa")</f>
        <v>金</v>
      </c>
      <c r="M4" s="69"/>
      <c r="N4" s="69" t="str">
        <f>TEXT($A$2+6,"aaa")</f>
        <v>土</v>
      </c>
      <c r="O4" s="69"/>
      <c r="P4" s="69" t="str">
        <f>TEXT($A$2+7,"aaa")</f>
        <v>日</v>
      </c>
      <c r="Q4" s="69"/>
      <c r="R4" s="69" t="str">
        <f>TEXT($A$2+8,"aaa")</f>
        <v>月</v>
      </c>
      <c r="S4" s="69"/>
      <c r="T4" s="69" t="str">
        <f>TEXT($A$2+9,"aaa")</f>
        <v>火</v>
      </c>
      <c r="U4" s="69"/>
      <c r="V4" s="69" t="str">
        <f>TEXT($A$2+10,"aaa")</f>
        <v>水</v>
      </c>
      <c r="W4" s="69"/>
      <c r="X4" s="69" t="str">
        <f>TEXT($A$2+11,"aaa")</f>
        <v>木</v>
      </c>
      <c r="Y4" s="69"/>
      <c r="Z4" s="69" t="str">
        <f>TEXT($A$2+12,"aaa")</f>
        <v>金</v>
      </c>
      <c r="AA4" s="69"/>
      <c r="AB4" s="69" t="str">
        <f>TEXT($A$2+13,"aaa")</f>
        <v>土</v>
      </c>
      <c r="AC4" s="70"/>
    </row>
    <row r="5" spans="1:29">
      <c r="A5" s="40" t="s">
        <v>14</v>
      </c>
      <c r="B5" s="41" t="s">
        <v>1</v>
      </c>
      <c r="C5" s="42" t="s">
        <v>3</v>
      </c>
      <c r="D5" s="41" t="s">
        <v>1</v>
      </c>
      <c r="E5" s="42" t="s">
        <v>3</v>
      </c>
      <c r="F5" s="41" t="s">
        <v>1</v>
      </c>
      <c r="G5" s="42" t="s">
        <v>3</v>
      </c>
      <c r="H5" s="41" t="s">
        <v>1</v>
      </c>
      <c r="I5" s="42" t="s">
        <v>3</v>
      </c>
      <c r="J5" s="41" t="s">
        <v>1</v>
      </c>
      <c r="K5" s="42" t="s">
        <v>3</v>
      </c>
      <c r="L5" s="41" t="s">
        <v>1</v>
      </c>
      <c r="M5" s="42" t="s">
        <v>3</v>
      </c>
      <c r="N5" s="41" t="s">
        <v>1</v>
      </c>
      <c r="O5" s="42" t="s">
        <v>3</v>
      </c>
      <c r="P5" s="41" t="s">
        <v>1</v>
      </c>
      <c r="Q5" s="42" t="s">
        <v>3</v>
      </c>
      <c r="R5" s="41" t="s">
        <v>1</v>
      </c>
      <c r="S5" s="42" t="s">
        <v>3</v>
      </c>
      <c r="T5" s="41" t="s">
        <v>1</v>
      </c>
      <c r="U5" s="42" t="s">
        <v>3</v>
      </c>
      <c r="V5" s="41" t="s">
        <v>1</v>
      </c>
      <c r="W5" s="42" t="s">
        <v>3</v>
      </c>
      <c r="X5" s="41" t="s">
        <v>1</v>
      </c>
      <c r="Y5" s="42" t="s">
        <v>3</v>
      </c>
      <c r="Z5" s="41" t="s">
        <v>1</v>
      </c>
      <c r="AA5" s="42" t="s">
        <v>3</v>
      </c>
      <c r="AB5" s="41" t="s">
        <v>1</v>
      </c>
      <c r="AC5" s="43" t="s">
        <v>3</v>
      </c>
    </row>
    <row r="6" spans="1:29">
      <c r="A6" s="60" t="s">
        <v>4</v>
      </c>
      <c r="B6" s="3"/>
      <c r="C6" s="5"/>
      <c r="D6" s="3"/>
      <c r="E6" s="5"/>
      <c r="F6" s="3"/>
      <c r="G6" s="5"/>
      <c r="H6" s="3"/>
      <c r="I6" s="5"/>
      <c r="J6" s="3"/>
      <c r="K6" s="5"/>
      <c r="L6" s="3"/>
      <c r="M6" s="5"/>
      <c r="N6" s="3"/>
      <c r="O6" s="5"/>
      <c r="P6" s="3"/>
      <c r="Q6" s="5"/>
      <c r="R6" s="3"/>
      <c r="S6" s="5"/>
      <c r="T6" s="3"/>
      <c r="U6" s="5"/>
      <c r="V6" s="3"/>
      <c r="W6" s="5"/>
      <c r="X6" s="3"/>
      <c r="Y6" s="5"/>
      <c r="Z6" s="3"/>
      <c r="AA6" s="5"/>
      <c r="AB6" s="3"/>
      <c r="AC6" s="6"/>
    </row>
    <row r="7" spans="1:29">
      <c r="A7" s="60"/>
      <c r="B7" s="3"/>
      <c r="C7" s="5"/>
      <c r="D7" s="3"/>
      <c r="E7" s="5"/>
      <c r="F7" s="3"/>
      <c r="G7" s="5"/>
      <c r="H7" s="3"/>
      <c r="I7" s="5"/>
      <c r="J7" s="3"/>
      <c r="K7" s="5"/>
      <c r="L7" s="3"/>
      <c r="M7" s="5"/>
      <c r="N7" s="3"/>
      <c r="O7" s="5"/>
      <c r="P7" s="3"/>
      <c r="Q7" s="5"/>
      <c r="R7" s="3"/>
      <c r="S7" s="5"/>
      <c r="T7" s="3"/>
      <c r="U7" s="5"/>
      <c r="V7" s="3"/>
      <c r="W7" s="5"/>
      <c r="X7" s="3"/>
      <c r="Y7" s="5"/>
      <c r="Z7" s="3"/>
      <c r="AA7" s="5"/>
      <c r="AB7" s="3"/>
      <c r="AC7" s="6"/>
    </row>
    <row r="8" spans="1:29">
      <c r="A8" s="60" t="s">
        <v>5</v>
      </c>
      <c r="B8" s="3"/>
      <c r="C8" s="5"/>
      <c r="D8" s="3"/>
      <c r="E8" s="5"/>
      <c r="F8" s="3"/>
      <c r="G8" s="5"/>
      <c r="H8" s="3"/>
      <c r="I8" s="5"/>
      <c r="J8" s="3"/>
      <c r="K8" s="5"/>
      <c r="L8" s="3"/>
      <c r="M8" s="5"/>
      <c r="N8" s="3"/>
      <c r="O8" s="5"/>
      <c r="P8" s="3"/>
      <c r="Q8" s="5"/>
      <c r="R8" s="3"/>
      <c r="S8" s="5"/>
      <c r="T8" s="3"/>
      <c r="U8" s="5"/>
      <c r="V8" s="3"/>
      <c r="W8" s="5"/>
      <c r="X8" s="3"/>
      <c r="Y8" s="5"/>
      <c r="Z8" s="3"/>
      <c r="AA8" s="5"/>
      <c r="AB8" s="3"/>
      <c r="AC8" s="6"/>
    </row>
    <row r="9" spans="1:29">
      <c r="A9" s="60"/>
      <c r="B9" s="3"/>
      <c r="C9" s="5"/>
      <c r="D9" s="3"/>
      <c r="E9" s="5"/>
      <c r="F9" s="3"/>
      <c r="G9" s="5"/>
      <c r="H9" s="3"/>
      <c r="I9" s="5"/>
      <c r="J9" s="3"/>
      <c r="K9" s="5"/>
      <c r="L9" s="3"/>
      <c r="M9" s="5"/>
      <c r="N9" s="3"/>
      <c r="O9" s="5"/>
      <c r="P9" s="3"/>
      <c r="Q9" s="5"/>
      <c r="R9" s="3"/>
      <c r="S9" s="5"/>
      <c r="T9" s="3"/>
      <c r="U9" s="5"/>
      <c r="V9" s="3"/>
      <c r="W9" s="5"/>
      <c r="X9" s="3"/>
      <c r="Y9" s="5"/>
      <c r="Z9" s="3"/>
      <c r="AA9" s="5"/>
      <c r="AB9" s="3"/>
      <c r="AC9" s="6"/>
    </row>
    <row r="10" spans="1:29">
      <c r="A10" s="60" t="s">
        <v>6</v>
      </c>
      <c r="B10" s="3" t="str">
        <f>IF(AND(B6="",B8=""),"",AVERAGE(B6,B8))</f>
        <v/>
      </c>
      <c r="C10" s="5" t="str">
        <f t="shared" ref="C10:AB11" si="0">IF(AND(C6="",C8=""),"",AVERAGE(C6,C8))</f>
        <v/>
      </c>
      <c r="D10" s="3" t="str">
        <f t="shared" si="0"/>
        <v/>
      </c>
      <c r="E10" s="5" t="str">
        <f t="shared" si="0"/>
        <v/>
      </c>
      <c r="F10" s="3" t="str">
        <f t="shared" si="0"/>
        <v/>
      </c>
      <c r="G10" s="5" t="str">
        <f t="shared" si="0"/>
        <v/>
      </c>
      <c r="H10" s="3" t="str">
        <f t="shared" si="0"/>
        <v/>
      </c>
      <c r="I10" s="5" t="str">
        <f t="shared" si="0"/>
        <v/>
      </c>
      <c r="J10" s="3" t="str">
        <f>IF(AND(J6="",J8=""),"",AVERAGE(J6,J8))</f>
        <v/>
      </c>
      <c r="K10" s="5" t="str">
        <f t="shared" si="0"/>
        <v/>
      </c>
      <c r="L10" s="3" t="str">
        <f t="shared" si="0"/>
        <v/>
      </c>
      <c r="M10" s="5" t="str">
        <f t="shared" si="0"/>
        <v/>
      </c>
      <c r="N10" s="3" t="str">
        <f t="shared" si="0"/>
        <v/>
      </c>
      <c r="O10" s="5" t="str">
        <f t="shared" si="0"/>
        <v/>
      </c>
      <c r="P10" s="3" t="str">
        <f t="shared" si="0"/>
        <v/>
      </c>
      <c r="Q10" s="5" t="str">
        <f t="shared" si="0"/>
        <v/>
      </c>
      <c r="R10" s="3" t="str">
        <f>IF(AND(R6="",R8=""),"",AVERAGE(R6,R8))</f>
        <v/>
      </c>
      <c r="S10" s="5" t="str">
        <f t="shared" si="0"/>
        <v/>
      </c>
      <c r="T10" s="3" t="str">
        <f t="shared" si="0"/>
        <v/>
      </c>
      <c r="U10" s="5" t="str">
        <f t="shared" si="0"/>
        <v/>
      </c>
      <c r="V10" s="3" t="str">
        <f t="shared" si="0"/>
        <v/>
      </c>
      <c r="W10" s="5" t="str">
        <f t="shared" si="0"/>
        <v/>
      </c>
      <c r="X10" s="3" t="str">
        <f t="shared" si="0"/>
        <v/>
      </c>
      <c r="Y10" s="5" t="str">
        <f t="shared" si="0"/>
        <v/>
      </c>
      <c r="Z10" s="3" t="str">
        <f>IF(AND(Z6="",Z8=""),"",AVERAGE(Z6,Z8))</f>
        <v/>
      </c>
      <c r="AA10" s="5" t="str">
        <f t="shared" si="0"/>
        <v/>
      </c>
      <c r="AB10" s="3" t="str">
        <f t="shared" si="0"/>
        <v/>
      </c>
      <c r="AC10" s="6" t="str">
        <f>IF(AND(AC6="",AC8=""),"",AVERAGE(AC6,AC8))</f>
        <v/>
      </c>
    </row>
    <row r="11" spans="1:29" ht="16.5" thickBot="1">
      <c r="A11" s="61"/>
      <c r="B11" s="44" t="str">
        <f>IF(AND(B7="",B9=""),"",AVERAGE(B7,B9))</f>
        <v/>
      </c>
      <c r="C11" s="45" t="str">
        <f t="shared" si="0"/>
        <v/>
      </c>
      <c r="D11" s="44" t="str">
        <f t="shared" si="0"/>
        <v/>
      </c>
      <c r="E11" s="45" t="str">
        <f t="shared" si="0"/>
        <v/>
      </c>
      <c r="F11" s="44" t="str">
        <f t="shared" si="0"/>
        <v/>
      </c>
      <c r="G11" s="45" t="str">
        <f t="shared" si="0"/>
        <v/>
      </c>
      <c r="H11" s="44" t="str">
        <f t="shared" si="0"/>
        <v/>
      </c>
      <c r="I11" s="45" t="str">
        <f t="shared" si="0"/>
        <v/>
      </c>
      <c r="J11" s="44" t="str">
        <f>IF(AND(J7="",J9=""),"",AVERAGE(J7,J9))</f>
        <v/>
      </c>
      <c r="K11" s="45" t="str">
        <f t="shared" si="0"/>
        <v/>
      </c>
      <c r="L11" s="44" t="str">
        <f t="shared" si="0"/>
        <v/>
      </c>
      <c r="M11" s="45" t="str">
        <f t="shared" si="0"/>
        <v/>
      </c>
      <c r="N11" s="44" t="str">
        <f t="shared" si="0"/>
        <v/>
      </c>
      <c r="O11" s="45" t="str">
        <f t="shared" si="0"/>
        <v/>
      </c>
      <c r="P11" s="44" t="str">
        <f t="shared" si="0"/>
        <v/>
      </c>
      <c r="Q11" s="45" t="str">
        <f t="shared" si="0"/>
        <v/>
      </c>
      <c r="R11" s="44" t="str">
        <f>IF(AND(R7="",R9=""),"",AVERAGE(R7,R9))</f>
        <v/>
      </c>
      <c r="S11" s="45" t="str">
        <f t="shared" si="0"/>
        <v/>
      </c>
      <c r="T11" s="44" t="str">
        <f t="shared" si="0"/>
        <v/>
      </c>
      <c r="U11" s="45" t="str">
        <f t="shared" si="0"/>
        <v/>
      </c>
      <c r="V11" s="44" t="str">
        <f t="shared" si="0"/>
        <v/>
      </c>
      <c r="W11" s="45" t="str">
        <f t="shared" si="0"/>
        <v/>
      </c>
      <c r="X11" s="44" t="str">
        <f t="shared" si="0"/>
        <v/>
      </c>
      <c r="Y11" s="45" t="str">
        <f t="shared" si="0"/>
        <v/>
      </c>
      <c r="Z11" s="44" t="str">
        <f>IF(AND(Z7="",Z9=""),"",AVERAGE(Z7,Z9))</f>
        <v/>
      </c>
      <c r="AA11" s="45" t="str">
        <f t="shared" si="0"/>
        <v/>
      </c>
      <c r="AB11" s="44" t="str">
        <f t="shared" si="0"/>
        <v/>
      </c>
      <c r="AC11" s="46" t="str">
        <f>IF(AND(AC7="",AC9=""),"",AVERAGE(AC7,AC9))</f>
        <v/>
      </c>
    </row>
    <row r="12" spans="1:29" ht="16.5" thickBot="1">
      <c r="A12" s="4" t="s">
        <v>15</v>
      </c>
      <c r="B12" s="47"/>
      <c r="C12" s="48"/>
      <c r="D12" s="47"/>
      <c r="E12" s="48"/>
      <c r="F12" s="47"/>
      <c r="G12" s="48"/>
      <c r="H12" s="47"/>
      <c r="I12" s="48"/>
      <c r="J12" s="47"/>
      <c r="K12" s="48"/>
      <c r="L12" s="47"/>
      <c r="M12" s="48"/>
      <c r="N12" s="47"/>
      <c r="O12" s="48"/>
      <c r="P12" s="47"/>
      <c r="Q12" s="48"/>
      <c r="R12" s="47"/>
      <c r="S12" s="48"/>
      <c r="T12" s="47"/>
      <c r="U12" s="48"/>
      <c r="V12" s="47"/>
      <c r="W12" s="48"/>
      <c r="X12" s="47"/>
      <c r="Y12" s="48"/>
      <c r="Z12" s="47"/>
      <c r="AA12" s="48"/>
      <c r="AB12" s="47"/>
      <c r="AC12" s="49"/>
    </row>
    <row r="13" spans="1:29" ht="16.5" thickBot="1">
      <c r="A13" s="4" t="s">
        <v>16</v>
      </c>
      <c r="B13" s="8" t="s">
        <v>2</v>
      </c>
      <c r="C13" s="9"/>
      <c r="D13" s="8"/>
      <c r="E13" s="9"/>
      <c r="F13" s="8"/>
      <c r="G13" s="9"/>
      <c r="H13" s="8"/>
      <c r="I13" s="9"/>
      <c r="J13" s="8"/>
      <c r="K13" s="9"/>
      <c r="L13" s="8"/>
      <c r="M13" s="9"/>
      <c r="N13" s="8"/>
      <c r="O13" s="9"/>
      <c r="P13" s="8"/>
      <c r="Q13" s="9"/>
      <c r="R13" s="8"/>
      <c r="S13" s="9"/>
      <c r="T13" s="8"/>
      <c r="U13" s="9"/>
      <c r="V13" s="8"/>
      <c r="W13" s="9"/>
      <c r="X13" s="8"/>
      <c r="Y13" s="9"/>
      <c r="Z13" s="8"/>
      <c r="AA13" s="9"/>
      <c r="AB13" s="8"/>
      <c r="AC13" s="10"/>
    </row>
  </sheetData>
  <mergeCells count="34">
    <mergeCell ref="A8:A9"/>
    <mergeCell ref="A10:A11"/>
    <mergeCell ref="T4:U4"/>
    <mergeCell ref="V4:W4"/>
    <mergeCell ref="X4:Y4"/>
    <mergeCell ref="A6:A7"/>
    <mergeCell ref="R4:S4"/>
    <mergeCell ref="H4:I4"/>
    <mergeCell ref="J4:K4"/>
    <mergeCell ref="L4:M4"/>
    <mergeCell ref="AA1:AC1"/>
    <mergeCell ref="A3:A4"/>
    <mergeCell ref="B3:C3"/>
    <mergeCell ref="D3:E3"/>
    <mergeCell ref="F3:G3"/>
    <mergeCell ref="H3:I3"/>
    <mergeCell ref="J3:K3"/>
    <mergeCell ref="L3:M3"/>
    <mergeCell ref="N3:O3"/>
    <mergeCell ref="Z4:AA4"/>
    <mergeCell ref="AB4:AC4"/>
    <mergeCell ref="AB3:AC3"/>
    <mergeCell ref="B4:C4"/>
    <mergeCell ref="X3:Y3"/>
    <mergeCell ref="Z3:AA3"/>
    <mergeCell ref="P3:Q3"/>
    <mergeCell ref="D4:E4"/>
    <mergeCell ref="F4:G4"/>
    <mergeCell ref="N4:O4"/>
    <mergeCell ref="P4:Q4"/>
    <mergeCell ref="A1:Z1"/>
    <mergeCell ref="R3:S3"/>
    <mergeCell ref="T3:U3"/>
    <mergeCell ref="V3:W3"/>
  </mergeCells>
  <phoneticPr fontId="1"/>
  <printOptions horizontalCentered="1" verticalCentered="1"/>
  <pageMargins left="0.25" right="0.25" top="0.75" bottom="0.75" header="0.3" footer="0.3"/>
  <pageSetup paperSize="9" scale="99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6342BB-012E-4EB0-96A5-A9B152ADFDB4}">
  <sheetPr>
    <pageSetUpPr fitToPage="1"/>
  </sheetPr>
  <dimension ref="A1:AC13"/>
  <sheetViews>
    <sheetView showGridLines="0" workbookViewId="0">
      <selection activeCell="B6" sqref="B6"/>
    </sheetView>
  </sheetViews>
  <sheetFormatPr defaultRowHeight="15.75"/>
  <cols>
    <col min="1" max="1" width="12.75" style="1" bestFit="1" customWidth="1"/>
    <col min="2" max="29" width="4.125" style="1" customWidth="1"/>
    <col min="30" max="16384" width="9" style="1"/>
  </cols>
  <sheetData>
    <row r="1" spans="1:29" ht="21">
      <c r="A1" s="62" t="s">
        <v>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5" t="s">
        <v>9</v>
      </c>
      <c r="AB1" s="65"/>
      <c r="AC1" s="65"/>
    </row>
    <row r="2" spans="1:29" ht="19.5" customHeight="1" thickBot="1">
      <c r="A2" s="7">
        <v>46201</v>
      </c>
      <c r="B2" s="2" t="s">
        <v>8</v>
      </c>
      <c r="C2" s="2"/>
      <c r="Z2" s="11"/>
      <c r="AA2" s="11"/>
      <c r="AB2" s="11"/>
      <c r="AC2" s="11"/>
    </row>
    <row r="3" spans="1:29">
      <c r="A3" s="66" t="s">
        <v>0</v>
      </c>
      <c r="B3" s="57" t="str">
        <f>TEXT($A$2,"m/d")</f>
        <v>6/28</v>
      </c>
      <c r="C3" s="58"/>
      <c r="D3" s="57" t="str">
        <f>TEXT($A$2+1,"m/d")</f>
        <v>6/29</v>
      </c>
      <c r="E3" s="58"/>
      <c r="F3" s="57" t="str">
        <f>TEXT($A$2+2,"m/d")</f>
        <v>6/30</v>
      </c>
      <c r="G3" s="58"/>
      <c r="H3" s="57" t="str">
        <f>TEXT($A$2+3,"m/d")</f>
        <v>7/1</v>
      </c>
      <c r="I3" s="58"/>
      <c r="J3" s="57" t="str">
        <f>TEXT($A$2+4,"m/d")</f>
        <v>7/2</v>
      </c>
      <c r="K3" s="58"/>
      <c r="L3" s="57" t="str">
        <f>TEXT($A$2+5,"m/d")</f>
        <v>7/3</v>
      </c>
      <c r="M3" s="58"/>
      <c r="N3" s="57" t="str">
        <f>TEXT($A$2+6,"m/d")</f>
        <v>7/4</v>
      </c>
      <c r="O3" s="58"/>
      <c r="P3" s="57" t="str">
        <f>TEXT($A$2+7,"m/d")</f>
        <v>7/5</v>
      </c>
      <c r="Q3" s="58"/>
      <c r="R3" s="57" t="str">
        <f>TEXT($A$2+8,"m/d")</f>
        <v>7/6</v>
      </c>
      <c r="S3" s="58"/>
      <c r="T3" s="57" t="str">
        <f>TEXT($A$2+9,"m/d")</f>
        <v>7/7</v>
      </c>
      <c r="U3" s="58"/>
      <c r="V3" s="57" t="str">
        <f>TEXT($A$2+10,"m/d")</f>
        <v>7/8</v>
      </c>
      <c r="W3" s="58"/>
      <c r="X3" s="57" t="str">
        <f>TEXT($A$2+11,"m/d")</f>
        <v>7/9</v>
      </c>
      <c r="Y3" s="58"/>
      <c r="Z3" s="57" t="str">
        <f>TEXT($A$2+12,"m/d")</f>
        <v>7/10</v>
      </c>
      <c r="AA3" s="58"/>
      <c r="AB3" s="57" t="str">
        <f>TEXT($A$2+13,"m/d")</f>
        <v>7/11</v>
      </c>
      <c r="AC3" s="67"/>
    </row>
    <row r="4" spans="1:29" ht="16.5" thickBot="1">
      <c r="A4" s="68"/>
      <c r="B4" s="69" t="str">
        <f>TEXT($A$2,"aaa")</f>
        <v>日</v>
      </c>
      <c r="C4" s="69"/>
      <c r="D4" s="69" t="str">
        <f>TEXT($A$2+1,"aaa")</f>
        <v>月</v>
      </c>
      <c r="E4" s="69"/>
      <c r="F4" s="69" t="str">
        <f>TEXT($A$2+2,"aaa")</f>
        <v>火</v>
      </c>
      <c r="G4" s="69"/>
      <c r="H4" s="69" t="str">
        <f>TEXT($A$2+3,"aaa")</f>
        <v>水</v>
      </c>
      <c r="I4" s="69"/>
      <c r="J4" s="69" t="str">
        <f>TEXT($A$2+4,"aaa")</f>
        <v>木</v>
      </c>
      <c r="K4" s="69"/>
      <c r="L4" s="69" t="str">
        <f>TEXT($A$2+5,"aaa")</f>
        <v>金</v>
      </c>
      <c r="M4" s="69"/>
      <c r="N4" s="69" t="str">
        <f>TEXT($A$2+6,"aaa")</f>
        <v>土</v>
      </c>
      <c r="O4" s="69"/>
      <c r="P4" s="69" t="str">
        <f>TEXT($A$2+7,"aaa")</f>
        <v>日</v>
      </c>
      <c r="Q4" s="69"/>
      <c r="R4" s="69" t="str">
        <f>TEXT($A$2+8,"aaa")</f>
        <v>月</v>
      </c>
      <c r="S4" s="69"/>
      <c r="T4" s="69" t="str">
        <f>TEXT($A$2+9,"aaa")</f>
        <v>火</v>
      </c>
      <c r="U4" s="69"/>
      <c r="V4" s="69" t="str">
        <f>TEXT($A$2+10,"aaa")</f>
        <v>水</v>
      </c>
      <c r="W4" s="69"/>
      <c r="X4" s="69" t="str">
        <f>TEXT($A$2+11,"aaa")</f>
        <v>木</v>
      </c>
      <c r="Y4" s="69"/>
      <c r="Z4" s="69" t="str">
        <f>TEXT($A$2+12,"aaa")</f>
        <v>金</v>
      </c>
      <c r="AA4" s="69"/>
      <c r="AB4" s="69" t="str">
        <f>TEXT($A$2+13,"aaa")</f>
        <v>土</v>
      </c>
      <c r="AC4" s="70"/>
    </row>
    <row r="5" spans="1:29">
      <c r="A5" s="40" t="s">
        <v>14</v>
      </c>
      <c r="B5" s="41" t="s">
        <v>1</v>
      </c>
      <c r="C5" s="42" t="s">
        <v>3</v>
      </c>
      <c r="D5" s="41" t="s">
        <v>1</v>
      </c>
      <c r="E5" s="42" t="s">
        <v>3</v>
      </c>
      <c r="F5" s="41" t="s">
        <v>1</v>
      </c>
      <c r="G5" s="42" t="s">
        <v>3</v>
      </c>
      <c r="H5" s="41" t="s">
        <v>1</v>
      </c>
      <c r="I5" s="42" t="s">
        <v>3</v>
      </c>
      <c r="J5" s="41" t="s">
        <v>1</v>
      </c>
      <c r="K5" s="42" t="s">
        <v>3</v>
      </c>
      <c r="L5" s="41" t="s">
        <v>1</v>
      </c>
      <c r="M5" s="42" t="s">
        <v>3</v>
      </c>
      <c r="N5" s="41" t="s">
        <v>1</v>
      </c>
      <c r="O5" s="42" t="s">
        <v>3</v>
      </c>
      <c r="P5" s="41" t="s">
        <v>1</v>
      </c>
      <c r="Q5" s="42" t="s">
        <v>3</v>
      </c>
      <c r="R5" s="41" t="s">
        <v>1</v>
      </c>
      <c r="S5" s="42" t="s">
        <v>3</v>
      </c>
      <c r="T5" s="41" t="s">
        <v>1</v>
      </c>
      <c r="U5" s="42" t="s">
        <v>3</v>
      </c>
      <c r="V5" s="41" t="s">
        <v>1</v>
      </c>
      <c r="W5" s="42" t="s">
        <v>3</v>
      </c>
      <c r="X5" s="41" t="s">
        <v>1</v>
      </c>
      <c r="Y5" s="42" t="s">
        <v>3</v>
      </c>
      <c r="Z5" s="41" t="s">
        <v>1</v>
      </c>
      <c r="AA5" s="42" t="s">
        <v>3</v>
      </c>
      <c r="AB5" s="41" t="s">
        <v>1</v>
      </c>
      <c r="AC5" s="43" t="s">
        <v>3</v>
      </c>
    </row>
    <row r="6" spans="1:29">
      <c r="A6" s="60" t="s">
        <v>4</v>
      </c>
      <c r="B6" s="3"/>
      <c r="C6" s="5"/>
      <c r="D6" s="3"/>
      <c r="E6" s="5"/>
      <c r="F6" s="3"/>
      <c r="G6" s="5"/>
      <c r="H6" s="3"/>
      <c r="I6" s="5"/>
      <c r="J6" s="3"/>
      <c r="K6" s="5"/>
      <c r="L6" s="3"/>
      <c r="M6" s="5"/>
      <c r="N6" s="3"/>
      <c r="O6" s="5"/>
      <c r="P6" s="3"/>
      <c r="Q6" s="5"/>
      <c r="R6" s="3"/>
      <c r="S6" s="5"/>
      <c r="T6" s="3"/>
      <c r="U6" s="5"/>
      <c r="V6" s="3"/>
      <c r="W6" s="5"/>
      <c r="X6" s="3"/>
      <c r="Y6" s="5"/>
      <c r="Z6" s="3"/>
      <c r="AA6" s="5"/>
      <c r="AB6" s="3"/>
      <c r="AC6" s="6"/>
    </row>
    <row r="7" spans="1:29">
      <c r="A7" s="60"/>
      <c r="B7" s="3"/>
      <c r="C7" s="5"/>
      <c r="D7" s="3"/>
      <c r="E7" s="5"/>
      <c r="F7" s="3"/>
      <c r="G7" s="5"/>
      <c r="H7" s="3"/>
      <c r="I7" s="5"/>
      <c r="J7" s="3"/>
      <c r="K7" s="5"/>
      <c r="L7" s="3"/>
      <c r="M7" s="5"/>
      <c r="N7" s="3"/>
      <c r="O7" s="5"/>
      <c r="P7" s="3"/>
      <c r="Q7" s="5"/>
      <c r="R7" s="3"/>
      <c r="S7" s="5"/>
      <c r="T7" s="3"/>
      <c r="U7" s="5"/>
      <c r="V7" s="3"/>
      <c r="W7" s="5"/>
      <c r="X7" s="3"/>
      <c r="Y7" s="5"/>
      <c r="Z7" s="3"/>
      <c r="AA7" s="5"/>
      <c r="AB7" s="3"/>
      <c r="AC7" s="6"/>
    </row>
    <row r="8" spans="1:29">
      <c r="A8" s="60" t="s">
        <v>5</v>
      </c>
      <c r="B8" s="3"/>
      <c r="C8" s="5"/>
      <c r="D8" s="3"/>
      <c r="E8" s="5"/>
      <c r="F8" s="3"/>
      <c r="G8" s="5"/>
      <c r="H8" s="3"/>
      <c r="I8" s="5"/>
      <c r="J8" s="3"/>
      <c r="K8" s="5"/>
      <c r="L8" s="3"/>
      <c r="M8" s="5"/>
      <c r="N8" s="3"/>
      <c r="O8" s="5"/>
      <c r="P8" s="3"/>
      <c r="Q8" s="5"/>
      <c r="R8" s="3"/>
      <c r="S8" s="5"/>
      <c r="T8" s="3"/>
      <c r="U8" s="5"/>
      <c r="V8" s="3"/>
      <c r="W8" s="5"/>
      <c r="X8" s="3"/>
      <c r="Y8" s="5"/>
      <c r="Z8" s="3"/>
      <c r="AA8" s="5"/>
      <c r="AB8" s="3"/>
      <c r="AC8" s="6"/>
    </row>
    <row r="9" spans="1:29">
      <c r="A9" s="60"/>
      <c r="B9" s="3"/>
      <c r="C9" s="5"/>
      <c r="D9" s="3"/>
      <c r="E9" s="5"/>
      <c r="F9" s="3"/>
      <c r="G9" s="5"/>
      <c r="H9" s="3"/>
      <c r="I9" s="5"/>
      <c r="J9" s="3"/>
      <c r="K9" s="5"/>
      <c r="L9" s="3"/>
      <c r="M9" s="5"/>
      <c r="N9" s="3"/>
      <c r="O9" s="5"/>
      <c r="P9" s="3"/>
      <c r="Q9" s="5"/>
      <c r="R9" s="3"/>
      <c r="S9" s="5"/>
      <c r="T9" s="3"/>
      <c r="U9" s="5"/>
      <c r="V9" s="3"/>
      <c r="W9" s="5"/>
      <c r="X9" s="3"/>
      <c r="Y9" s="5"/>
      <c r="Z9" s="3"/>
      <c r="AA9" s="5"/>
      <c r="AB9" s="3"/>
      <c r="AC9" s="6"/>
    </row>
    <row r="10" spans="1:29">
      <c r="A10" s="60" t="s">
        <v>6</v>
      </c>
      <c r="B10" s="3" t="str">
        <f>IF(AND(B6="",B8=""),"",AVERAGE(B6,B8))</f>
        <v/>
      </c>
      <c r="C10" s="5" t="str">
        <f t="shared" ref="C10:AB11" si="0">IF(AND(C6="",C8=""),"",AVERAGE(C6,C8))</f>
        <v/>
      </c>
      <c r="D10" s="3" t="str">
        <f t="shared" si="0"/>
        <v/>
      </c>
      <c r="E10" s="5" t="str">
        <f t="shared" si="0"/>
        <v/>
      </c>
      <c r="F10" s="3" t="str">
        <f t="shared" si="0"/>
        <v/>
      </c>
      <c r="G10" s="5" t="str">
        <f t="shared" si="0"/>
        <v/>
      </c>
      <c r="H10" s="3" t="str">
        <f t="shared" si="0"/>
        <v/>
      </c>
      <c r="I10" s="5" t="str">
        <f t="shared" si="0"/>
        <v/>
      </c>
      <c r="J10" s="3" t="str">
        <f>IF(AND(J6="",J8=""),"",AVERAGE(J6,J8))</f>
        <v/>
      </c>
      <c r="K10" s="5" t="str">
        <f t="shared" si="0"/>
        <v/>
      </c>
      <c r="L10" s="3" t="str">
        <f t="shared" si="0"/>
        <v/>
      </c>
      <c r="M10" s="5" t="str">
        <f t="shared" si="0"/>
        <v/>
      </c>
      <c r="N10" s="3" t="str">
        <f t="shared" si="0"/>
        <v/>
      </c>
      <c r="O10" s="5" t="str">
        <f t="shared" si="0"/>
        <v/>
      </c>
      <c r="P10" s="3" t="str">
        <f t="shared" si="0"/>
        <v/>
      </c>
      <c r="Q10" s="5" t="str">
        <f t="shared" si="0"/>
        <v/>
      </c>
      <c r="R10" s="3" t="str">
        <f>IF(AND(R6="",R8=""),"",AVERAGE(R6,R8))</f>
        <v/>
      </c>
      <c r="S10" s="5" t="str">
        <f t="shared" si="0"/>
        <v/>
      </c>
      <c r="T10" s="3" t="str">
        <f t="shared" si="0"/>
        <v/>
      </c>
      <c r="U10" s="5" t="str">
        <f t="shared" si="0"/>
        <v/>
      </c>
      <c r="V10" s="3" t="str">
        <f t="shared" si="0"/>
        <v/>
      </c>
      <c r="W10" s="5" t="str">
        <f t="shared" si="0"/>
        <v/>
      </c>
      <c r="X10" s="3" t="str">
        <f t="shared" si="0"/>
        <v/>
      </c>
      <c r="Y10" s="5" t="str">
        <f t="shared" si="0"/>
        <v/>
      </c>
      <c r="Z10" s="3" t="str">
        <f>IF(AND(Z6="",Z8=""),"",AVERAGE(Z6,Z8))</f>
        <v/>
      </c>
      <c r="AA10" s="5" t="str">
        <f t="shared" si="0"/>
        <v/>
      </c>
      <c r="AB10" s="3" t="str">
        <f t="shared" si="0"/>
        <v/>
      </c>
      <c r="AC10" s="6" t="str">
        <f>IF(AND(AC6="",AC8=""),"",AVERAGE(AC6,AC8))</f>
        <v/>
      </c>
    </row>
    <row r="11" spans="1:29" ht="16.5" thickBot="1">
      <c r="A11" s="61"/>
      <c r="B11" s="44" t="str">
        <f>IF(AND(B7="",B9=""),"",AVERAGE(B7,B9))</f>
        <v/>
      </c>
      <c r="C11" s="45" t="str">
        <f t="shared" si="0"/>
        <v/>
      </c>
      <c r="D11" s="44" t="str">
        <f t="shared" si="0"/>
        <v/>
      </c>
      <c r="E11" s="45" t="str">
        <f t="shared" si="0"/>
        <v/>
      </c>
      <c r="F11" s="44" t="str">
        <f t="shared" si="0"/>
        <v/>
      </c>
      <c r="G11" s="45" t="str">
        <f t="shared" si="0"/>
        <v/>
      </c>
      <c r="H11" s="44" t="str">
        <f t="shared" si="0"/>
        <v/>
      </c>
      <c r="I11" s="45" t="str">
        <f t="shared" si="0"/>
        <v/>
      </c>
      <c r="J11" s="44" t="str">
        <f>IF(AND(J7="",J9=""),"",AVERAGE(J7,J9))</f>
        <v/>
      </c>
      <c r="K11" s="45" t="str">
        <f t="shared" si="0"/>
        <v/>
      </c>
      <c r="L11" s="44" t="str">
        <f t="shared" si="0"/>
        <v/>
      </c>
      <c r="M11" s="45" t="str">
        <f t="shared" si="0"/>
        <v/>
      </c>
      <c r="N11" s="44" t="str">
        <f t="shared" si="0"/>
        <v/>
      </c>
      <c r="O11" s="45" t="str">
        <f t="shared" si="0"/>
        <v/>
      </c>
      <c r="P11" s="44" t="str">
        <f t="shared" si="0"/>
        <v/>
      </c>
      <c r="Q11" s="45" t="str">
        <f t="shared" si="0"/>
        <v/>
      </c>
      <c r="R11" s="44" t="str">
        <f>IF(AND(R7="",R9=""),"",AVERAGE(R7,R9))</f>
        <v/>
      </c>
      <c r="S11" s="45" t="str">
        <f t="shared" si="0"/>
        <v/>
      </c>
      <c r="T11" s="44" t="str">
        <f t="shared" si="0"/>
        <v/>
      </c>
      <c r="U11" s="45" t="str">
        <f t="shared" si="0"/>
        <v/>
      </c>
      <c r="V11" s="44" t="str">
        <f t="shared" si="0"/>
        <v/>
      </c>
      <c r="W11" s="45" t="str">
        <f t="shared" si="0"/>
        <v/>
      </c>
      <c r="X11" s="44" t="str">
        <f t="shared" si="0"/>
        <v/>
      </c>
      <c r="Y11" s="45" t="str">
        <f t="shared" si="0"/>
        <v/>
      </c>
      <c r="Z11" s="44" t="str">
        <f>IF(AND(Z7="",Z9=""),"",AVERAGE(Z7,Z9))</f>
        <v/>
      </c>
      <c r="AA11" s="45" t="str">
        <f t="shared" si="0"/>
        <v/>
      </c>
      <c r="AB11" s="44" t="str">
        <f t="shared" si="0"/>
        <v/>
      </c>
      <c r="AC11" s="46" t="str">
        <f>IF(AND(AC7="",AC9=""),"",AVERAGE(AC7,AC9))</f>
        <v/>
      </c>
    </row>
    <row r="12" spans="1:29" ht="16.5" thickBot="1">
      <c r="A12" s="4" t="s">
        <v>15</v>
      </c>
      <c r="B12" s="47"/>
      <c r="C12" s="48"/>
      <c r="D12" s="47"/>
      <c r="E12" s="48"/>
      <c r="F12" s="47"/>
      <c r="G12" s="48"/>
      <c r="H12" s="47"/>
      <c r="I12" s="48"/>
      <c r="J12" s="47"/>
      <c r="K12" s="48"/>
      <c r="L12" s="47"/>
      <c r="M12" s="48"/>
      <c r="N12" s="47"/>
      <c r="O12" s="48"/>
      <c r="P12" s="47"/>
      <c r="Q12" s="48"/>
      <c r="R12" s="47"/>
      <c r="S12" s="48"/>
      <c r="T12" s="47"/>
      <c r="U12" s="48"/>
      <c r="V12" s="47"/>
      <c r="W12" s="48"/>
      <c r="X12" s="47"/>
      <c r="Y12" s="48"/>
      <c r="Z12" s="47"/>
      <c r="AA12" s="48"/>
      <c r="AB12" s="47"/>
      <c r="AC12" s="49"/>
    </row>
    <row r="13" spans="1:29" ht="16.5" thickBot="1">
      <c r="A13" s="4" t="s">
        <v>16</v>
      </c>
      <c r="B13" s="8" t="s">
        <v>2</v>
      </c>
      <c r="C13" s="9"/>
      <c r="D13" s="8"/>
      <c r="E13" s="9"/>
      <c r="F13" s="8"/>
      <c r="G13" s="9"/>
      <c r="H13" s="8"/>
      <c r="I13" s="9"/>
      <c r="J13" s="8"/>
      <c r="K13" s="9"/>
      <c r="L13" s="8"/>
      <c r="M13" s="9"/>
      <c r="N13" s="8"/>
      <c r="O13" s="9"/>
      <c r="P13" s="8"/>
      <c r="Q13" s="9"/>
      <c r="R13" s="8"/>
      <c r="S13" s="9"/>
      <c r="T13" s="8"/>
      <c r="U13" s="9"/>
      <c r="V13" s="8"/>
      <c r="W13" s="9"/>
      <c r="X13" s="8"/>
      <c r="Y13" s="9"/>
      <c r="Z13" s="8"/>
      <c r="AA13" s="9"/>
      <c r="AB13" s="8"/>
      <c r="AC13" s="10"/>
    </row>
  </sheetData>
  <mergeCells count="34">
    <mergeCell ref="A8:A9"/>
    <mergeCell ref="A10:A11"/>
    <mergeCell ref="T4:U4"/>
    <mergeCell ref="V4:W4"/>
    <mergeCell ref="X4:Y4"/>
    <mergeCell ref="A6:A7"/>
    <mergeCell ref="R4:S4"/>
    <mergeCell ref="H4:I4"/>
    <mergeCell ref="J4:K4"/>
    <mergeCell ref="L4:M4"/>
    <mergeCell ref="AA1:AC1"/>
    <mergeCell ref="A3:A4"/>
    <mergeCell ref="B3:C3"/>
    <mergeCell ref="D3:E3"/>
    <mergeCell ref="F3:G3"/>
    <mergeCell ref="H3:I3"/>
    <mergeCell ref="J3:K3"/>
    <mergeCell ref="L3:M3"/>
    <mergeCell ref="N3:O3"/>
    <mergeCell ref="Z4:AA4"/>
    <mergeCell ref="AB4:AC4"/>
    <mergeCell ref="AB3:AC3"/>
    <mergeCell ref="B4:C4"/>
    <mergeCell ref="X3:Y3"/>
    <mergeCell ref="Z3:AA3"/>
    <mergeCell ref="P3:Q3"/>
    <mergeCell ref="D4:E4"/>
    <mergeCell ref="F4:G4"/>
    <mergeCell ref="N4:O4"/>
    <mergeCell ref="P4:Q4"/>
    <mergeCell ref="A1:Z1"/>
    <mergeCell ref="R3:S3"/>
    <mergeCell ref="T3:U3"/>
    <mergeCell ref="V3:W3"/>
  </mergeCells>
  <phoneticPr fontId="1"/>
  <printOptions horizontalCentered="1" verticalCentered="1"/>
  <pageMargins left="0.25" right="0.25" top="0.75" bottom="0.75" header="0.3" footer="0.3"/>
  <pageSetup paperSize="9" scale="99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E250A7-FD0F-4C6D-A21C-51CC4FEDB0A2}">
  <sheetPr>
    <pageSetUpPr fitToPage="1"/>
  </sheetPr>
  <dimension ref="A1:AC13"/>
  <sheetViews>
    <sheetView showGridLines="0" workbookViewId="0">
      <selection activeCell="B6" sqref="B6"/>
    </sheetView>
  </sheetViews>
  <sheetFormatPr defaultRowHeight="15.75"/>
  <cols>
    <col min="1" max="1" width="12.75" style="1" bestFit="1" customWidth="1"/>
    <col min="2" max="29" width="4.125" style="1" customWidth="1"/>
    <col min="30" max="16384" width="9" style="1"/>
  </cols>
  <sheetData>
    <row r="1" spans="1:29" ht="21">
      <c r="A1" s="62" t="s">
        <v>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5" t="s">
        <v>9</v>
      </c>
      <c r="AB1" s="65"/>
      <c r="AC1" s="65"/>
    </row>
    <row r="2" spans="1:29" ht="19.5" customHeight="1" thickBot="1">
      <c r="A2" s="7">
        <v>46215</v>
      </c>
      <c r="B2" s="2" t="s">
        <v>8</v>
      </c>
      <c r="C2" s="2"/>
      <c r="Z2" s="11"/>
      <c r="AA2" s="11"/>
      <c r="AB2" s="11"/>
      <c r="AC2" s="11"/>
    </row>
    <row r="3" spans="1:29">
      <c r="A3" s="66" t="s">
        <v>0</v>
      </c>
      <c r="B3" s="57" t="str">
        <f>TEXT($A$2,"m/d")</f>
        <v>7/12</v>
      </c>
      <c r="C3" s="58"/>
      <c r="D3" s="57" t="str">
        <f>TEXT($A$2+1,"m/d")</f>
        <v>7/13</v>
      </c>
      <c r="E3" s="58"/>
      <c r="F3" s="57" t="str">
        <f>TEXT($A$2+2,"m/d")</f>
        <v>7/14</v>
      </c>
      <c r="G3" s="58"/>
      <c r="H3" s="57" t="str">
        <f>TEXT($A$2+3,"m/d")</f>
        <v>7/15</v>
      </c>
      <c r="I3" s="58"/>
      <c r="J3" s="57" t="str">
        <f>TEXT($A$2+4,"m/d")</f>
        <v>7/16</v>
      </c>
      <c r="K3" s="58"/>
      <c r="L3" s="57" t="str">
        <f>TEXT($A$2+5,"m/d")</f>
        <v>7/17</v>
      </c>
      <c r="M3" s="58"/>
      <c r="N3" s="57" t="str">
        <f>TEXT($A$2+6,"m/d")</f>
        <v>7/18</v>
      </c>
      <c r="O3" s="58"/>
      <c r="P3" s="57" t="str">
        <f>TEXT($A$2+7,"m/d")</f>
        <v>7/19</v>
      </c>
      <c r="Q3" s="58"/>
      <c r="R3" s="57" t="str">
        <f>TEXT($A$2+8,"m/d")</f>
        <v>7/20</v>
      </c>
      <c r="S3" s="58"/>
      <c r="T3" s="57" t="str">
        <f>TEXT($A$2+9,"m/d")</f>
        <v>7/21</v>
      </c>
      <c r="U3" s="58"/>
      <c r="V3" s="57" t="str">
        <f>TEXT($A$2+10,"m/d")</f>
        <v>7/22</v>
      </c>
      <c r="W3" s="58"/>
      <c r="X3" s="57" t="str">
        <f>TEXT($A$2+11,"m/d")</f>
        <v>7/23</v>
      </c>
      <c r="Y3" s="58"/>
      <c r="Z3" s="57" t="str">
        <f>TEXT($A$2+12,"m/d")</f>
        <v>7/24</v>
      </c>
      <c r="AA3" s="58"/>
      <c r="AB3" s="57" t="str">
        <f>TEXT($A$2+13,"m/d")</f>
        <v>7/25</v>
      </c>
      <c r="AC3" s="67"/>
    </row>
    <row r="4" spans="1:29" ht="16.5" thickBot="1">
      <c r="A4" s="68"/>
      <c r="B4" s="69" t="str">
        <f>TEXT($A$2,"aaa")</f>
        <v>日</v>
      </c>
      <c r="C4" s="69"/>
      <c r="D4" s="69" t="str">
        <f>TEXT($A$2+1,"aaa")</f>
        <v>月</v>
      </c>
      <c r="E4" s="69"/>
      <c r="F4" s="69" t="str">
        <f>TEXT($A$2+2,"aaa")</f>
        <v>火</v>
      </c>
      <c r="G4" s="69"/>
      <c r="H4" s="69" t="str">
        <f>TEXT($A$2+3,"aaa")</f>
        <v>水</v>
      </c>
      <c r="I4" s="69"/>
      <c r="J4" s="69" t="str">
        <f>TEXT($A$2+4,"aaa")</f>
        <v>木</v>
      </c>
      <c r="K4" s="69"/>
      <c r="L4" s="69" t="str">
        <f>TEXT($A$2+5,"aaa")</f>
        <v>金</v>
      </c>
      <c r="M4" s="69"/>
      <c r="N4" s="69" t="str">
        <f>TEXT($A$2+6,"aaa")</f>
        <v>土</v>
      </c>
      <c r="O4" s="69"/>
      <c r="P4" s="69" t="str">
        <f>TEXT($A$2+7,"aaa")</f>
        <v>日</v>
      </c>
      <c r="Q4" s="69"/>
      <c r="R4" s="69" t="str">
        <f>TEXT($A$2+8,"aaa")</f>
        <v>月</v>
      </c>
      <c r="S4" s="69"/>
      <c r="T4" s="69" t="str">
        <f>TEXT($A$2+9,"aaa")</f>
        <v>火</v>
      </c>
      <c r="U4" s="69"/>
      <c r="V4" s="69" t="str">
        <f>TEXT($A$2+10,"aaa")</f>
        <v>水</v>
      </c>
      <c r="W4" s="69"/>
      <c r="X4" s="69" t="str">
        <f>TEXT($A$2+11,"aaa")</f>
        <v>木</v>
      </c>
      <c r="Y4" s="69"/>
      <c r="Z4" s="69" t="str">
        <f>TEXT($A$2+12,"aaa")</f>
        <v>金</v>
      </c>
      <c r="AA4" s="69"/>
      <c r="AB4" s="69" t="str">
        <f>TEXT($A$2+13,"aaa")</f>
        <v>土</v>
      </c>
      <c r="AC4" s="70"/>
    </row>
    <row r="5" spans="1:29">
      <c r="A5" s="40" t="s">
        <v>14</v>
      </c>
      <c r="B5" s="41" t="s">
        <v>1</v>
      </c>
      <c r="C5" s="42" t="s">
        <v>3</v>
      </c>
      <c r="D5" s="41" t="s">
        <v>1</v>
      </c>
      <c r="E5" s="42" t="s">
        <v>3</v>
      </c>
      <c r="F5" s="41" t="s">
        <v>1</v>
      </c>
      <c r="G5" s="42" t="s">
        <v>3</v>
      </c>
      <c r="H5" s="41" t="s">
        <v>1</v>
      </c>
      <c r="I5" s="42" t="s">
        <v>3</v>
      </c>
      <c r="J5" s="41" t="s">
        <v>1</v>
      </c>
      <c r="K5" s="42" t="s">
        <v>3</v>
      </c>
      <c r="L5" s="41" t="s">
        <v>1</v>
      </c>
      <c r="M5" s="42" t="s">
        <v>3</v>
      </c>
      <c r="N5" s="41" t="s">
        <v>1</v>
      </c>
      <c r="O5" s="42" t="s">
        <v>3</v>
      </c>
      <c r="P5" s="41" t="s">
        <v>1</v>
      </c>
      <c r="Q5" s="42" t="s">
        <v>3</v>
      </c>
      <c r="R5" s="41" t="s">
        <v>1</v>
      </c>
      <c r="S5" s="42" t="s">
        <v>3</v>
      </c>
      <c r="T5" s="41" t="s">
        <v>1</v>
      </c>
      <c r="U5" s="42" t="s">
        <v>3</v>
      </c>
      <c r="V5" s="41" t="s">
        <v>1</v>
      </c>
      <c r="W5" s="42" t="s">
        <v>3</v>
      </c>
      <c r="X5" s="41" t="s">
        <v>1</v>
      </c>
      <c r="Y5" s="42" t="s">
        <v>3</v>
      </c>
      <c r="Z5" s="41" t="s">
        <v>1</v>
      </c>
      <c r="AA5" s="42" t="s">
        <v>3</v>
      </c>
      <c r="AB5" s="41" t="s">
        <v>1</v>
      </c>
      <c r="AC5" s="43" t="s">
        <v>3</v>
      </c>
    </row>
    <row r="6" spans="1:29">
      <c r="A6" s="60" t="s">
        <v>4</v>
      </c>
      <c r="B6" s="3"/>
      <c r="C6" s="5"/>
      <c r="D6" s="3"/>
      <c r="E6" s="5"/>
      <c r="F6" s="3"/>
      <c r="G6" s="5"/>
      <c r="H6" s="3"/>
      <c r="I6" s="5"/>
      <c r="J6" s="3"/>
      <c r="K6" s="5"/>
      <c r="L6" s="3"/>
      <c r="M6" s="5"/>
      <c r="N6" s="3"/>
      <c r="O6" s="5"/>
      <c r="P6" s="3"/>
      <c r="Q6" s="5"/>
      <c r="R6" s="3"/>
      <c r="S6" s="5"/>
      <c r="T6" s="3"/>
      <c r="U6" s="5"/>
      <c r="V6" s="3"/>
      <c r="W6" s="5"/>
      <c r="X6" s="3"/>
      <c r="Y6" s="5"/>
      <c r="Z6" s="3"/>
      <c r="AA6" s="5"/>
      <c r="AB6" s="3"/>
      <c r="AC6" s="6"/>
    </row>
    <row r="7" spans="1:29">
      <c r="A7" s="60"/>
      <c r="B7" s="3"/>
      <c r="C7" s="5"/>
      <c r="D7" s="3"/>
      <c r="E7" s="5"/>
      <c r="F7" s="3"/>
      <c r="G7" s="5"/>
      <c r="H7" s="3"/>
      <c r="I7" s="5"/>
      <c r="J7" s="3"/>
      <c r="K7" s="5"/>
      <c r="L7" s="3"/>
      <c r="M7" s="5"/>
      <c r="N7" s="3"/>
      <c r="O7" s="5"/>
      <c r="P7" s="3"/>
      <c r="Q7" s="5"/>
      <c r="R7" s="3"/>
      <c r="S7" s="5"/>
      <c r="T7" s="3"/>
      <c r="U7" s="5"/>
      <c r="V7" s="3"/>
      <c r="W7" s="5"/>
      <c r="X7" s="3"/>
      <c r="Y7" s="5"/>
      <c r="Z7" s="3"/>
      <c r="AA7" s="5"/>
      <c r="AB7" s="3"/>
      <c r="AC7" s="6"/>
    </row>
    <row r="8" spans="1:29">
      <c r="A8" s="60" t="s">
        <v>5</v>
      </c>
      <c r="B8" s="3"/>
      <c r="C8" s="5"/>
      <c r="D8" s="3"/>
      <c r="E8" s="5"/>
      <c r="F8" s="3"/>
      <c r="G8" s="5"/>
      <c r="H8" s="3"/>
      <c r="I8" s="5"/>
      <c r="J8" s="3"/>
      <c r="K8" s="5"/>
      <c r="L8" s="3"/>
      <c r="M8" s="5"/>
      <c r="N8" s="3"/>
      <c r="O8" s="5"/>
      <c r="P8" s="3"/>
      <c r="Q8" s="5"/>
      <c r="R8" s="3"/>
      <c r="S8" s="5"/>
      <c r="T8" s="3"/>
      <c r="U8" s="5"/>
      <c r="V8" s="3"/>
      <c r="W8" s="5"/>
      <c r="X8" s="3"/>
      <c r="Y8" s="5"/>
      <c r="Z8" s="3"/>
      <c r="AA8" s="5"/>
      <c r="AB8" s="3"/>
      <c r="AC8" s="6"/>
    </row>
    <row r="9" spans="1:29">
      <c r="A9" s="60"/>
      <c r="B9" s="3"/>
      <c r="C9" s="5"/>
      <c r="D9" s="3"/>
      <c r="E9" s="5"/>
      <c r="F9" s="3"/>
      <c r="G9" s="5"/>
      <c r="H9" s="3"/>
      <c r="I9" s="5"/>
      <c r="J9" s="3"/>
      <c r="K9" s="5"/>
      <c r="L9" s="3"/>
      <c r="M9" s="5"/>
      <c r="N9" s="3"/>
      <c r="O9" s="5"/>
      <c r="P9" s="3"/>
      <c r="Q9" s="5"/>
      <c r="R9" s="3"/>
      <c r="S9" s="5"/>
      <c r="T9" s="3"/>
      <c r="U9" s="5"/>
      <c r="V9" s="3"/>
      <c r="W9" s="5"/>
      <c r="X9" s="3"/>
      <c r="Y9" s="5"/>
      <c r="Z9" s="3"/>
      <c r="AA9" s="5"/>
      <c r="AB9" s="3"/>
      <c r="AC9" s="6"/>
    </row>
    <row r="10" spans="1:29">
      <c r="A10" s="60" t="s">
        <v>6</v>
      </c>
      <c r="B10" s="3" t="str">
        <f>IF(AND(B6="",B8=""),"",AVERAGE(B6,B8))</f>
        <v/>
      </c>
      <c r="C10" s="5" t="str">
        <f t="shared" ref="C10:AB11" si="0">IF(AND(C6="",C8=""),"",AVERAGE(C6,C8))</f>
        <v/>
      </c>
      <c r="D10" s="3" t="str">
        <f t="shared" si="0"/>
        <v/>
      </c>
      <c r="E10" s="5" t="str">
        <f t="shared" si="0"/>
        <v/>
      </c>
      <c r="F10" s="3" t="str">
        <f t="shared" si="0"/>
        <v/>
      </c>
      <c r="G10" s="5" t="str">
        <f t="shared" si="0"/>
        <v/>
      </c>
      <c r="H10" s="3" t="str">
        <f t="shared" si="0"/>
        <v/>
      </c>
      <c r="I10" s="5" t="str">
        <f t="shared" si="0"/>
        <v/>
      </c>
      <c r="J10" s="3" t="str">
        <f>IF(AND(J6="",J8=""),"",AVERAGE(J6,J8))</f>
        <v/>
      </c>
      <c r="K10" s="5" t="str">
        <f t="shared" si="0"/>
        <v/>
      </c>
      <c r="L10" s="3" t="str">
        <f t="shared" si="0"/>
        <v/>
      </c>
      <c r="M10" s="5" t="str">
        <f t="shared" si="0"/>
        <v/>
      </c>
      <c r="N10" s="3" t="str">
        <f t="shared" si="0"/>
        <v/>
      </c>
      <c r="O10" s="5" t="str">
        <f t="shared" si="0"/>
        <v/>
      </c>
      <c r="P10" s="3" t="str">
        <f t="shared" si="0"/>
        <v/>
      </c>
      <c r="Q10" s="5" t="str">
        <f t="shared" si="0"/>
        <v/>
      </c>
      <c r="R10" s="3" t="str">
        <f>IF(AND(R6="",R8=""),"",AVERAGE(R6,R8))</f>
        <v/>
      </c>
      <c r="S10" s="5" t="str">
        <f t="shared" si="0"/>
        <v/>
      </c>
      <c r="T10" s="3" t="str">
        <f t="shared" si="0"/>
        <v/>
      </c>
      <c r="U10" s="5" t="str">
        <f t="shared" si="0"/>
        <v/>
      </c>
      <c r="V10" s="3" t="str">
        <f t="shared" si="0"/>
        <v/>
      </c>
      <c r="W10" s="5" t="str">
        <f t="shared" si="0"/>
        <v/>
      </c>
      <c r="X10" s="3" t="str">
        <f t="shared" si="0"/>
        <v/>
      </c>
      <c r="Y10" s="5" t="str">
        <f t="shared" si="0"/>
        <v/>
      </c>
      <c r="Z10" s="3" t="str">
        <f>IF(AND(Z6="",Z8=""),"",AVERAGE(Z6,Z8))</f>
        <v/>
      </c>
      <c r="AA10" s="5" t="str">
        <f t="shared" si="0"/>
        <v/>
      </c>
      <c r="AB10" s="3" t="str">
        <f t="shared" si="0"/>
        <v/>
      </c>
      <c r="AC10" s="6" t="str">
        <f>IF(AND(AC6="",AC8=""),"",AVERAGE(AC6,AC8))</f>
        <v/>
      </c>
    </row>
    <row r="11" spans="1:29" ht="16.5" thickBot="1">
      <c r="A11" s="61"/>
      <c r="B11" s="44" t="str">
        <f>IF(AND(B7="",B9=""),"",AVERAGE(B7,B9))</f>
        <v/>
      </c>
      <c r="C11" s="45" t="str">
        <f t="shared" si="0"/>
        <v/>
      </c>
      <c r="D11" s="44" t="str">
        <f t="shared" si="0"/>
        <v/>
      </c>
      <c r="E11" s="45" t="str">
        <f t="shared" si="0"/>
        <v/>
      </c>
      <c r="F11" s="44" t="str">
        <f t="shared" si="0"/>
        <v/>
      </c>
      <c r="G11" s="45" t="str">
        <f t="shared" si="0"/>
        <v/>
      </c>
      <c r="H11" s="44" t="str">
        <f t="shared" si="0"/>
        <v/>
      </c>
      <c r="I11" s="45" t="str">
        <f t="shared" si="0"/>
        <v/>
      </c>
      <c r="J11" s="44" t="str">
        <f>IF(AND(J7="",J9=""),"",AVERAGE(J7,J9))</f>
        <v/>
      </c>
      <c r="K11" s="45" t="str">
        <f t="shared" si="0"/>
        <v/>
      </c>
      <c r="L11" s="44" t="str">
        <f t="shared" si="0"/>
        <v/>
      </c>
      <c r="M11" s="45" t="str">
        <f t="shared" si="0"/>
        <v/>
      </c>
      <c r="N11" s="44" t="str">
        <f t="shared" si="0"/>
        <v/>
      </c>
      <c r="O11" s="45" t="str">
        <f t="shared" si="0"/>
        <v/>
      </c>
      <c r="P11" s="44" t="str">
        <f t="shared" si="0"/>
        <v/>
      </c>
      <c r="Q11" s="45" t="str">
        <f t="shared" si="0"/>
        <v/>
      </c>
      <c r="R11" s="44" t="str">
        <f>IF(AND(R7="",R9=""),"",AVERAGE(R7,R9))</f>
        <v/>
      </c>
      <c r="S11" s="45" t="str">
        <f t="shared" si="0"/>
        <v/>
      </c>
      <c r="T11" s="44" t="str">
        <f t="shared" si="0"/>
        <v/>
      </c>
      <c r="U11" s="45" t="str">
        <f t="shared" si="0"/>
        <v/>
      </c>
      <c r="V11" s="44" t="str">
        <f t="shared" si="0"/>
        <v/>
      </c>
      <c r="W11" s="45" t="str">
        <f t="shared" si="0"/>
        <v/>
      </c>
      <c r="X11" s="44" t="str">
        <f t="shared" si="0"/>
        <v/>
      </c>
      <c r="Y11" s="45" t="str">
        <f t="shared" si="0"/>
        <v/>
      </c>
      <c r="Z11" s="44" t="str">
        <f>IF(AND(Z7="",Z9=""),"",AVERAGE(Z7,Z9))</f>
        <v/>
      </c>
      <c r="AA11" s="45" t="str">
        <f t="shared" si="0"/>
        <v/>
      </c>
      <c r="AB11" s="44" t="str">
        <f t="shared" si="0"/>
        <v/>
      </c>
      <c r="AC11" s="46" t="str">
        <f>IF(AND(AC7="",AC9=""),"",AVERAGE(AC7,AC9))</f>
        <v/>
      </c>
    </row>
    <row r="12" spans="1:29" ht="16.5" thickBot="1">
      <c r="A12" s="4" t="s">
        <v>15</v>
      </c>
      <c r="B12" s="47"/>
      <c r="C12" s="48"/>
      <c r="D12" s="47"/>
      <c r="E12" s="48"/>
      <c r="F12" s="47"/>
      <c r="G12" s="48"/>
      <c r="H12" s="47"/>
      <c r="I12" s="48"/>
      <c r="J12" s="47"/>
      <c r="K12" s="48"/>
      <c r="L12" s="47"/>
      <c r="M12" s="48"/>
      <c r="N12" s="47"/>
      <c r="O12" s="48"/>
      <c r="P12" s="47"/>
      <c r="Q12" s="48"/>
      <c r="R12" s="47"/>
      <c r="S12" s="48"/>
      <c r="T12" s="47"/>
      <c r="U12" s="48"/>
      <c r="V12" s="47"/>
      <c r="W12" s="48"/>
      <c r="X12" s="47"/>
      <c r="Y12" s="48"/>
      <c r="Z12" s="47"/>
      <c r="AA12" s="48"/>
      <c r="AB12" s="47"/>
      <c r="AC12" s="49"/>
    </row>
    <row r="13" spans="1:29" ht="16.5" thickBot="1">
      <c r="A13" s="4" t="s">
        <v>16</v>
      </c>
      <c r="B13" s="8" t="s">
        <v>2</v>
      </c>
      <c r="C13" s="9"/>
      <c r="D13" s="8"/>
      <c r="E13" s="9"/>
      <c r="F13" s="8"/>
      <c r="G13" s="9"/>
      <c r="H13" s="8"/>
      <c r="I13" s="9"/>
      <c r="J13" s="8"/>
      <c r="K13" s="9"/>
      <c r="L13" s="8"/>
      <c r="M13" s="9"/>
      <c r="N13" s="8"/>
      <c r="O13" s="9"/>
      <c r="P13" s="8"/>
      <c r="Q13" s="9"/>
      <c r="R13" s="8"/>
      <c r="S13" s="9"/>
      <c r="T13" s="8"/>
      <c r="U13" s="9"/>
      <c r="V13" s="8"/>
      <c r="W13" s="9"/>
      <c r="X13" s="8"/>
      <c r="Y13" s="9"/>
      <c r="Z13" s="8"/>
      <c r="AA13" s="9"/>
      <c r="AB13" s="8"/>
      <c r="AC13" s="10"/>
    </row>
  </sheetData>
  <mergeCells count="34">
    <mergeCell ref="A8:A9"/>
    <mergeCell ref="A10:A11"/>
    <mergeCell ref="T4:U4"/>
    <mergeCell ref="V4:W4"/>
    <mergeCell ref="X4:Y4"/>
    <mergeCell ref="A6:A7"/>
    <mergeCell ref="R4:S4"/>
    <mergeCell ref="H4:I4"/>
    <mergeCell ref="J4:K4"/>
    <mergeCell ref="L4:M4"/>
    <mergeCell ref="AA1:AC1"/>
    <mergeCell ref="A3:A4"/>
    <mergeCell ref="B3:C3"/>
    <mergeCell ref="D3:E3"/>
    <mergeCell ref="F3:G3"/>
    <mergeCell ref="H3:I3"/>
    <mergeCell ref="J3:K3"/>
    <mergeCell ref="L3:M3"/>
    <mergeCell ref="N3:O3"/>
    <mergeCell ref="Z4:AA4"/>
    <mergeCell ref="AB4:AC4"/>
    <mergeCell ref="AB3:AC3"/>
    <mergeCell ref="B4:C4"/>
    <mergeCell ref="X3:Y3"/>
    <mergeCell ref="Z3:AA3"/>
    <mergeCell ref="P3:Q3"/>
    <mergeCell ref="D4:E4"/>
    <mergeCell ref="F4:G4"/>
    <mergeCell ref="N4:O4"/>
    <mergeCell ref="P4:Q4"/>
    <mergeCell ref="A1:Z1"/>
    <mergeCell ref="R3:S3"/>
    <mergeCell ref="T3:U3"/>
    <mergeCell ref="V3:W3"/>
  </mergeCells>
  <phoneticPr fontId="1"/>
  <printOptions horizontalCentered="1" verticalCentered="1"/>
  <pageMargins left="0.25" right="0.25" top="0.75" bottom="0.75" header="0.3" footer="0.3"/>
  <pageSetup paperSize="9" scale="99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4D7A11-00F2-4C85-89E7-B2E6ABC81465}">
  <sheetPr>
    <pageSetUpPr fitToPage="1"/>
  </sheetPr>
  <dimension ref="A1:AC13"/>
  <sheetViews>
    <sheetView showGridLines="0" workbookViewId="0">
      <selection activeCell="B6" sqref="B6"/>
    </sheetView>
  </sheetViews>
  <sheetFormatPr defaultRowHeight="15.75"/>
  <cols>
    <col min="1" max="1" width="12.75" style="1" bestFit="1" customWidth="1"/>
    <col min="2" max="29" width="4.125" style="1" customWidth="1"/>
    <col min="30" max="16384" width="9" style="1"/>
  </cols>
  <sheetData>
    <row r="1" spans="1:29" ht="21">
      <c r="A1" s="62" t="s">
        <v>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5" t="s">
        <v>9</v>
      </c>
      <c r="AB1" s="65"/>
      <c r="AC1" s="65"/>
    </row>
    <row r="2" spans="1:29" ht="19.5" customHeight="1" thickBot="1">
      <c r="A2" s="7">
        <v>46229</v>
      </c>
      <c r="B2" s="2" t="s">
        <v>8</v>
      </c>
      <c r="C2" s="2"/>
      <c r="Z2" s="11"/>
      <c r="AA2" s="11"/>
      <c r="AB2" s="11"/>
      <c r="AC2" s="11"/>
    </row>
    <row r="3" spans="1:29">
      <c r="A3" s="66" t="s">
        <v>0</v>
      </c>
      <c r="B3" s="57" t="str">
        <f>TEXT($A$2,"m/d")</f>
        <v>7/26</v>
      </c>
      <c r="C3" s="58"/>
      <c r="D3" s="57" t="str">
        <f>TEXT($A$2+1,"m/d")</f>
        <v>7/27</v>
      </c>
      <c r="E3" s="58"/>
      <c r="F3" s="57" t="str">
        <f>TEXT($A$2+2,"m/d")</f>
        <v>7/28</v>
      </c>
      <c r="G3" s="58"/>
      <c r="H3" s="57" t="str">
        <f>TEXT($A$2+3,"m/d")</f>
        <v>7/29</v>
      </c>
      <c r="I3" s="58"/>
      <c r="J3" s="57" t="str">
        <f>TEXT($A$2+4,"m/d")</f>
        <v>7/30</v>
      </c>
      <c r="K3" s="58"/>
      <c r="L3" s="57" t="str">
        <f>TEXT($A$2+5,"m/d")</f>
        <v>7/31</v>
      </c>
      <c r="M3" s="58"/>
      <c r="N3" s="57" t="str">
        <f>TEXT($A$2+6,"m/d")</f>
        <v>8/1</v>
      </c>
      <c r="O3" s="58"/>
      <c r="P3" s="57" t="str">
        <f>TEXT($A$2+7,"m/d")</f>
        <v>8/2</v>
      </c>
      <c r="Q3" s="58"/>
      <c r="R3" s="57" t="str">
        <f>TEXT($A$2+8,"m/d")</f>
        <v>8/3</v>
      </c>
      <c r="S3" s="58"/>
      <c r="T3" s="57" t="str">
        <f>TEXT($A$2+9,"m/d")</f>
        <v>8/4</v>
      </c>
      <c r="U3" s="58"/>
      <c r="V3" s="57" t="str">
        <f>TEXT($A$2+10,"m/d")</f>
        <v>8/5</v>
      </c>
      <c r="W3" s="58"/>
      <c r="X3" s="57" t="str">
        <f>TEXT($A$2+11,"m/d")</f>
        <v>8/6</v>
      </c>
      <c r="Y3" s="58"/>
      <c r="Z3" s="57" t="str">
        <f>TEXT($A$2+12,"m/d")</f>
        <v>8/7</v>
      </c>
      <c r="AA3" s="58"/>
      <c r="AB3" s="57" t="str">
        <f>TEXT($A$2+13,"m/d")</f>
        <v>8/8</v>
      </c>
      <c r="AC3" s="67"/>
    </row>
    <row r="4" spans="1:29" ht="16.5" thickBot="1">
      <c r="A4" s="68"/>
      <c r="B4" s="69" t="str">
        <f>TEXT($A$2,"aaa")</f>
        <v>日</v>
      </c>
      <c r="C4" s="69"/>
      <c r="D4" s="69" t="str">
        <f>TEXT($A$2+1,"aaa")</f>
        <v>月</v>
      </c>
      <c r="E4" s="69"/>
      <c r="F4" s="69" t="str">
        <f>TEXT($A$2+2,"aaa")</f>
        <v>火</v>
      </c>
      <c r="G4" s="69"/>
      <c r="H4" s="69" t="str">
        <f>TEXT($A$2+3,"aaa")</f>
        <v>水</v>
      </c>
      <c r="I4" s="69"/>
      <c r="J4" s="69" t="str">
        <f>TEXT($A$2+4,"aaa")</f>
        <v>木</v>
      </c>
      <c r="K4" s="69"/>
      <c r="L4" s="69" t="str">
        <f>TEXT($A$2+5,"aaa")</f>
        <v>金</v>
      </c>
      <c r="M4" s="69"/>
      <c r="N4" s="69" t="str">
        <f>TEXT($A$2+6,"aaa")</f>
        <v>土</v>
      </c>
      <c r="O4" s="69"/>
      <c r="P4" s="69" t="str">
        <f>TEXT($A$2+7,"aaa")</f>
        <v>日</v>
      </c>
      <c r="Q4" s="69"/>
      <c r="R4" s="69" t="str">
        <f>TEXT($A$2+8,"aaa")</f>
        <v>月</v>
      </c>
      <c r="S4" s="69"/>
      <c r="T4" s="69" t="str">
        <f>TEXT($A$2+9,"aaa")</f>
        <v>火</v>
      </c>
      <c r="U4" s="69"/>
      <c r="V4" s="69" t="str">
        <f>TEXT($A$2+10,"aaa")</f>
        <v>水</v>
      </c>
      <c r="W4" s="69"/>
      <c r="X4" s="69" t="str">
        <f>TEXT($A$2+11,"aaa")</f>
        <v>木</v>
      </c>
      <c r="Y4" s="69"/>
      <c r="Z4" s="69" t="str">
        <f>TEXT($A$2+12,"aaa")</f>
        <v>金</v>
      </c>
      <c r="AA4" s="69"/>
      <c r="AB4" s="69" t="str">
        <f>TEXT($A$2+13,"aaa")</f>
        <v>土</v>
      </c>
      <c r="AC4" s="70"/>
    </row>
    <row r="5" spans="1:29">
      <c r="A5" s="40" t="s">
        <v>14</v>
      </c>
      <c r="B5" s="41" t="s">
        <v>1</v>
      </c>
      <c r="C5" s="42" t="s">
        <v>3</v>
      </c>
      <c r="D5" s="41" t="s">
        <v>1</v>
      </c>
      <c r="E5" s="42" t="s">
        <v>3</v>
      </c>
      <c r="F5" s="41" t="s">
        <v>1</v>
      </c>
      <c r="G5" s="42" t="s">
        <v>3</v>
      </c>
      <c r="H5" s="41" t="s">
        <v>1</v>
      </c>
      <c r="I5" s="42" t="s">
        <v>3</v>
      </c>
      <c r="J5" s="41" t="s">
        <v>1</v>
      </c>
      <c r="K5" s="42" t="s">
        <v>3</v>
      </c>
      <c r="L5" s="41" t="s">
        <v>1</v>
      </c>
      <c r="M5" s="42" t="s">
        <v>3</v>
      </c>
      <c r="N5" s="41" t="s">
        <v>1</v>
      </c>
      <c r="O5" s="42" t="s">
        <v>3</v>
      </c>
      <c r="P5" s="41" t="s">
        <v>1</v>
      </c>
      <c r="Q5" s="42" t="s">
        <v>3</v>
      </c>
      <c r="R5" s="41" t="s">
        <v>1</v>
      </c>
      <c r="S5" s="42" t="s">
        <v>3</v>
      </c>
      <c r="T5" s="41" t="s">
        <v>1</v>
      </c>
      <c r="U5" s="42" t="s">
        <v>3</v>
      </c>
      <c r="V5" s="41" t="s">
        <v>1</v>
      </c>
      <c r="W5" s="42" t="s">
        <v>3</v>
      </c>
      <c r="X5" s="41" t="s">
        <v>1</v>
      </c>
      <c r="Y5" s="42" t="s">
        <v>3</v>
      </c>
      <c r="Z5" s="41" t="s">
        <v>1</v>
      </c>
      <c r="AA5" s="42" t="s">
        <v>3</v>
      </c>
      <c r="AB5" s="41" t="s">
        <v>1</v>
      </c>
      <c r="AC5" s="43" t="s">
        <v>3</v>
      </c>
    </row>
    <row r="6" spans="1:29">
      <c r="A6" s="60" t="s">
        <v>4</v>
      </c>
      <c r="B6" s="3"/>
      <c r="C6" s="5"/>
      <c r="D6" s="3"/>
      <c r="E6" s="5"/>
      <c r="F6" s="3"/>
      <c r="G6" s="5"/>
      <c r="H6" s="3"/>
      <c r="I6" s="5"/>
      <c r="J6" s="3"/>
      <c r="K6" s="5"/>
      <c r="L6" s="3"/>
      <c r="M6" s="5"/>
      <c r="N6" s="3"/>
      <c r="O6" s="5"/>
      <c r="P6" s="3"/>
      <c r="Q6" s="5"/>
      <c r="R6" s="3"/>
      <c r="S6" s="5"/>
      <c r="T6" s="3"/>
      <c r="U6" s="5"/>
      <c r="V6" s="3"/>
      <c r="W6" s="5"/>
      <c r="X6" s="3"/>
      <c r="Y6" s="5"/>
      <c r="Z6" s="3"/>
      <c r="AA6" s="5"/>
      <c r="AB6" s="3"/>
      <c r="AC6" s="6"/>
    </row>
    <row r="7" spans="1:29">
      <c r="A7" s="60"/>
      <c r="B7" s="3"/>
      <c r="C7" s="5"/>
      <c r="D7" s="3"/>
      <c r="E7" s="5"/>
      <c r="F7" s="3"/>
      <c r="G7" s="5"/>
      <c r="H7" s="3"/>
      <c r="I7" s="5"/>
      <c r="J7" s="3"/>
      <c r="K7" s="5"/>
      <c r="L7" s="3"/>
      <c r="M7" s="5"/>
      <c r="N7" s="3"/>
      <c r="O7" s="5"/>
      <c r="P7" s="3"/>
      <c r="Q7" s="5"/>
      <c r="R7" s="3"/>
      <c r="S7" s="5"/>
      <c r="T7" s="3"/>
      <c r="U7" s="5"/>
      <c r="V7" s="3"/>
      <c r="W7" s="5"/>
      <c r="X7" s="3"/>
      <c r="Y7" s="5"/>
      <c r="Z7" s="3"/>
      <c r="AA7" s="5"/>
      <c r="AB7" s="3"/>
      <c r="AC7" s="6"/>
    </row>
    <row r="8" spans="1:29">
      <c r="A8" s="60" t="s">
        <v>5</v>
      </c>
      <c r="B8" s="3"/>
      <c r="C8" s="5"/>
      <c r="D8" s="3"/>
      <c r="E8" s="5"/>
      <c r="F8" s="3"/>
      <c r="G8" s="5"/>
      <c r="H8" s="3"/>
      <c r="I8" s="5"/>
      <c r="J8" s="3"/>
      <c r="K8" s="5"/>
      <c r="L8" s="3"/>
      <c r="M8" s="5"/>
      <c r="N8" s="3"/>
      <c r="O8" s="5"/>
      <c r="P8" s="3"/>
      <c r="Q8" s="5"/>
      <c r="R8" s="3"/>
      <c r="S8" s="5"/>
      <c r="T8" s="3"/>
      <c r="U8" s="5"/>
      <c r="V8" s="3"/>
      <c r="W8" s="5"/>
      <c r="X8" s="3"/>
      <c r="Y8" s="5"/>
      <c r="Z8" s="3"/>
      <c r="AA8" s="5"/>
      <c r="AB8" s="3"/>
      <c r="AC8" s="6"/>
    </row>
    <row r="9" spans="1:29">
      <c r="A9" s="60"/>
      <c r="B9" s="3"/>
      <c r="C9" s="5"/>
      <c r="D9" s="3"/>
      <c r="E9" s="5"/>
      <c r="F9" s="3"/>
      <c r="G9" s="5"/>
      <c r="H9" s="3"/>
      <c r="I9" s="5"/>
      <c r="J9" s="3"/>
      <c r="K9" s="5"/>
      <c r="L9" s="3"/>
      <c r="M9" s="5"/>
      <c r="N9" s="3"/>
      <c r="O9" s="5"/>
      <c r="P9" s="3"/>
      <c r="Q9" s="5"/>
      <c r="R9" s="3"/>
      <c r="S9" s="5"/>
      <c r="T9" s="3"/>
      <c r="U9" s="5"/>
      <c r="V9" s="3"/>
      <c r="W9" s="5"/>
      <c r="X9" s="3"/>
      <c r="Y9" s="5"/>
      <c r="Z9" s="3"/>
      <c r="AA9" s="5"/>
      <c r="AB9" s="3"/>
      <c r="AC9" s="6"/>
    </row>
    <row r="10" spans="1:29">
      <c r="A10" s="60" t="s">
        <v>6</v>
      </c>
      <c r="B10" s="3" t="str">
        <f>IF(AND(B6="",B8=""),"",AVERAGE(B6,B8))</f>
        <v/>
      </c>
      <c r="C10" s="5" t="str">
        <f t="shared" ref="C10:AB11" si="0">IF(AND(C6="",C8=""),"",AVERAGE(C6,C8))</f>
        <v/>
      </c>
      <c r="D10" s="3" t="str">
        <f t="shared" si="0"/>
        <v/>
      </c>
      <c r="E10" s="5" t="str">
        <f t="shared" si="0"/>
        <v/>
      </c>
      <c r="F10" s="3" t="str">
        <f t="shared" si="0"/>
        <v/>
      </c>
      <c r="G10" s="5" t="str">
        <f t="shared" si="0"/>
        <v/>
      </c>
      <c r="H10" s="3" t="str">
        <f t="shared" si="0"/>
        <v/>
      </c>
      <c r="I10" s="5" t="str">
        <f t="shared" si="0"/>
        <v/>
      </c>
      <c r="J10" s="3" t="str">
        <f>IF(AND(J6="",J8=""),"",AVERAGE(J6,J8))</f>
        <v/>
      </c>
      <c r="K10" s="5" t="str">
        <f t="shared" si="0"/>
        <v/>
      </c>
      <c r="L10" s="3" t="str">
        <f t="shared" si="0"/>
        <v/>
      </c>
      <c r="M10" s="5" t="str">
        <f t="shared" si="0"/>
        <v/>
      </c>
      <c r="N10" s="3" t="str">
        <f t="shared" si="0"/>
        <v/>
      </c>
      <c r="O10" s="5" t="str">
        <f t="shared" si="0"/>
        <v/>
      </c>
      <c r="P10" s="3" t="str">
        <f t="shared" si="0"/>
        <v/>
      </c>
      <c r="Q10" s="5" t="str">
        <f t="shared" si="0"/>
        <v/>
      </c>
      <c r="R10" s="3" t="str">
        <f>IF(AND(R6="",R8=""),"",AVERAGE(R6,R8))</f>
        <v/>
      </c>
      <c r="S10" s="5" t="str">
        <f t="shared" si="0"/>
        <v/>
      </c>
      <c r="T10" s="3" t="str">
        <f t="shared" si="0"/>
        <v/>
      </c>
      <c r="U10" s="5" t="str">
        <f t="shared" si="0"/>
        <v/>
      </c>
      <c r="V10" s="3" t="str">
        <f t="shared" si="0"/>
        <v/>
      </c>
      <c r="W10" s="5" t="str">
        <f t="shared" si="0"/>
        <v/>
      </c>
      <c r="X10" s="3" t="str">
        <f t="shared" si="0"/>
        <v/>
      </c>
      <c r="Y10" s="5" t="str">
        <f t="shared" si="0"/>
        <v/>
      </c>
      <c r="Z10" s="3" t="str">
        <f>IF(AND(Z6="",Z8=""),"",AVERAGE(Z6,Z8))</f>
        <v/>
      </c>
      <c r="AA10" s="5" t="str">
        <f t="shared" si="0"/>
        <v/>
      </c>
      <c r="AB10" s="3" t="str">
        <f t="shared" si="0"/>
        <v/>
      </c>
      <c r="AC10" s="6" t="str">
        <f>IF(AND(AC6="",AC8=""),"",AVERAGE(AC6,AC8))</f>
        <v/>
      </c>
    </row>
    <row r="11" spans="1:29" ht="16.5" thickBot="1">
      <c r="A11" s="61"/>
      <c r="B11" s="44" t="str">
        <f>IF(AND(B7="",B9=""),"",AVERAGE(B7,B9))</f>
        <v/>
      </c>
      <c r="C11" s="45" t="str">
        <f t="shared" si="0"/>
        <v/>
      </c>
      <c r="D11" s="44" t="str">
        <f t="shared" si="0"/>
        <v/>
      </c>
      <c r="E11" s="45" t="str">
        <f t="shared" si="0"/>
        <v/>
      </c>
      <c r="F11" s="44" t="str">
        <f t="shared" si="0"/>
        <v/>
      </c>
      <c r="G11" s="45" t="str">
        <f t="shared" si="0"/>
        <v/>
      </c>
      <c r="H11" s="44" t="str">
        <f t="shared" si="0"/>
        <v/>
      </c>
      <c r="I11" s="45" t="str">
        <f t="shared" si="0"/>
        <v/>
      </c>
      <c r="J11" s="44" t="str">
        <f>IF(AND(J7="",J9=""),"",AVERAGE(J7,J9))</f>
        <v/>
      </c>
      <c r="K11" s="45" t="str">
        <f t="shared" si="0"/>
        <v/>
      </c>
      <c r="L11" s="44" t="str">
        <f t="shared" si="0"/>
        <v/>
      </c>
      <c r="M11" s="45" t="str">
        <f t="shared" si="0"/>
        <v/>
      </c>
      <c r="N11" s="44" t="str">
        <f t="shared" si="0"/>
        <v/>
      </c>
      <c r="O11" s="45" t="str">
        <f t="shared" si="0"/>
        <v/>
      </c>
      <c r="P11" s="44" t="str">
        <f t="shared" si="0"/>
        <v/>
      </c>
      <c r="Q11" s="45" t="str">
        <f t="shared" si="0"/>
        <v/>
      </c>
      <c r="R11" s="44" t="str">
        <f>IF(AND(R7="",R9=""),"",AVERAGE(R7,R9))</f>
        <v/>
      </c>
      <c r="S11" s="45" t="str">
        <f t="shared" si="0"/>
        <v/>
      </c>
      <c r="T11" s="44" t="str">
        <f t="shared" si="0"/>
        <v/>
      </c>
      <c r="U11" s="45" t="str">
        <f t="shared" si="0"/>
        <v/>
      </c>
      <c r="V11" s="44" t="str">
        <f t="shared" si="0"/>
        <v/>
      </c>
      <c r="W11" s="45" t="str">
        <f t="shared" si="0"/>
        <v/>
      </c>
      <c r="X11" s="44" t="str">
        <f t="shared" si="0"/>
        <v/>
      </c>
      <c r="Y11" s="45" t="str">
        <f t="shared" si="0"/>
        <v/>
      </c>
      <c r="Z11" s="44" t="str">
        <f>IF(AND(Z7="",Z9=""),"",AVERAGE(Z7,Z9))</f>
        <v/>
      </c>
      <c r="AA11" s="45" t="str">
        <f t="shared" si="0"/>
        <v/>
      </c>
      <c r="AB11" s="44" t="str">
        <f t="shared" si="0"/>
        <v/>
      </c>
      <c r="AC11" s="46" t="str">
        <f>IF(AND(AC7="",AC9=""),"",AVERAGE(AC7,AC9))</f>
        <v/>
      </c>
    </row>
    <row r="12" spans="1:29" ht="16.5" thickBot="1">
      <c r="A12" s="4" t="s">
        <v>15</v>
      </c>
      <c r="B12" s="47"/>
      <c r="C12" s="48"/>
      <c r="D12" s="47"/>
      <c r="E12" s="48"/>
      <c r="F12" s="47"/>
      <c r="G12" s="48"/>
      <c r="H12" s="47"/>
      <c r="I12" s="48"/>
      <c r="J12" s="47"/>
      <c r="K12" s="48"/>
      <c r="L12" s="47"/>
      <c r="M12" s="48"/>
      <c r="N12" s="47"/>
      <c r="O12" s="48"/>
      <c r="P12" s="47"/>
      <c r="Q12" s="48"/>
      <c r="R12" s="47"/>
      <c r="S12" s="48"/>
      <c r="T12" s="47"/>
      <c r="U12" s="48"/>
      <c r="V12" s="47"/>
      <c r="W12" s="48"/>
      <c r="X12" s="47"/>
      <c r="Y12" s="48"/>
      <c r="Z12" s="47"/>
      <c r="AA12" s="48"/>
      <c r="AB12" s="47"/>
      <c r="AC12" s="49"/>
    </row>
    <row r="13" spans="1:29" ht="16.5" thickBot="1">
      <c r="A13" s="4" t="s">
        <v>16</v>
      </c>
      <c r="B13" s="8" t="s">
        <v>2</v>
      </c>
      <c r="C13" s="9"/>
      <c r="D13" s="8"/>
      <c r="E13" s="9"/>
      <c r="F13" s="8"/>
      <c r="G13" s="9"/>
      <c r="H13" s="8"/>
      <c r="I13" s="9"/>
      <c r="J13" s="8"/>
      <c r="K13" s="9"/>
      <c r="L13" s="8"/>
      <c r="M13" s="9"/>
      <c r="N13" s="8"/>
      <c r="O13" s="9"/>
      <c r="P13" s="8"/>
      <c r="Q13" s="9"/>
      <c r="R13" s="8"/>
      <c r="S13" s="9"/>
      <c r="T13" s="8"/>
      <c r="U13" s="9"/>
      <c r="V13" s="8"/>
      <c r="W13" s="9"/>
      <c r="X13" s="8"/>
      <c r="Y13" s="9"/>
      <c r="Z13" s="8"/>
      <c r="AA13" s="9"/>
      <c r="AB13" s="8"/>
      <c r="AC13" s="10"/>
    </row>
  </sheetData>
  <mergeCells count="34">
    <mergeCell ref="A8:A9"/>
    <mergeCell ref="A10:A11"/>
    <mergeCell ref="T4:U4"/>
    <mergeCell ref="V4:W4"/>
    <mergeCell ref="X4:Y4"/>
    <mergeCell ref="A6:A7"/>
    <mergeCell ref="R4:S4"/>
    <mergeCell ref="H4:I4"/>
    <mergeCell ref="J4:K4"/>
    <mergeCell ref="L4:M4"/>
    <mergeCell ref="AA1:AC1"/>
    <mergeCell ref="A3:A4"/>
    <mergeCell ref="B3:C3"/>
    <mergeCell ref="D3:E3"/>
    <mergeCell ref="F3:G3"/>
    <mergeCell ref="H3:I3"/>
    <mergeCell ref="J3:K3"/>
    <mergeCell ref="L3:M3"/>
    <mergeCell ref="N3:O3"/>
    <mergeCell ref="Z4:AA4"/>
    <mergeCell ref="AB4:AC4"/>
    <mergeCell ref="AB3:AC3"/>
    <mergeCell ref="B4:C4"/>
    <mergeCell ref="X3:Y3"/>
    <mergeCell ref="Z3:AA3"/>
    <mergeCell ref="P3:Q3"/>
    <mergeCell ref="D4:E4"/>
    <mergeCell ref="F4:G4"/>
    <mergeCell ref="N4:O4"/>
    <mergeCell ref="P4:Q4"/>
    <mergeCell ref="A1:Z1"/>
    <mergeCell ref="R3:S3"/>
    <mergeCell ref="T3:U3"/>
    <mergeCell ref="V3:W3"/>
  </mergeCells>
  <phoneticPr fontId="1"/>
  <printOptions horizontalCentered="1" verticalCentered="1"/>
  <pageMargins left="0.25" right="0.25" top="0.75" bottom="0.75" header="0.3" footer="0.3"/>
  <pageSetup paperSize="9" scale="99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A8353F-B868-4EC6-A6CC-A32DF4D7591D}">
  <sheetPr>
    <pageSetUpPr fitToPage="1"/>
  </sheetPr>
  <dimension ref="A1:AC13"/>
  <sheetViews>
    <sheetView showGridLines="0" workbookViewId="0">
      <selection activeCell="B6" sqref="B6"/>
    </sheetView>
  </sheetViews>
  <sheetFormatPr defaultRowHeight="15.75"/>
  <cols>
    <col min="1" max="1" width="12.75" style="1" bestFit="1" customWidth="1"/>
    <col min="2" max="29" width="4.125" style="1" customWidth="1"/>
    <col min="30" max="16384" width="9" style="1"/>
  </cols>
  <sheetData>
    <row r="1" spans="1:29" ht="21">
      <c r="A1" s="62" t="s">
        <v>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5" t="s">
        <v>9</v>
      </c>
      <c r="AB1" s="65"/>
      <c r="AC1" s="65"/>
    </row>
    <row r="2" spans="1:29" ht="19.5" customHeight="1" thickBot="1">
      <c r="A2" s="7">
        <v>46243</v>
      </c>
      <c r="B2" s="2" t="s">
        <v>8</v>
      </c>
      <c r="C2" s="2"/>
      <c r="Z2" s="11"/>
      <c r="AA2" s="11"/>
      <c r="AB2" s="11"/>
      <c r="AC2" s="11"/>
    </row>
    <row r="3" spans="1:29">
      <c r="A3" s="66" t="s">
        <v>0</v>
      </c>
      <c r="B3" s="57" t="str">
        <f>TEXT($A$2,"m/d")</f>
        <v>8/9</v>
      </c>
      <c r="C3" s="58"/>
      <c r="D3" s="57" t="str">
        <f>TEXT($A$2+1,"m/d")</f>
        <v>8/10</v>
      </c>
      <c r="E3" s="58"/>
      <c r="F3" s="57" t="str">
        <f>TEXT($A$2+2,"m/d")</f>
        <v>8/11</v>
      </c>
      <c r="G3" s="58"/>
      <c r="H3" s="57" t="str">
        <f>TEXT($A$2+3,"m/d")</f>
        <v>8/12</v>
      </c>
      <c r="I3" s="58"/>
      <c r="J3" s="57" t="str">
        <f>TEXT($A$2+4,"m/d")</f>
        <v>8/13</v>
      </c>
      <c r="K3" s="58"/>
      <c r="L3" s="57" t="str">
        <f>TEXT($A$2+5,"m/d")</f>
        <v>8/14</v>
      </c>
      <c r="M3" s="58"/>
      <c r="N3" s="57" t="str">
        <f>TEXT($A$2+6,"m/d")</f>
        <v>8/15</v>
      </c>
      <c r="O3" s="58"/>
      <c r="P3" s="57" t="str">
        <f>TEXT($A$2+7,"m/d")</f>
        <v>8/16</v>
      </c>
      <c r="Q3" s="58"/>
      <c r="R3" s="57" t="str">
        <f>TEXT($A$2+8,"m/d")</f>
        <v>8/17</v>
      </c>
      <c r="S3" s="58"/>
      <c r="T3" s="57" t="str">
        <f>TEXT($A$2+9,"m/d")</f>
        <v>8/18</v>
      </c>
      <c r="U3" s="58"/>
      <c r="V3" s="57" t="str">
        <f>TEXT($A$2+10,"m/d")</f>
        <v>8/19</v>
      </c>
      <c r="W3" s="58"/>
      <c r="X3" s="57" t="str">
        <f>TEXT($A$2+11,"m/d")</f>
        <v>8/20</v>
      </c>
      <c r="Y3" s="58"/>
      <c r="Z3" s="57" t="str">
        <f>TEXT($A$2+12,"m/d")</f>
        <v>8/21</v>
      </c>
      <c r="AA3" s="58"/>
      <c r="AB3" s="57" t="str">
        <f>TEXT($A$2+13,"m/d")</f>
        <v>8/22</v>
      </c>
      <c r="AC3" s="67"/>
    </row>
    <row r="4" spans="1:29" ht="16.5" thickBot="1">
      <c r="A4" s="68"/>
      <c r="B4" s="69" t="str">
        <f>TEXT($A$2,"aaa")</f>
        <v>日</v>
      </c>
      <c r="C4" s="69"/>
      <c r="D4" s="69" t="str">
        <f>TEXT($A$2+1,"aaa")</f>
        <v>月</v>
      </c>
      <c r="E4" s="69"/>
      <c r="F4" s="69" t="str">
        <f>TEXT($A$2+2,"aaa")</f>
        <v>火</v>
      </c>
      <c r="G4" s="69"/>
      <c r="H4" s="69" t="str">
        <f>TEXT($A$2+3,"aaa")</f>
        <v>水</v>
      </c>
      <c r="I4" s="69"/>
      <c r="J4" s="69" t="str">
        <f>TEXT($A$2+4,"aaa")</f>
        <v>木</v>
      </c>
      <c r="K4" s="69"/>
      <c r="L4" s="69" t="str">
        <f>TEXT($A$2+5,"aaa")</f>
        <v>金</v>
      </c>
      <c r="M4" s="69"/>
      <c r="N4" s="69" t="str">
        <f>TEXT($A$2+6,"aaa")</f>
        <v>土</v>
      </c>
      <c r="O4" s="69"/>
      <c r="P4" s="69" t="str">
        <f>TEXT($A$2+7,"aaa")</f>
        <v>日</v>
      </c>
      <c r="Q4" s="69"/>
      <c r="R4" s="69" t="str">
        <f>TEXT($A$2+8,"aaa")</f>
        <v>月</v>
      </c>
      <c r="S4" s="69"/>
      <c r="T4" s="69" t="str">
        <f>TEXT($A$2+9,"aaa")</f>
        <v>火</v>
      </c>
      <c r="U4" s="69"/>
      <c r="V4" s="69" t="str">
        <f>TEXT($A$2+10,"aaa")</f>
        <v>水</v>
      </c>
      <c r="W4" s="69"/>
      <c r="X4" s="69" t="str">
        <f>TEXT($A$2+11,"aaa")</f>
        <v>木</v>
      </c>
      <c r="Y4" s="69"/>
      <c r="Z4" s="69" t="str">
        <f>TEXT($A$2+12,"aaa")</f>
        <v>金</v>
      </c>
      <c r="AA4" s="69"/>
      <c r="AB4" s="69" t="str">
        <f>TEXT($A$2+13,"aaa")</f>
        <v>土</v>
      </c>
      <c r="AC4" s="70"/>
    </row>
    <row r="5" spans="1:29">
      <c r="A5" s="40" t="s">
        <v>14</v>
      </c>
      <c r="B5" s="41" t="s">
        <v>1</v>
      </c>
      <c r="C5" s="42" t="s">
        <v>3</v>
      </c>
      <c r="D5" s="41" t="s">
        <v>1</v>
      </c>
      <c r="E5" s="42" t="s">
        <v>3</v>
      </c>
      <c r="F5" s="41" t="s">
        <v>1</v>
      </c>
      <c r="G5" s="42" t="s">
        <v>3</v>
      </c>
      <c r="H5" s="41" t="s">
        <v>1</v>
      </c>
      <c r="I5" s="42" t="s">
        <v>3</v>
      </c>
      <c r="J5" s="41" t="s">
        <v>1</v>
      </c>
      <c r="K5" s="42" t="s">
        <v>3</v>
      </c>
      <c r="L5" s="41" t="s">
        <v>1</v>
      </c>
      <c r="M5" s="42" t="s">
        <v>3</v>
      </c>
      <c r="N5" s="41" t="s">
        <v>1</v>
      </c>
      <c r="O5" s="42" t="s">
        <v>3</v>
      </c>
      <c r="P5" s="41" t="s">
        <v>1</v>
      </c>
      <c r="Q5" s="42" t="s">
        <v>3</v>
      </c>
      <c r="R5" s="41" t="s">
        <v>1</v>
      </c>
      <c r="S5" s="42" t="s">
        <v>3</v>
      </c>
      <c r="T5" s="41" t="s">
        <v>1</v>
      </c>
      <c r="U5" s="42" t="s">
        <v>3</v>
      </c>
      <c r="V5" s="41" t="s">
        <v>1</v>
      </c>
      <c r="W5" s="42" t="s">
        <v>3</v>
      </c>
      <c r="X5" s="41" t="s">
        <v>1</v>
      </c>
      <c r="Y5" s="42" t="s">
        <v>3</v>
      </c>
      <c r="Z5" s="41" t="s">
        <v>1</v>
      </c>
      <c r="AA5" s="42" t="s">
        <v>3</v>
      </c>
      <c r="AB5" s="41" t="s">
        <v>1</v>
      </c>
      <c r="AC5" s="43" t="s">
        <v>3</v>
      </c>
    </row>
    <row r="6" spans="1:29">
      <c r="A6" s="60" t="s">
        <v>4</v>
      </c>
      <c r="B6" s="3"/>
      <c r="C6" s="5"/>
      <c r="D6" s="3"/>
      <c r="E6" s="5"/>
      <c r="F6" s="3"/>
      <c r="G6" s="5"/>
      <c r="H6" s="3"/>
      <c r="I6" s="5"/>
      <c r="J6" s="3"/>
      <c r="K6" s="5"/>
      <c r="L6" s="3"/>
      <c r="M6" s="5"/>
      <c r="N6" s="3"/>
      <c r="O6" s="5"/>
      <c r="P6" s="3"/>
      <c r="Q6" s="5"/>
      <c r="R6" s="3"/>
      <c r="S6" s="5"/>
      <c r="T6" s="3"/>
      <c r="U6" s="5"/>
      <c r="V6" s="3"/>
      <c r="W6" s="5"/>
      <c r="X6" s="3"/>
      <c r="Y6" s="5"/>
      <c r="Z6" s="3"/>
      <c r="AA6" s="5"/>
      <c r="AB6" s="3"/>
      <c r="AC6" s="6"/>
    </row>
    <row r="7" spans="1:29">
      <c r="A7" s="60"/>
      <c r="B7" s="3"/>
      <c r="C7" s="5"/>
      <c r="D7" s="3"/>
      <c r="E7" s="5"/>
      <c r="F7" s="3"/>
      <c r="G7" s="5"/>
      <c r="H7" s="3"/>
      <c r="I7" s="5"/>
      <c r="J7" s="3"/>
      <c r="K7" s="5"/>
      <c r="L7" s="3"/>
      <c r="M7" s="5"/>
      <c r="N7" s="3"/>
      <c r="O7" s="5"/>
      <c r="P7" s="3"/>
      <c r="Q7" s="5"/>
      <c r="R7" s="3"/>
      <c r="S7" s="5"/>
      <c r="T7" s="3"/>
      <c r="U7" s="5"/>
      <c r="V7" s="3"/>
      <c r="W7" s="5"/>
      <c r="X7" s="3"/>
      <c r="Y7" s="5"/>
      <c r="Z7" s="3"/>
      <c r="AA7" s="5"/>
      <c r="AB7" s="3"/>
      <c r="AC7" s="6"/>
    </row>
    <row r="8" spans="1:29">
      <c r="A8" s="60" t="s">
        <v>5</v>
      </c>
      <c r="B8" s="3"/>
      <c r="C8" s="5"/>
      <c r="D8" s="3"/>
      <c r="E8" s="5"/>
      <c r="F8" s="3"/>
      <c r="G8" s="5"/>
      <c r="H8" s="3"/>
      <c r="I8" s="5"/>
      <c r="J8" s="3"/>
      <c r="K8" s="5"/>
      <c r="L8" s="3"/>
      <c r="M8" s="5"/>
      <c r="N8" s="3"/>
      <c r="O8" s="5"/>
      <c r="P8" s="3"/>
      <c r="Q8" s="5"/>
      <c r="R8" s="3"/>
      <c r="S8" s="5"/>
      <c r="T8" s="3"/>
      <c r="U8" s="5"/>
      <c r="V8" s="3"/>
      <c r="W8" s="5"/>
      <c r="X8" s="3"/>
      <c r="Y8" s="5"/>
      <c r="Z8" s="3"/>
      <c r="AA8" s="5"/>
      <c r="AB8" s="3"/>
      <c r="AC8" s="6"/>
    </row>
    <row r="9" spans="1:29">
      <c r="A9" s="60"/>
      <c r="B9" s="3"/>
      <c r="C9" s="5"/>
      <c r="D9" s="3"/>
      <c r="E9" s="5"/>
      <c r="F9" s="3"/>
      <c r="G9" s="5"/>
      <c r="H9" s="3"/>
      <c r="I9" s="5"/>
      <c r="J9" s="3"/>
      <c r="K9" s="5"/>
      <c r="L9" s="3"/>
      <c r="M9" s="5"/>
      <c r="N9" s="3"/>
      <c r="O9" s="5"/>
      <c r="P9" s="3"/>
      <c r="Q9" s="5"/>
      <c r="R9" s="3"/>
      <c r="S9" s="5"/>
      <c r="T9" s="3"/>
      <c r="U9" s="5"/>
      <c r="V9" s="3"/>
      <c r="W9" s="5"/>
      <c r="X9" s="3"/>
      <c r="Y9" s="5"/>
      <c r="Z9" s="3"/>
      <c r="AA9" s="5"/>
      <c r="AB9" s="3"/>
      <c r="AC9" s="6"/>
    </row>
    <row r="10" spans="1:29">
      <c r="A10" s="60" t="s">
        <v>6</v>
      </c>
      <c r="B10" s="3" t="str">
        <f>IF(AND(B6="",B8=""),"",AVERAGE(B6,B8))</f>
        <v/>
      </c>
      <c r="C10" s="5" t="str">
        <f t="shared" ref="C10:AB11" si="0">IF(AND(C6="",C8=""),"",AVERAGE(C6,C8))</f>
        <v/>
      </c>
      <c r="D10" s="3" t="str">
        <f t="shared" si="0"/>
        <v/>
      </c>
      <c r="E10" s="5" t="str">
        <f t="shared" si="0"/>
        <v/>
      </c>
      <c r="F10" s="3" t="str">
        <f t="shared" si="0"/>
        <v/>
      </c>
      <c r="G10" s="5" t="str">
        <f t="shared" si="0"/>
        <v/>
      </c>
      <c r="H10" s="3" t="str">
        <f t="shared" si="0"/>
        <v/>
      </c>
      <c r="I10" s="5" t="str">
        <f t="shared" si="0"/>
        <v/>
      </c>
      <c r="J10" s="3" t="str">
        <f>IF(AND(J6="",J8=""),"",AVERAGE(J6,J8))</f>
        <v/>
      </c>
      <c r="K10" s="5" t="str">
        <f t="shared" si="0"/>
        <v/>
      </c>
      <c r="L10" s="3" t="str">
        <f t="shared" si="0"/>
        <v/>
      </c>
      <c r="M10" s="5" t="str">
        <f t="shared" si="0"/>
        <v/>
      </c>
      <c r="N10" s="3" t="str">
        <f t="shared" si="0"/>
        <v/>
      </c>
      <c r="O10" s="5" t="str">
        <f t="shared" si="0"/>
        <v/>
      </c>
      <c r="P10" s="3" t="str">
        <f t="shared" si="0"/>
        <v/>
      </c>
      <c r="Q10" s="5" t="str">
        <f t="shared" si="0"/>
        <v/>
      </c>
      <c r="R10" s="3" t="str">
        <f>IF(AND(R6="",R8=""),"",AVERAGE(R6,R8))</f>
        <v/>
      </c>
      <c r="S10" s="5" t="str">
        <f t="shared" si="0"/>
        <v/>
      </c>
      <c r="T10" s="3" t="str">
        <f t="shared" si="0"/>
        <v/>
      </c>
      <c r="U10" s="5" t="str">
        <f t="shared" si="0"/>
        <v/>
      </c>
      <c r="V10" s="3" t="str">
        <f t="shared" si="0"/>
        <v/>
      </c>
      <c r="W10" s="5" t="str">
        <f t="shared" si="0"/>
        <v/>
      </c>
      <c r="X10" s="3" t="str">
        <f t="shared" si="0"/>
        <v/>
      </c>
      <c r="Y10" s="5" t="str">
        <f t="shared" si="0"/>
        <v/>
      </c>
      <c r="Z10" s="3" t="str">
        <f>IF(AND(Z6="",Z8=""),"",AVERAGE(Z6,Z8))</f>
        <v/>
      </c>
      <c r="AA10" s="5" t="str">
        <f t="shared" si="0"/>
        <v/>
      </c>
      <c r="AB10" s="3" t="str">
        <f t="shared" si="0"/>
        <v/>
      </c>
      <c r="AC10" s="6" t="str">
        <f>IF(AND(AC6="",AC8=""),"",AVERAGE(AC6,AC8))</f>
        <v/>
      </c>
    </row>
    <row r="11" spans="1:29" ht="16.5" thickBot="1">
      <c r="A11" s="61"/>
      <c r="B11" s="44" t="str">
        <f>IF(AND(B7="",B9=""),"",AVERAGE(B7,B9))</f>
        <v/>
      </c>
      <c r="C11" s="45" t="str">
        <f t="shared" si="0"/>
        <v/>
      </c>
      <c r="D11" s="44" t="str">
        <f t="shared" si="0"/>
        <v/>
      </c>
      <c r="E11" s="45" t="str">
        <f t="shared" si="0"/>
        <v/>
      </c>
      <c r="F11" s="44" t="str">
        <f t="shared" si="0"/>
        <v/>
      </c>
      <c r="G11" s="45" t="str">
        <f t="shared" si="0"/>
        <v/>
      </c>
      <c r="H11" s="44" t="str">
        <f t="shared" si="0"/>
        <v/>
      </c>
      <c r="I11" s="45" t="str">
        <f t="shared" si="0"/>
        <v/>
      </c>
      <c r="J11" s="44" t="str">
        <f>IF(AND(J7="",J9=""),"",AVERAGE(J7,J9))</f>
        <v/>
      </c>
      <c r="K11" s="45" t="str">
        <f t="shared" si="0"/>
        <v/>
      </c>
      <c r="L11" s="44" t="str">
        <f t="shared" si="0"/>
        <v/>
      </c>
      <c r="M11" s="45" t="str">
        <f t="shared" si="0"/>
        <v/>
      </c>
      <c r="N11" s="44" t="str">
        <f t="shared" si="0"/>
        <v/>
      </c>
      <c r="O11" s="45" t="str">
        <f t="shared" si="0"/>
        <v/>
      </c>
      <c r="P11" s="44" t="str">
        <f t="shared" si="0"/>
        <v/>
      </c>
      <c r="Q11" s="45" t="str">
        <f t="shared" si="0"/>
        <v/>
      </c>
      <c r="R11" s="44" t="str">
        <f>IF(AND(R7="",R9=""),"",AVERAGE(R7,R9))</f>
        <v/>
      </c>
      <c r="S11" s="45" t="str">
        <f t="shared" si="0"/>
        <v/>
      </c>
      <c r="T11" s="44" t="str">
        <f t="shared" si="0"/>
        <v/>
      </c>
      <c r="U11" s="45" t="str">
        <f t="shared" si="0"/>
        <v/>
      </c>
      <c r="V11" s="44" t="str">
        <f t="shared" si="0"/>
        <v/>
      </c>
      <c r="W11" s="45" t="str">
        <f t="shared" si="0"/>
        <v/>
      </c>
      <c r="X11" s="44" t="str">
        <f t="shared" si="0"/>
        <v/>
      </c>
      <c r="Y11" s="45" t="str">
        <f t="shared" si="0"/>
        <v/>
      </c>
      <c r="Z11" s="44" t="str">
        <f>IF(AND(Z7="",Z9=""),"",AVERAGE(Z7,Z9))</f>
        <v/>
      </c>
      <c r="AA11" s="45" t="str">
        <f t="shared" si="0"/>
        <v/>
      </c>
      <c r="AB11" s="44" t="str">
        <f t="shared" si="0"/>
        <v/>
      </c>
      <c r="AC11" s="46" t="str">
        <f>IF(AND(AC7="",AC9=""),"",AVERAGE(AC7,AC9))</f>
        <v/>
      </c>
    </row>
    <row r="12" spans="1:29" ht="16.5" thickBot="1">
      <c r="A12" s="4" t="s">
        <v>15</v>
      </c>
      <c r="B12" s="47"/>
      <c r="C12" s="48"/>
      <c r="D12" s="47"/>
      <c r="E12" s="48"/>
      <c r="F12" s="47"/>
      <c r="G12" s="48"/>
      <c r="H12" s="47"/>
      <c r="I12" s="48"/>
      <c r="J12" s="47"/>
      <c r="K12" s="48"/>
      <c r="L12" s="47"/>
      <c r="M12" s="48"/>
      <c r="N12" s="47"/>
      <c r="O12" s="48"/>
      <c r="P12" s="47"/>
      <c r="Q12" s="48"/>
      <c r="R12" s="47"/>
      <c r="S12" s="48"/>
      <c r="T12" s="47"/>
      <c r="U12" s="48"/>
      <c r="V12" s="47"/>
      <c r="W12" s="48"/>
      <c r="X12" s="47"/>
      <c r="Y12" s="48"/>
      <c r="Z12" s="47"/>
      <c r="AA12" s="48"/>
      <c r="AB12" s="47"/>
      <c r="AC12" s="49"/>
    </row>
    <row r="13" spans="1:29" ht="16.5" thickBot="1">
      <c r="A13" s="4" t="s">
        <v>16</v>
      </c>
      <c r="B13" s="8" t="s">
        <v>2</v>
      </c>
      <c r="C13" s="9"/>
      <c r="D13" s="8"/>
      <c r="E13" s="9"/>
      <c r="F13" s="8"/>
      <c r="G13" s="9"/>
      <c r="H13" s="8"/>
      <c r="I13" s="9"/>
      <c r="J13" s="8"/>
      <c r="K13" s="9"/>
      <c r="L13" s="8"/>
      <c r="M13" s="9"/>
      <c r="N13" s="8"/>
      <c r="O13" s="9"/>
      <c r="P13" s="8"/>
      <c r="Q13" s="9"/>
      <c r="R13" s="8"/>
      <c r="S13" s="9"/>
      <c r="T13" s="8"/>
      <c r="U13" s="9"/>
      <c r="V13" s="8"/>
      <c r="W13" s="9"/>
      <c r="X13" s="8"/>
      <c r="Y13" s="9"/>
      <c r="Z13" s="8"/>
      <c r="AA13" s="9"/>
      <c r="AB13" s="8"/>
      <c r="AC13" s="10"/>
    </row>
  </sheetData>
  <mergeCells count="34">
    <mergeCell ref="A8:A9"/>
    <mergeCell ref="A10:A11"/>
    <mergeCell ref="T4:U4"/>
    <mergeCell ref="V4:W4"/>
    <mergeCell ref="X4:Y4"/>
    <mergeCell ref="A6:A7"/>
    <mergeCell ref="R4:S4"/>
    <mergeCell ref="H4:I4"/>
    <mergeCell ref="J4:K4"/>
    <mergeCell ref="L4:M4"/>
    <mergeCell ref="AA1:AC1"/>
    <mergeCell ref="A3:A4"/>
    <mergeCell ref="B3:C3"/>
    <mergeCell ref="D3:E3"/>
    <mergeCell ref="F3:G3"/>
    <mergeCell ref="H3:I3"/>
    <mergeCell ref="J3:K3"/>
    <mergeCell ref="L3:M3"/>
    <mergeCell ref="N3:O3"/>
    <mergeCell ref="Z4:AA4"/>
    <mergeCell ref="AB4:AC4"/>
    <mergeCell ref="AB3:AC3"/>
    <mergeCell ref="B4:C4"/>
    <mergeCell ref="X3:Y3"/>
    <mergeCell ref="Z3:AA3"/>
    <mergeCell ref="P3:Q3"/>
    <mergeCell ref="D4:E4"/>
    <mergeCell ref="F4:G4"/>
    <mergeCell ref="N4:O4"/>
    <mergeCell ref="P4:Q4"/>
    <mergeCell ref="A1:Z1"/>
    <mergeCell ref="R3:S3"/>
    <mergeCell ref="T3:U3"/>
    <mergeCell ref="V3:W3"/>
  </mergeCells>
  <phoneticPr fontId="1"/>
  <printOptions horizontalCentered="1" verticalCentered="1"/>
  <pageMargins left="0.25" right="0.25" top="0.75" bottom="0.75" header="0.3" footer="0.3"/>
  <pageSetup paperSize="9" scale="99" orientation="landscape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BD974C-B8A5-488A-8455-0F60F6EA890C}">
  <sheetPr>
    <pageSetUpPr fitToPage="1"/>
  </sheetPr>
  <dimension ref="A1:AC13"/>
  <sheetViews>
    <sheetView showGridLines="0" workbookViewId="0">
      <selection activeCell="B6" sqref="B6"/>
    </sheetView>
  </sheetViews>
  <sheetFormatPr defaultRowHeight="15.75"/>
  <cols>
    <col min="1" max="1" width="12.75" style="1" bestFit="1" customWidth="1"/>
    <col min="2" max="29" width="4.125" style="1" customWidth="1"/>
    <col min="30" max="16384" width="9" style="1"/>
  </cols>
  <sheetData>
    <row r="1" spans="1:29" ht="21">
      <c r="A1" s="62" t="s">
        <v>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5" t="s">
        <v>9</v>
      </c>
      <c r="AB1" s="65"/>
      <c r="AC1" s="65"/>
    </row>
    <row r="2" spans="1:29" ht="19.5" customHeight="1" thickBot="1">
      <c r="A2" s="7">
        <v>46257</v>
      </c>
      <c r="B2" s="2" t="s">
        <v>8</v>
      </c>
      <c r="C2" s="2"/>
      <c r="Z2" s="11"/>
      <c r="AA2" s="11"/>
      <c r="AB2" s="11"/>
      <c r="AC2" s="11"/>
    </row>
    <row r="3" spans="1:29">
      <c r="A3" s="66" t="s">
        <v>0</v>
      </c>
      <c r="B3" s="57" t="str">
        <f>TEXT($A$2,"m/d")</f>
        <v>8/23</v>
      </c>
      <c r="C3" s="58"/>
      <c r="D3" s="57" t="str">
        <f>TEXT($A$2+1,"m/d")</f>
        <v>8/24</v>
      </c>
      <c r="E3" s="58"/>
      <c r="F3" s="57" t="str">
        <f>TEXT($A$2+2,"m/d")</f>
        <v>8/25</v>
      </c>
      <c r="G3" s="58"/>
      <c r="H3" s="57" t="str">
        <f>TEXT($A$2+3,"m/d")</f>
        <v>8/26</v>
      </c>
      <c r="I3" s="58"/>
      <c r="J3" s="57" t="str">
        <f>TEXT($A$2+4,"m/d")</f>
        <v>8/27</v>
      </c>
      <c r="K3" s="58"/>
      <c r="L3" s="57" t="str">
        <f>TEXT($A$2+5,"m/d")</f>
        <v>8/28</v>
      </c>
      <c r="M3" s="58"/>
      <c r="N3" s="57" t="str">
        <f>TEXT($A$2+6,"m/d")</f>
        <v>8/29</v>
      </c>
      <c r="O3" s="58"/>
      <c r="P3" s="57" t="str">
        <f>TEXT($A$2+7,"m/d")</f>
        <v>8/30</v>
      </c>
      <c r="Q3" s="58"/>
      <c r="R3" s="57" t="str">
        <f>TEXT($A$2+8,"m/d")</f>
        <v>8/31</v>
      </c>
      <c r="S3" s="58"/>
      <c r="T3" s="57" t="str">
        <f>TEXT($A$2+9,"m/d")</f>
        <v>9/1</v>
      </c>
      <c r="U3" s="58"/>
      <c r="V3" s="57" t="str">
        <f>TEXT($A$2+10,"m/d")</f>
        <v>9/2</v>
      </c>
      <c r="W3" s="58"/>
      <c r="X3" s="57" t="str">
        <f>TEXT($A$2+11,"m/d")</f>
        <v>9/3</v>
      </c>
      <c r="Y3" s="58"/>
      <c r="Z3" s="57" t="str">
        <f>TEXT($A$2+12,"m/d")</f>
        <v>9/4</v>
      </c>
      <c r="AA3" s="58"/>
      <c r="AB3" s="57" t="str">
        <f>TEXT($A$2+13,"m/d")</f>
        <v>9/5</v>
      </c>
      <c r="AC3" s="67"/>
    </row>
    <row r="4" spans="1:29" ht="16.5" thickBot="1">
      <c r="A4" s="68"/>
      <c r="B4" s="69" t="str">
        <f>TEXT($A$2,"aaa")</f>
        <v>日</v>
      </c>
      <c r="C4" s="69"/>
      <c r="D4" s="69" t="str">
        <f>TEXT($A$2+1,"aaa")</f>
        <v>月</v>
      </c>
      <c r="E4" s="69"/>
      <c r="F4" s="69" t="str">
        <f>TEXT($A$2+2,"aaa")</f>
        <v>火</v>
      </c>
      <c r="G4" s="69"/>
      <c r="H4" s="69" t="str">
        <f>TEXT($A$2+3,"aaa")</f>
        <v>水</v>
      </c>
      <c r="I4" s="69"/>
      <c r="J4" s="69" t="str">
        <f>TEXT($A$2+4,"aaa")</f>
        <v>木</v>
      </c>
      <c r="K4" s="69"/>
      <c r="L4" s="69" t="str">
        <f>TEXT($A$2+5,"aaa")</f>
        <v>金</v>
      </c>
      <c r="M4" s="69"/>
      <c r="N4" s="69" t="str">
        <f>TEXT($A$2+6,"aaa")</f>
        <v>土</v>
      </c>
      <c r="O4" s="69"/>
      <c r="P4" s="69" t="str">
        <f>TEXT($A$2+7,"aaa")</f>
        <v>日</v>
      </c>
      <c r="Q4" s="69"/>
      <c r="R4" s="69" t="str">
        <f>TEXT($A$2+8,"aaa")</f>
        <v>月</v>
      </c>
      <c r="S4" s="69"/>
      <c r="T4" s="69" t="str">
        <f>TEXT($A$2+9,"aaa")</f>
        <v>火</v>
      </c>
      <c r="U4" s="69"/>
      <c r="V4" s="69" t="str">
        <f>TEXT($A$2+10,"aaa")</f>
        <v>水</v>
      </c>
      <c r="W4" s="69"/>
      <c r="X4" s="69" t="str">
        <f>TEXT($A$2+11,"aaa")</f>
        <v>木</v>
      </c>
      <c r="Y4" s="69"/>
      <c r="Z4" s="69" t="str">
        <f>TEXT($A$2+12,"aaa")</f>
        <v>金</v>
      </c>
      <c r="AA4" s="69"/>
      <c r="AB4" s="69" t="str">
        <f>TEXT($A$2+13,"aaa")</f>
        <v>土</v>
      </c>
      <c r="AC4" s="70"/>
    </row>
    <row r="5" spans="1:29">
      <c r="A5" s="40" t="s">
        <v>14</v>
      </c>
      <c r="B5" s="41" t="s">
        <v>1</v>
      </c>
      <c r="C5" s="42" t="s">
        <v>3</v>
      </c>
      <c r="D5" s="41" t="s">
        <v>1</v>
      </c>
      <c r="E5" s="42" t="s">
        <v>3</v>
      </c>
      <c r="F5" s="41" t="s">
        <v>1</v>
      </c>
      <c r="G5" s="42" t="s">
        <v>3</v>
      </c>
      <c r="H5" s="41" t="s">
        <v>1</v>
      </c>
      <c r="I5" s="42" t="s">
        <v>3</v>
      </c>
      <c r="J5" s="41" t="s">
        <v>1</v>
      </c>
      <c r="K5" s="42" t="s">
        <v>3</v>
      </c>
      <c r="L5" s="41" t="s">
        <v>1</v>
      </c>
      <c r="M5" s="42" t="s">
        <v>3</v>
      </c>
      <c r="N5" s="41" t="s">
        <v>1</v>
      </c>
      <c r="O5" s="42" t="s">
        <v>3</v>
      </c>
      <c r="P5" s="41" t="s">
        <v>1</v>
      </c>
      <c r="Q5" s="42" t="s">
        <v>3</v>
      </c>
      <c r="R5" s="41" t="s">
        <v>1</v>
      </c>
      <c r="S5" s="42" t="s">
        <v>3</v>
      </c>
      <c r="T5" s="41" t="s">
        <v>1</v>
      </c>
      <c r="U5" s="42" t="s">
        <v>3</v>
      </c>
      <c r="V5" s="41" t="s">
        <v>1</v>
      </c>
      <c r="W5" s="42" t="s">
        <v>3</v>
      </c>
      <c r="X5" s="41" t="s">
        <v>1</v>
      </c>
      <c r="Y5" s="42" t="s">
        <v>3</v>
      </c>
      <c r="Z5" s="41" t="s">
        <v>1</v>
      </c>
      <c r="AA5" s="42" t="s">
        <v>3</v>
      </c>
      <c r="AB5" s="41" t="s">
        <v>1</v>
      </c>
      <c r="AC5" s="43" t="s">
        <v>3</v>
      </c>
    </row>
    <row r="6" spans="1:29">
      <c r="A6" s="60" t="s">
        <v>4</v>
      </c>
      <c r="B6" s="3"/>
      <c r="C6" s="5"/>
      <c r="D6" s="3"/>
      <c r="E6" s="5"/>
      <c r="F6" s="3"/>
      <c r="G6" s="5"/>
      <c r="H6" s="3"/>
      <c r="I6" s="5"/>
      <c r="J6" s="3"/>
      <c r="K6" s="5"/>
      <c r="L6" s="3"/>
      <c r="M6" s="5"/>
      <c r="N6" s="3"/>
      <c r="O6" s="5"/>
      <c r="P6" s="3"/>
      <c r="Q6" s="5"/>
      <c r="R6" s="3"/>
      <c r="S6" s="5"/>
      <c r="T6" s="3"/>
      <c r="U6" s="5"/>
      <c r="V6" s="3"/>
      <c r="W6" s="5"/>
      <c r="X6" s="3"/>
      <c r="Y6" s="5"/>
      <c r="Z6" s="3"/>
      <c r="AA6" s="5"/>
      <c r="AB6" s="3"/>
      <c r="AC6" s="6"/>
    </row>
    <row r="7" spans="1:29">
      <c r="A7" s="60"/>
      <c r="B7" s="3"/>
      <c r="C7" s="5"/>
      <c r="D7" s="3"/>
      <c r="E7" s="5"/>
      <c r="F7" s="3"/>
      <c r="G7" s="5"/>
      <c r="H7" s="3"/>
      <c r="I7" s="5"/>
      <c r="J7" s="3"/>
      <c r="K7" s="5"/>
      <c r="L7" s="3"/>
      <c r="M7" s="5"/>
      <c r="N7" s="3"/>
      <c r="O7" s="5"/>
      <c r="P7" s="3"/>
      <c r="Q7" s="5"/>
      <c r="R7" s="3"/>
      <c r="S7" s="5"/>
      <c r="T7" s="3"/>
      <c r="U7" s="5"/>
      <c r="V7" s="3"/>
      <c r="W7" s="5"/>
      <c r="X7" s="3"/>
      <c r="Y7" s="5"/>
      <c r="Z7" s="3"/>
      <c r="AA7" s="5"/>
      <c r="AB7" s="3"/>
      <c r="AC7" s="6"/>
    </row>
    <row r="8" spans="1:29">
      <c r="A8" s="60" t="s">
        <v>5</v>
      </c>
      <c r="B8" s="3"/>
      <c r="C8" s="5"/>
      <c r="D8" s="3"/>
      <c r="E8" s="5"/>
      <c r="F8" s="3"/>
      <c r="G8" s="5"/>
      <c r="H8" s="3"/>
      <c r="I8" s="5"/>
      <c r="J8" s="3"/>
      <c r="K8" s="5"/>
      <c r="L8" s="3"/>
      <c r="M8" s="5"/>
      <c r="N8" s="3"/>
      <c r="O8" s="5"/>
      <c r="P8" s="3"/>
      <c r="Q8" s="5"/>
      <c r="R8" s="3"/>
      <c r="S8" s="5"/>
      <c r="T8" s="3"/>
      <c r="U8" s="5"/>
      <c r="V8" s="3"/>
      <c r="W8" s="5"/>
      <c r="X8" s="3"/>
      <c r="Y8" s="5"/>
      <c r="Z8" s="3"/>
      <c r="AA8" s="5"/>
      <c r="AB8" s="3"/>
      <c r="AC8" s="6"/>
    </row>
    <row r="9" spans="1:29">
      <c r="A9" s="60"/>
      <c r="B9" s="3"/>
      <c r="C9" s="5"/>
      <c r="D9" s="3"/>
      <c r="E9" s="5"/>
      <c r="F9" s="3"/>
      <c r="G9" s="5"/>
      <c r="H9" s="3"/>
      <c r="I9" s="5"/>
      <c r="J9" s="3"/>
      <c r="K9" s="5"/>
      <c r="L9" s="3"/>
      <c r="M9" s="5"/>
      <c r="N9" s="3"/>
      <c r="O9" s="5"/>
      <c r="P9" s="3"/>
      <c r="Q9" s="5"/>
      <c r="R9" s="3"/>
      <c r="S9" s="5"/>
      <c r="T9" s="3"/>
      <c r="U9" s="5"/>
      <c r="V9" s="3"/>
      <c r="W9" s="5"/>
      <c r="X9" s="3"/>
      <c r="Y9" s="5"/>
      <c r="Z9" s="3"/>
      <c r="AA9" s="5"/>
      <c r="AB9" s="3"/>
      <c r="AC9" s="6"/>
    </row>
    <row r="10" spans="1:29">
      <c r="A10" s="60" t="s">
        <v>6</v>
      </c>
      <c r="B10" s="3" t="str">
        <f>IF(AND(B6="",B8=""),"",AVERAGE(B6,B8))</f>
        <v/>
      </c>
      <c r="C10" s="5" t="str">
        <f t="shared" ref="C10:AB11" si="0">IF(AND(C6="",C8=""),"",AVERAGE(C6,C8))</f>
        <v/>
      </c>
      <c r="D10" s="3" t="str">
        <f t="shared" si="0"/>
        <v/>
      </c>
      <c r="E10" s="5" t="str">
        <f t="shared" si="0"/>
        <v/>
      </c>
      <c r="F10" s="3" t="str">
        <f t="shared" si="0"/>
        <v/>
      </c>
      <c r="G10" s="5" t="str">
        <f t="shared" si="0"/>
        <v/>
      </c>
      <c r="H10" s="3" t="str">
        <f t="shared" si="0"/>
        <v/>
      </c>
      <c r="I10" s="5" t="str">
        <f t="shared" si="0"/>
        <v/>
      </c>
      <c r="J10" s="3" t="str">
        <f>IF(AND(J6="",J8=""),"",AVERAGE(J6,J8))</f>
        <v/>
      </c>
      <c r="K10" s="5" t="str">
        <f t="shared" si="0"/>
        <v/>
      </c>
      <c r="L10" s="3" t="str">
        <f t="shared" si="0"/>
        <v/>
      </c>
      <c r="M10" s="5" t="str">
        <f t="shared" si="0"/>
        <v/>
      </c>
      <c r="N10" s="3" t="str">
        <f t="shared" si="0"/>
        <v/>
      </c>
      <c r="O10" s="5" t="str">
        <f t="shared" si="0"/>
        <v/>
      </c>
      <c r="P10" s="3" t="str">
        <f t="shared" si="0"/>
        <v/>
      </c>
      <c r="Q10" s="5" t="str">
        <f t="shared" si="0"/>
        <v/>
      </c>
      <c r="R10" s="3" t="str">
        <f>IF(AND(R6="",R8=""),"",AVERAGE(R6,R8))</f>
        <v/>
      </c>
      <c r="S10" s="5" t="str">
        <f t="shared" si="0"/>
        <v/>
      </c>
      <c r="T10" s="3" t="str">
        <f t="shared" si="0"/>
        <v/>
      </c>
      <c r="U10" s="5" t="str">
        <f t="shared" si="0"/>
        <v/>
      </c>
      <c r="V10" s="3" t="str">
        <f t="shared" si="0"/>
        <v/>
      </c>
      <c r="W10" s="5" t="str">
        <f t="shared" si="0"/>
        <v/>
      </c>
      <c r="X10" s="3" t="str">
        <f t="shared" si="0"/>
        <v/>
      </c>
      <c r="Y10" s="5" t="str">
        <f t="shared" si="0"/>
        <v/>
      </c>
      <c r="Z10" s="3" t="str">
        <f>IF(AND(Z6="",Z8=""),"",AVERAGE(Z6,Z8))</f>
        <v/>
      </c>
      <c r="AA10" s="5" t="str">
        <f t="shared" si="0"/>
        <v/>
      </c>
      <c r="AB10" s="3" t="str">
        <f t="shared" si="0"/>
        <v/>
      </c>
      <c r="AC10" s="6" t="str">
        <f>IF(AND(AC6="",AC8=""),"",AVERAGE(AC6,AC8))</f>
        <v/>
      </c>
    </row>
    <row r="11" spans="1:29" ht="16.5" thickBot="1">
      <c r="A11" s="61"/>
      <c r="B11" s="44" t="str">
        <f>IF(AND(B7="",B9=""),"",AVERAGE(B7,B9))</f>
        <v/>
      </c>
      <c r="C11" s="45" t="str">
        <f t="shared" si="0"/>
        <v/>
      </c>
      <c r="D11" s="44" t="str">
        <f t="shared" si="0"/>
        <v/>
      </c>
      <c r="E11" s="45" t="str">
        <f t="shared" si="0"/>
        <v/>
      </c>
      <c r="F11" s="44" t="str">
        <f t="shared" si="0"/>
        <v/>
      </c>
      <c r="G11" s="45" t="str">
        <f t="shared" si="0"/>
        <v/>
      </c>
      <c r="H11" s="44" t="str">
        <f t="shared" si="0"/>
        <v/>
      </c>
      <c r="I11" s="45" t="str">
        <f t="shared" si="0"/>
        <v/>
      </c>
      <c r="J11" s="44" t="str">
        <f>IF(AND(J7="",J9=""),"",AVERAGE(J7,J9))</f>
        <v/>
      </c>
      <c r="K11" s="45" t="str">
        <f t="shared" si="0"/>
        <v/>
      </c>
      <c r="L11" s="44" t="str">
        <f t="shared" si="0"/>
        <v/>
      </c>
      <c r="M11" s="45" t="str">
        <f t="shared" si="0"/>
        <v/>
      </c>
      <c r="N11" s="44" t="str">
        <f t="shared" si="0"/>
        <v/>
      </c>
      <c r="O11" s="45" t="str">
        <f t="shared" si="0"/>
        <v/>
      </c>
      <c r="P11" s="44" t="str">
        <f t="shared" si="0"/>
        <v/>
      </c>
      <c r="Q11" s="45" t="str">
        <f t="shared" si="0"/>
        <v/>
      </c>
      <c r="R11" s="44" t="str">
        <f>IF(AND(R7="",R9=""),"",AVERAGE(R7,R9))</f>
        <v/>
      </c>
      <c r="S11" s="45" t="str">
        <f t="shared" si="0"/>
        <v/>
      </c>
      <c r="T11" s="44" t="str">
        <f t="shared" si="0"/>
        <v/>
      </c>
      <c r="U11" s="45" t="str">
        <f t="shared" si="0"/>
        <v/>
      </c>
      <c r="V11" s="44" t="str">
        <f t="shared" si="0"/>
        <v/>
      </c>
      <c r="W11" s="45" t="str">
        <f t="shared" si="0"/>
        <v/>
      </c>
      <c r="X11" s="44" t="str">
        <f t="shared" si="0"/>
        <v/>
      </c>
      <c r="Y11" s="45" t="str">
        <f t="shared" si="0"/>
        <v/>
      </c>
      <c r="Z11" s="44" t="str">
        <f>IF(AND(Z7="",Z9=""),"",AVERAGE(Z7,Z9))</f>
        <v/>
      </c>
      <c r="AA11" s="45" t="str">
        <f t="shared" si="0"/>
        <v/>
      </c>
      <c r="AB11" s="44" t="str">
        <f t="shared" si="0"/>
        <v/>
      </c>
      <c r="AC11" s="46" t="str">
        <f>IF(AND(AC7="",AC9=""),"",AVERAGE(AC7,AC9))</f>
        <v/>
      </c>
    </row>
    <row r="12" spans="1:29" ht="16.5" thickBot="1">
      <c r="A12" s="4" t="s">
        <v>15</v>
      </c>
      <c r="B12" s="47"/>
      <c r="C12" s="48"/>
      <c r="D12" s="47"/>
      <c r="E12" s="48"/>
      <c r="F12" s="47"/>
      <c r="G12" s="48"/>
      <c r="H12" s="47"/>
      <c r="I12" s="48"/>
      <c r="J12" s="47"/>
      <c r="K12" s="48"/>
      <c r="L12" s="47"/>
      <c r="M12" s="48"/>
      <c r="N12" s="47"/>
      <c r="O12" s="48"/>
      <c r="P12" s="47"/>
      <c r="Q12" s="48"/>
      <c r="R12" s="47"/>
      <c r="S12" s="48"/>
      <c r="T12" s="47"/>
      <c r="U12" s="48"/>
      <c r="V12" s="47"/>
      <c r="W12" s="48"/>
      <c r="X12" s="47"/>
      <c r="Y12" s="48"/>
      <c r="Z12" s="47"/>
      <c r="AA12" s="48"/>
      <c r="AB12" s="47"/>
      <c r="AC12" s="49"/>
    </row>
    <row r="13" spans="1:29" ht="16.5" thickBot="1">
      <c r="A13" s="4" t="s">
        <v>16</v>
      </c>
      <c r="B13" s="8" t="s">
        <v>2</v>
      </c>
      <c r="C13" s="9"/>
      <c r="D13" s="8"/>
      <c r="E13" s="9"/>
      <c r="F13" s="8"/>
      <c r="G13" s="9"/>
      <c r="H13" s="8"/>
      <c r="I13" s="9"/>
      <c r="J13" s="8"/>
      <c r="K13" s="9"/>
      <c r="L13" s="8"/>
      <c r="M13" s="9"/>
      <c r="N13" s="8"/>
      <c r="O13" s="9"/>
      <c r="P13" s="8"/>
      <c r="Q13" s="9"/>
      <c r="R13" s="8"/>
      <c r="S13" s="9"/>
      <c r="T13" s="8"/>
      <c r="U13" s="9"/>
      <c r="V13" s="8"/>
      <c r="W13" s="9"/>
      <c r="X13" s="8"/>
      <c r="Y13" s="9"/>
      <c r="Z13" s="8"/>
      <c r="AA13" s="9"/>
      <c r="AB13" s="8"/>
      <c r="AC13" s="10"/>
    </row>
  </sheetData>
  <mergeCells count="34">
    <mergeCell ref="A8:A9"/>
    <mergeCell ref="A10:A11"/>
    <mergeCell ref="T4:U4"/>
    <mergeCell ref="V4:W4"/>
    <mergeCell ref="X4:Y4"/>
    <mergeCell ref="A6:A7"/>
    <mergeCell ref="R4:S4"/>
    <mergeCell ref="H4:I4"/>
    <mergeCell ref="J4:K4"/>
    <mergeCell ref="L4:M4"/>
    <mergeCell ref="AA1:AC1"/>
    <mergeCell ref="A3:A4"/>
    <mergeCell ref="B3:C3"/>
    <mergeCell ref="D3:E3"/>
    <mergeCell ref="F3:G3"/>
    <mergeCell ref="H3:I3"/>
    <mergeCell ref="J3:K3"/>
    <mergeCell ref="L3:M3"/>
    <mergeCell ref="N3:O3"/>
    <mergeCell ref="Z4:AA4"/>
    <mergeCell ref="AB4:AC4"/>
    <mergeCell ref="AB3:AC3"/>
    <mergeCell ref="B4:C4"/>
    <mergeCell ref="X3:Y3"/>
    <mergeCell ref="Z3:AA3"/>
    <mergeCell ref="P3:Q3"/>
    <mergeCell ref="D4:E4"/>
    <mergeCell ref="F4:G4"/>
    <mergeCell ref="N4:O4"/>
    <mergeCell ref="P4:Q4"/>
    <mergeCell ref="A1:Z1"/>
    <mergeCell ref="R3:S3"/>
    <mergeCell ref="T3:U3"/>
    <mergeCell ref="V3:W3"/>
  </mergeCells>
  <phoneticPr fontId="1"/>
  <printOptions horizontalCentered="1" verticalCentered="1"/>
  <pageMargins left="0.25" right="0.25" top="0.75" bottom="0.75" header="0.3" footer="0.3"/>
  <pageSetup paperSize="9" scale="99" orientation="landscape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EF2831-54DD-41D2-83C8-4BFF62C3C0F6}">
  <sheetPr>
    <pageSetUpPr fitToPage="1"/>
  </sheetPr>
  <dimension ref="A1:AC13"/>
  <sheetViews>
    <sheetView showGridLines="0" workbookViewId="0">
      <selection activeCell="B6" sqref="B6"/>
    </sheetView>
  </sheetViews>
  <sheetFormatPr defaultRowHeight="15.75"/>
  <cols>
    <col min="1" max="1" width="12.75" style="1" bestFit="1" customWidth="1"/>
    <col min="2" max="29" width="4.125" style="1" customWidth="1"/>
    <col min="30" max="16384" width="9" style="1"/>
  </cols>
  <sheetData>
    <row r="1" spans="1:29" ht="21">
      <c r="A1" s="62" t="s">
        <v>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5" t="s">
        <v>9</v>
      </c>
      <c r="AB1" s="65"/>
      <c r="AC1" s="65"/>
    </row>
    <row r="2" spans="1:29" ht="19.5" customHeight="1" thickBot="1">
      <c r="A2" s="7">
        <v>46271</v>
      </c>
      <c r="B2" s="2" t="s">
        <v>8</v>
      </c>
      <c r="C2" s="2"/>
      <c r="Z2" s="11"/>
      <c r="AA2" s="11"/>
      <c r="AB2" s="11"/>
      <c r="AC2" s="11"/>
    </row>
    <row r="3" spans="1:29">
      <c r="A3" s="66" t="s">
        <v>0</v>
      </c>
      <c r="B3" s="57" t="str">
        <f>TEXT($A$2,"m/d")</f>
        <v>9/6</v>
      </c>
      <c r="C3" s="58"/>
      <c r="D3" s="57" t="str">
        <f>TEXT($A$2+1,"m/d")</f>
        <v>9/7</v>
      </c>
      <c r="E3" s="58"/>
      <c r="F3" s="57" t="str">
        <f>TEXT($A$2+2,"m/d")</f>
        <v>9/8</v>
      </c>
      <c r="G3" s="58"/>
      <c r="H3" s="57" t="str">
        <f>TEXT($A$2+3,"m/d")</f>
        <v>9/9</v>
      </c>
      <c r="I3" s="58"/>
      <c r="J3" s="57" t="str">
        <f>TEXT($A$2+4,"m/d")</f>
        <v>9/10</v>
      </c>
      <c r="K3" s="58"/>
      <c r="L3" s="57" t="str">
        <f>TEXT($A$2+5,"m/d")</f>
        <v>9/11</v>
      </c>
      <c r="M3" s="58"/>
      <c r="N3" s="57" t="str">
        <f>TEXT($A$2+6,"m/d")</f>
        <v>9/12</v>
      </c>
      <c r="O3" s="58"/>
      <c r="P3" s="57" t="str">
        <f>TEXT($A$2+7,"m/d")</f>
        <v>9/13</v>
      </c>
      <c r="Q3" s="58"/>
      <c r="R3" s="57" t="str">
        <f>TEXT($A$2+8,"m/d")</f>
        <v>9/14</v>
      </c>
      <c r="S3" s="58"/>
      <c r="T3" s="57" t="str">
        <f>TEXT($A$2+9,"m/d")</f>
        <v>9/15</v>
      </c>
      <c r="U3" s="58"/>
      <c r="V3" s="57" t="str">
        <f>TEXT($A$2+10,"m/d")</f>
        <v>9/16</v>
      </c>
      <c r="W3" s="58"/>
      <c r="X3" s="57" t="str">
        <f>TEXT($A$2+11,"m/d")</f>
        <v>9/17</v>
      </c>
      <c r="Y3" s="58"/>
      <c r="Z3" s="57" t="str">
        <f>TEXT($A$2+12,"m/d")</f>
        <v>9/18</v>
      </c>
      <c r="AA3" s="58"/>
      <c r="AB3" s="57" t="str">
        <f>TEXT($A$2+13,"m/d")</f>
        <v>9/19</v>
      </c>
      <c r="AC3" s="67"/>
    </row>
    <row r="4" spans="1:29" ht="16.5" thickBot="1">
      <c r="A4" s="68"/>
      <c r="B4" s="69" t="str">
        <f>TEXT($A$2,"aaa")</f>
        <v>日</v>
      </c>
      <c r="C4" s="69"/>
      <c r="D4" s="69" t="str">
        <f>TEXT($A$2+1,"aaa")</f>
        <v>月</v>
      </c>
      <c r="E4" s="69"/>
      <c r="F4" s="69" t="str">
        <f>TEXT($A$2+2,"aaa")</f>
        <v>火</v>
      </c>
      <c r="G4" s="69"/>
      <c r="H4" s="69" t="str">
        <f>TEXT($A$2+3,"aaa")</f>
        <v>水</v>
      </c>
      <c r="I4" s="69"/>
      <c r="J4" s="69" t="str">
        <f>TEXT($A$2+4,"aaa")</f>
        <v>木</v>
      </c>
      <c r="K4" s="69"/>
      <c r="L4" s="69" t="str">
        <f>TEXT($A$2+5,"aaa")</f>
        <v>金</v>
      </c>
      <c r="M4" s="69"/>
      <c r="N4" s="69" t="str">
        <f>TEXT($A$2+6,"aaa")</f>
        <v>土</v>
      </c>
      <c r="O4" s="69"/>
      <c r="P4" s="69" t="str">
        <f>TEXT($A$2+7,"aaa")</f>
        <v>日</v>
      </c>
      <c r="Q4" s="69"/>
      <c r="R4" s="69" t="str">
        <f>TEXT($A$2+8,"aaa")</f>
        <v>月</v>
      </c>
      <c r="S4" s="69"/>
      <c r="T4" s="69" t="str">
        <f>TEXT($A$2+9,"aaa")</f>
        <v>火</v>
      </c>
      <c r="U4" s="69"/>
      <c r="V4" s="69" t="str">
        <f>TEXT($A$2+10,"aaa")</f>
        <v>水</v>
      </c>
      <c r="W4" s="69"/>
      <c r="X4" s="69" t="str">
        <f>TEXT($A$2+11,"aaa")</f>
        <v>木</v>
      </c>
      <c r="Y4" s="69"/>
      <c r="Z4" s="69" t="str">
        <f>TEXT($A$2+12,"aaa")</f>
        <v>金</v>
      </c>
      <c r="AA4" s="69"/>
      <c r="AB4" s="69" t="str">
        <f>TEXT($A$2+13,"aaa")</f>
        <v>土</v>
      </c>
      <c r="AC4" s="70"/>
    </row>
    <row r="5" spans="1:29">
      <c r="A5" s="40" t="s">
        <v>14</v>
      </c>
      <c r="B5" s="41" t="s">
        <v>1</v>
      </c>
      <c r="C5" s="42" t="s">
        <v>3</v>
      </c>
      <c r="D5" s="41" t="s">
        <v>1</v>
      </c>
      <c r="E5" s="42" t="s">
        <v>3</v>
      </c>
      <c r="F5" s="41" t="s">
        <v>1</v>
      </c>
      <c r="G5" s="42" t="s">
        <v>3</v>
      </c>
      <c r="H5" s="41" t="s">
        <v>1</v>
      </c>
      <c r="I5" s="42" t="s">
        <v>3</v>
      </c>
      <c r="J5" s="41" t="s">
        <v>1</v>
      </c>
      <c r="K5" s="42" t="s">
        <v>3</v>
      </c>
      <c r="L5" s="41" t="s">
        <v>1</v>
      </c>
      <c r="M5" s="42" t="s">
        <v>3</v>
      </c>
      <c r="N5" s="41" t="s">
        <v>1</v>
      </c>
      <c r="O5" s="42" t="s">
        <v>3</v>
      </c>
      <c r="P5" s="41" t="s">
        <v>1</v>
      </c>
      <c r="Q5" s="42" t="s">
        <v>3</v>
      </c>
      <c r="R5" s="41" t="s">
        <v>1</v>
      </c>
      <c r="S5" s="42" t="s">
        <v>3</v>
      </c>
      <c r="T5" s="41" t="s">
        <v>1</v>
      </c>
      <c r="U5" s="42" t="s">
        <v>3</v>
      </c>
      <c r="V5" s="41" t="s">
        <v>1</v>
      </c>
      <c r="W5" s="42" t="s">
        <v>3</v>
      </c>
      <c r="X5" s="41" t="s">
        <v>1</v>
      </c>
      <c r="Y5" s="42" t="s">
        <v>3</v>
      </c>
      <c r="Z5" s="41" t="s">
        <v>1</v>
      </c>
      <c r="AA5" s="42" t="s">
        <v>3</v>
      </c>
      <c r="AB5" s="41" t="s">
        <v>1</v>
      </c>
      <c r="AC5" s="43" t="s">
        <v>3</v>
      </c>
    </row>
    <row r="6" spans="1:29">
      <c r="A6" s="60" t="s">
        <v>4</v>
      </c>
      <c r="B6" s="3"/>
      <c r="C6" s="5"/>
      <c r="D6" s="3"/>
      <c r="E6" s="5"/>
      <c r="F6" s="3"/>
      <c r="G6" s="5"/>
      <c r="H6" s="3"/>
      <c r="I6" s="5"/>
      <c r="J6" s="3"/>
      <c r="K6" s="5"/>
      <c r="L6" s="3"/>
      <c r="M6" s="5"/>
      <c r="N6" s="3"/>
      <c r="O6" s="5"/>
      <c r="P6" s="3"/>
      <c r="Q6" s="5"/>
      <c r="R6" s="3"/>
      <c r="S6" s="5"/>
      <c r="T6" s="3"/>
      <c r="U6" s="5"/>
      <c r="V6" s="3"/>
      <c r="W6" s="5"/>
      <c r="X6" s="3"/>
      <c r="Y6" s="5"/>
      <c r="Z6" s="3"/>
      <c r="AA6" s="5"/>
      <c r="AB6" s="3"/>
      <c r="AC6" s="6"/>
    </row>
    <row r="7" spans="1:29">
      <c r="A7" s="60"/>
      <c r="B7" s="3"/>
      <c r="C7" s="5"/>
      <c r="D7" s="3"/>
      <c r="E7" s="5"/>
      <c r="F7" s="3"/>
      <c r="G7" s="5"/>
      <c r="H7" s="3"/>
      <c r="I7" s="5"/>
      <c r="J7" s="3"/>
      <c r="K7" s="5"/>
      <c r="L7" s="3"/>
      <c r="M7" s="5"/>
      <c r="N7" s="3"/>
      <c r="O7" s="5"/>
      <c r="P7" s="3"/>
      <c r="Q7" s="5"/>
      <c r="R7" s="3"/>
      <c r="S7" s="5"/>
      <c r="T7" s="3"/>
      <c r="U7" s="5"/>
      <c r="V7" s="3"/>
      <c r="W7" s="5"/>
      <c r="X7" s="3"/>
      <c r="Y7" s="5"/>
      <c r="Z7" s="3"/>
      <c r="AA7" s="5"/>
      <c r="AB7" s="3"/>
      <c r="AC7" s="6"/>
    </row>
    <row r="8" spans="1:29">
      <c r="A8" s="60" t="s">
        <v>5</v>
      </c>
      <c r="B8" s="3"/>
      <c r="C8" s="5"/>
      <c r="D8" s="3"/>
      <c r="E8" s="5"/>
      <c r="F8" s="3"/>
      <c r="G8" s="5"/>
      <c r="H8" s="3"/>
      <c r="I8" s="5"/>
      <c r="J8" s="3"/>
      <c r="K8" s="5"/>
      <c r="L8" s="3"/>
      <c r="M8" s="5"/>
      <c r="N8" s="3"/>
      <c r="O8" s="5"/>
      <c r="P8" s="3"/>
      <c r="Q8" s="5"/>
      <c r="R8" s="3"/>
      <c r="S8" s="5"/>
      <c r="T8" s="3"/>
      <c r="U8" s="5"/>
      <c r="V8" s="3"/>
      <c r="W8" s="5"/>
      <c r="X8" s="3"/>
      <c r="Y8" s="5"/>
      <c r="Z8" s="3"/>
      <c r="AA8" s="5"/>
      <c r="AB8" s="3"/>
      <c r="AC8" s="6"/>
    </row>
    <row r="9" spans="1:29">
      <c r="A9" s="60"/>
      <c r="B9" s="3"/>
      <c r="C9" s="5"/>
      <c r="D9" s="3"/>
      <c r="E9" s="5"/>
      <c r="F9" s="3"/>
      <c r="G9" s="5"/>
      <c r="H9" s="3"/>
      <c r="I9" s="5"/>
      <c r="J9" s="3"/>
      <c r="K9" s="5"/>
      <c r="L9" s="3"/>
      <c r="M9" s="5"/>
      <c r="N9" s="3"/>
      <c r="O9" s="5"/>
      <c r="P9" s="3"/>
      <c r="Q9" s="5"/>
      <c r="R9" s="3"/>
      <c r="S9" s="5"/>
      <c r="T9" s="3"/>
      <c r="U9" s="5"/>
      <c r="V9" s="3"/>
      <c r="W9" s="5"/>
      <c r="X9" s="3"/>
      <c r="Y9" s="5"/>
      <c r="Z9" s="3"/>
      <c r="AA9" s="5"/>
      <c r="AB9" s="3"/>
      <c r="AC9" s="6"/>
    </row>
    <row r="10" spans="1:29">
      <c r="A10" s="60" t="s">
        <v>6</v>
      </c>
      <c r="B10" s="3" t="str">
        <f>IF(AND(B6="",B8=""),"",AVERAGE(B6,B8))</f>
        <v/>
      </c>
      <c r="C10" s="5" t="str">
        <f t="shared" ref="C10:AB11" si="0">IF(AND(C6="",C8=""),"",AVERAGE(C6,C8))</f>
        <v/>
      </c>
      <c r="D10" s="3" t="str">
        <f t="shared" si="0"/>
        <v/>
      </c>
      <c r="E10" s="5" t="str">
        <f t="shared" si="0"/>
        <v/>
      </c>
      <c r="F10" s="3" t="str">
        <f t="shared" si="0"/>
        <v/>
      </c>
      <c r="G10" s="5" t="str">
        <f t="shared" si="0"/>
        <v/>
      </c>
      <c r="H10" s="3" t="str">
        <f t="shared" si="0"/>
        <v/>
      </c>
      <c r="I10" s="5" t="str">
        <f t="shared" si="0"/>
        <v/>
      </c>
      <c r="J10" s="3" t="str">
        <f>IF(AND(J6="",J8=""),"",AVERAGE(J6,J8))</f>
        <v/>
      </c>
      <c r="K10" s="5" t="str">
        <f t="shared" si="0"/>
        <v/>
      </c>
      <c r="L10" s="3" t="str">
        <f t="shared" si="0"/>
        <v/>
      </c>
      <c r="M10" s="5" t="str">
        <f t="shared" si="0"/>
        <v/>
      </c>
      <c r="N10" s="3" t="str">
        <f t="shared" si="0"/>
        <v/>
      </c>
      <c r="O10" s="5" t="str">
        <f t="shared" si="0"/>
        <v/>
      </c>
      <c r="P10" s="3" t="str">
        <f t="shared" si="0"/>
        <v/>
      </c>
      <c r="Q10" s="5" t="str">
        <f t="shared" si="0"/>
        <v/>
      </c>
      <c r="R10" s="3" t="str">
        <f>IF(AND(R6="",R8=""),"",AVERAGE(R6,R8))</f>
        <v/>
      </c>
      <c r="S10" s="5" t="str">
        <f t="shared" si="0"/>
        <v/>
      </c>
      <c r="T10" s="3" t="str">
        <f t="shared" si="0"/>
        <v/>
      </c>
      <c r="U10" s="5" t="str">
        <f t="shared" si="0"/>
        <v/>
      </c>
      <c r="V10" s="3" t="str">
        <f t="shared" si="0"/>
        <v/>
      </c>
      <c r="W10" s="5" t="str">
        <f t="shared" si="0"/>
        <v/>
      </c>
      <c r="X10" s="3" t="str">
        <f t="shared" si="0"/>
        <v/>
      </c>
      <c r="Y10" s="5" t="str">
        <f t="shared" si="0"/>
        <v/>
      </c>
      <c r="Z10" s="3" t="str">
        <f>IF(AND(Z6="",Z8=""),"",AVERAGE(Z6,Z8))</f>
        <v/>
      </c>
      <c r="AA10" s="5" t="str">
        <f t="shared" si="0"/>
        <v/>
      </c>
      <c r="AB10" s="3" t="str">
        <f t="shared" si="0"/>
        <v/>
      </c>
      <c r="AC10" s="6" t="str">
        <f>IF(AND(AC6="",AC8=""),"",AVERAGE(AC6,AC8))</f>
        <v/>
      </c>
    </row>
    <row r="11" spans="1:29" ht="16.5" thickBot="1">
      <c r="A11" s="61"/>
      <c r="B11" s="44" t="str">
        <f>IF(AND(B7="",B9=""),"",AVERAGE(B7,B9))</f>
        <v/>
      </c>
      <c r="C11" s="45" t="str">
        <f t="shared" si="0"/>
        <v/>
      </c>
      <c r="D11" s="44" t="str">
        <f t="shared" si="0"/>
        <v/>
      </c>
      <c r="E11" s="45" t="str">
        <f t="shared" si="0"/>
        <v/>
      </c>
      <c r="F11" s="44" t="str">
        <f t="shared" si="0"/>
        <v/>
      </c>
      <c r="G11" s="45" t="str">
        <f t="shared" si="0"/>
        <v/>
      </c>
      <c r="H11" s="44" t="str">
        <f t="shared" si="0"/>
        <v/>
      </c>
      <c r="I11" s="45" t="str">
        <f t="shared" si="0"/>
        <v/>
      </c>
      <c r="J11" s="44" t="str">
        <f>IF(AND(J7="",J9=""),"",AVERAGE(J7,J9))</f>
        <v/>
      </c>
      <c r="K11" s="45" t="str">
        <f t="shared" si="0"/>
        <v/>
      </c>
      <c r="L11" s="44" t="str">
        <f t="shared" si="0"/>
        <v/>
      </c>
      <c r="M11" s="45" t="str">
        <f t="shared" si="0"/>
        <v/>
      </c>
      <c r="N11" s="44" t="str">
        <f t="shared" si="0"/>
        <v/>
      </c>
      <c r="O11" s="45" t="str">
        <f t="shared" si="0"/>
        <v/>
      </c>
      <c r="P11" s="44" t="str">
        <f t="shared" si="0"/>
        <v/>
      </c>
      <c r="Q11" s="45" t="str">
        <f t="shared" si="0"/>
        <v/>
      </c>
      <c r="R11" s="44" t="str">
        <f>IF(AND(R7="",R9=""),"",AVERAGE(R7,R9))</f>
        <v/>
      </c>
      <c r="S11" s="45" t="str">
        <f t="shared" si="0"/>
        <v/>
      </c>
      <c r="T11" s="44" t="str">
        <f t="shared" si="0"/>
        <v/>
      </c>
      <c r="U11" s="45" t="str">
        <f t="shared" si="0"/>
        <v/>
      </c>
      <c r="V11" s="44" t="str">
        <f t="shared" si="0"/>
        <v/>
      </c>
      <c r="W11" s="45" t="str">
        <f t="shared" si="0"/>
        <v/>
      </c>
      <c r="X11" s="44" t="str">
        <f t="shared" si="0"/>
        <v/>
      </c>
      <c r="Y11" s="45" t="str">
        <f t="shared" si="0"/>
        <v/>
      </c>
      <c r="Z11" s="44" t="str">
        <f>IF(AND(Z7="",Z9=""),"",AVERAGE(Z7,Z9))</f>
        <v/>
      </c>
      <c r="AA11" s="45" t="str">
        <f t="shared" si="0"/>
        <v/>
      </c>
      <c r="AB11" s="44" t="str">
        <f t="shared" si="0"/>
        <v/>
      </c>
      <c r="AC11" s="46" t="str">
        <f>IF(AND(AC7="",AC9=""),"",AVERAGE(AC7,AC9))</f>
        <v/>
      </c>
    </row>
    <row r="12" spans="1:29" ht="16.5" thickBot="1">
      <c r="A12" s="4" t="s">
        <v>15</v>
      </c>
      <c r="B12" s="47"/>
      <c r="C12" s="48"/>
      <c r="D12" s="47"/>
      <c r="E12" s="48"/>
      <c r="F12" s="47"/>
      <c r="G12" s="48"/>
      <c r="H12" s="47"/>
      <c r="I12" s="48"/>
      <c r="J12" s="47"/>
      <c r="K12" s="48"/>
      <c r="L12" s="47"/>
      <c r="M12" s="48"/>
      <c r="N12" s="47"/>
      <c r="O12" s="48"/>
      <c r="P12" s="47"/>
      <c r="Q12" s="48"/>
      <c r="R12" s="47"/>
      <c r="S12" s="48"/>
      <c r="T12" s="47"/>
      <c r="U12" s="48"/>
      <c r="V12" s="47"/>
      <c r="W12" s="48"/>
      <c r="X12" s="47"/>
      <c r="Y12" s="48"/>
      <c r="Z12" s="47"/>
      <c r="AA12" s="48"/>
      <c r="AB12" s="47"/>
      <c r="AC12" s="49"/>
    </row>
    <row r="13" spans="1:29" ht="16.5" thickBot="1">
      <c r="A13" s="4" t="s">
        <v>16</v>
      </c>
      <c r="B13" s="8" t="s">
        <v>2</v>
      </c>
      <c r="C13" s="9"/>
      <c r="D13" s="8"/>
      <c r="E13" s="9"/>
      <c r="F13" s="8"/>
      <c r="G13" s="9"/>
      <c r="H13" s="8"/>
      <c r="I13" s="9"/>
      <c r="J13" s="8"/>
      <c r="K13" s="9"/>
      <c r="L13" s="8"/>
      <c r="M13" s="9"/>
      <c r="N13" s="8"/>
      <c r="O13" s="9"/>
      <c r="P13" s="8"/>
      <c r="Q13" s="9"/>
      <c r="R13" s="8"/>
      <c r="S13" s="9"/>
      <c r="T13" s="8"/>
      <c r="U13" s="9"/>
      <c r="V13" s="8"/>
      <c r="W13" s="9"/>
      <c r="X13" s="8"/>
      <c r="Y13" s="9"/>
      <c r="Z13" s="8"/>
      <c r="AA13" s="9"/>
      <c r="AB13" s="8"/>
      <c r="AC13" s="10"/>
    </row>
  </sheetData>
  <mergeCells count="34">
    <mergeCell ref="A8:A9"/>
    <mergeCell ref="A10:A11"/>
    <mergeCell ref="T4:U4"/>
    <mergeCell ref="V4:W4"/>
    <mergeCell ref="X4:Y4"/>
    <mergeCell ref="A6:A7"/>
    <mergeCell ref="R4:S4"/>
    <mergeCell ref="H4:I4"/>
    <mergeCell ref="J4:K4"/>
    <mergeCell ref="L4:M4"/>
    <mergeCell ref="AA1:AC1"/>
    <mergeCell ref="A3:A4"/>
    <mergeCell ref="B3:C3"/>
    <mergeCell ref="D3:E3"/>
    <mergeCell ref="F3:G3"/>
    <mergeCell ref="H3:I3"/>
    <mergeCell ref="J3:K3"/>
    <mergeCell ref="L3:M3"/>
    <mergeCell ref="N3:O3"/>
    <mergeCell ref="Z4:AA4"/>
    <mergeCell ref="AB4:AC4"/>
    <mergeCell ref="AB3:AC3"/>
    <mergeCell ref="B4:C4"/>
    <mergeCell ref="X3:Y3"/>
    <mergeCell ref="Z3:AA3"/>
    <mergeCell ref="P3:Q3"/>
    <mergeCell ref="D4:E4"/>
    <mergeCell ref="F4:G4"/>
    <mergeCell ref="N4:O4"/>
    <mergeCell ref="P4:Q4"/>
    <mergeCell ref="A1:Z1"/>
    <mergeCell ref="R3:S3"/>
    <mergeCell ref="T3:U3"/>
    <mergeCell ref="V3:W3"/>
  </mergeCells>
  <phoneticPr fontId="1"/>
  <printOptions horizontalCentered="1" verticalCentered="1"/>
  <pageMargins left="0.25" right="0.25" top="0.75" bottom="0.75" header="0.3" footer="0.3"/>
  <pageSetup paperSize="9" scale="99" orientation="landscape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4A0A09-2923-407E-9F82-815D6F227E9C}">
  <sheetPr>
    <pageSetUpPr fitToPage="1"/>
  </sheetPr>
  <dimension ref="A1:AC13"/>
  <sheetViews>
    <sheetView showGridLines="0" workbookViewId="0">
      <selection activeCell="B6" sqref="B6"/>
    </sheetView>
  </sheetViews>
  <sheetFormatPr defaultRowHeight="15.75"/>
  <cols>
    <col min="1" max="1" width="12.75" style="1" bestFit="1" customWidth="1"/>
    <col min="2" max="29" width="4.125" style="1" customWidth="1"/>
    <col min="30" max="16384" width="9" style="1"/>
  </cols>
  <sheetData>
    <row r="1" spans="1:29" ht="21">
      <c r="A1" s="62" t="s">
        <v>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5" t="s">
        <v>9</v>
      </c>
      <c r="AB1" s="65"/>
      <c r="AC1" s="65"/>
    </row>
    <row r="2" spans="1:29" ht="19.5" customHeight="1" thickBot="1">
      <c r="A2" s="7">
        <v>46285</v>
      </c>
      <c r="B2" s="2" t="s">
        <v>8</v>
      </c>
      <c r="C2" s="2"/>
      <c r="Z2" s="11"/>
      <c r="AA2" s="11"/>
      <c r="AB2" s="11"/>
      <c r="AC2" s="11"/>
    </row>
    <row r="3" spans="1:29">
      <c r="A3" s="66" t="s">
        <v>0</v>
      </c>
      <c r="B3" s="57" t="str">
        <f>TEXT($A$2,"m/d")</f>
        <v>9/20</v>
      </c>
      <c r="C3" s="58"/>
      <c r="D3" s="57" t="str">
        <f>TEXT($A$2+1,"m/d")</f>
        <v>9/21</v>
      </c>
      <c r="E3" s="58"/>
      <c r="F3" s="57" t="str">
        <f>TEXT($A$2+2,"m/d")</f>
        <v>9/22</v>
      </c>
      <c r="G3" s="58"/>
      <c r="H3" s="57" t="str">
        <f>TEXT($A$2+3,"m/d")</f>
        <v>9/23</v>
      </c>
      <c r="I3" s="58"/>
      <c r="J3" s="57" t="str">
        <f>TEXT($A$2+4,"m/d")</f>
        <v>9/24</v>
      </c>
      <c r="K3" s="58"/>
      <c r="L3" s="57" t="str">
        <f>TEXT($A$2+5,"m/d")</f>
        <v>9/25</v>
      </c>
      <c r="M3" s="58"/>
      <c r="N3" s="57" t="str">
        <f>TEXT($A$2+6,"m/d")</f>
        <v>9/26</v>
      </c>
      <c r="O3" s="58"/>
      <c r="P3" s="57" t="str">
        <f>TEXT($A$2+7,"m/d")</f>
        <v>9/27</v>
      </c>
      <c r="Q3" s="58"/>
      <c r="R3" s="57" t="str">
        <f>TEXT($A$2+8,"m/d")</f>
        <v>9/28</v>
      </c>
      <c r="S3" s="58"/>
      <c r="T3" s="57" t="str">
        <f>TEXT($A$2+9,"m/d")</f>
        <v>9/29</v>
      </c>
      <c r="U3" s="58"/>
      <c r="V3" s="57" t="str">
        <f>TEXT($A$2+10,"m/d")</f>
        <v>9/30</v>
      </c>
      <c r="W3" s="58"/>
      <c r="X3" s="57" t="str">
        <f>TEXT($A$2+11,"m/d")</f>
        <v>10/1</v>
      </c>
      <c r="Y3" s="58"/>
      <c r="Z3" s="57" t="str">
        <f>TEXT($A$2+12,"m/d")</f>
        <v>10/2</v>
      </c>
      <c r="AA3" s="58"/>
      <c r="AB3" s="57" t="str">
        <f>TEXT($A$2+13,"m/d")</f>
        <v>10/3</v>
      </c>
      <c r="AC3" s="67"/>
    </row>
    <row r="4" spans="1:29" ht="16.5" thickBot="1">
      <c r="A4" s="68"/>
      <c r="B4" s="69" t="str">
        <f>TEXT($A$2,"aaa")</f>
        <v>日</v>
      </c>
      <c r="C4" s="69"/>
      <c r="D4" s="69" t="str">
        <f>TEXT($A$2+1,"aaa")</f>
        <v>月</v>
      </c>
      <c r="E4" s="69"/>
      <c r="F4" s="69" t="str">
        <f>TEXT($A$2+2,"aaa")</f>
        <v>火</v>
      </c>
      <c r="G4" s="69"/>
      <c r="H4" s="69" t="str">
        <f>TEXT($A$2+3,"aaa")</f>
        <v>水</v>
      </c>
      <c r="I4" s="69"/>
      <c r="J4" s="69" t="str">
        <f>TEXT($A$2+4,"aaa")</f>
        <v>木</v>
      </c>
      <c r="K4" s="69"/>
      <c r="L4" s="69" t="str">
        <f>TEXT($A$2+5,"aaa")</f>
        <v>金</v>
      </c>
      <c r="M4" s="69"/>
      <c r="N4" s="69" t="str">
        <f>TEXT($A$2+6,"aaa")</f>
        <v>土</v>
      </c>
      <c r="O4" s="69"/>
      <c r="P4" s="69" t="str">
        <f>TEXT($A$2+7,"aaa")</f>
        <v>日</v>
      </c>
      <c r="Q4" s="69"/>
      <c r="R4" s="69" t="str">
        <f>TEXT($A$2+8,"aaa")</f>
        <v>月</v>
      </c>
      <c r="S4" s="69"/>
      <c r="T4" s="69" t="str">
        <f>TEXT($A$2+9,"aaa")</f>
        <v>火</v>
      </c>
      <c r="U4" s="69"/>
      <c r="V4" s="69" t="str">
        <f>TEXT($A$2+10,"aaa")</f>
        <v>水</v>
      </c>
      <c r="W4" s="69"/>
      <c r="X4" s="69" t="str">
        <f>TEXT($A$2+11,"aaa")</f>
        <v>木</v>
      </c>
      <c r="Y4" s="69"/>
      <c r="Z4" s="69" t="str">
        <f>TEXT($A$2+12,"aaa")</f>
        <v>金</v>
      </c>
      <c r="AA4" s="69"/>
      <c r="AB4" s="69" t="str">
        <f>TEXT($A$2+13,"aaa")</f>
        <v>土</v>
      </c>
      <c r="AC4" s="70"/>
    </row>
    <row r="5" spans="1:29">
      <c r="A5" s="40" t="s">
        <v>14</v>
      </c>
      <c r="B5" s="41" t="s">
        <v>1</v>
      </c>
      <c r="C5" s="42" t="s">
        <v>3</v>
      </c>
      <c r="D5" s="41" t="s">
        <v>1</v>
      </c>
      <c r="E5" s="42" t="s">
        <v>3</v>
      </c>
      <c r="F5" s="41" t="s">
        <v>1</v>
      </c>
      <c r="G5" s="42" t="s">
        <v>3</v>
      </c>
      <c r="H5" s="41" t="s">
        <v>1</v>
      </c>
      <c r="I5" s="42" t="s">
        <v>3</v>
      </c>
      <c r="J5" s="41" t="s">
        <v>1</v>
      </c>
      <c r="K5" s="42" t="s">
        <v>3</v>
      </c>
      <c r="L5" s="41" t="s">
        <v>1</v>
      </c>
      <c r="M5" s="42" t="s">
        <v>3</v>
      </c>
      <c r="N5" s="41" t="s">
        <v>1</v>
      </c>
      <c r="O5" s="42" t="s">
        <v>3</v>
      </c>
      <c r="P5" s="41" t="s">
        <v>1</v>
      </c>
      <c r="Q5" s="42" t="s">
        <v>3</v>
      </c>
      <c r="R5" s="41" t="s">
        <v>1</v>
      </c>
      <c r="S5" s="42" t="s">
        <v>3</v>
      </c>
      <c r="T5" s="41" t="s">
        <v>1</v>
      </c>
      <c r="U5" s="42" t="s">
        <v>3</v>
      </c>
      <c r="V5" s="41" t="s">
        <v>1</v>
      </c>
      <c r="W5" s="42" t="s">
        <v>3</v>
      </c>
      <c r="X5" s="41" t="s">
        <v>1</v>
      </c>
      <c r="Y5" s="42" t="s">
        <v>3</v>
      </c>
      <c r="Z5" s="41" t="s">
        <v>1</v>
      </c>
      <c r="AA5" s="42" t="s">
        <v>3</v>
      </c>
      <c r="AB5" s="41" t="s">
        <v>1</v>
      </c>
      <c r="AC5" s="43" t="s">
        <v>3</v>
      </c>
    </row>
    <row r="6" spans="1:29">
      <c r="A6" s="60" t="s">
        <v>4</v>
      </c>
      <c r="B6" s="3"/>
      <c r="C6" s="5"/>
      <c r="D6" s="3"/>
      <c r="E6" s="5"/>
      <c r="F6" s="3"/>
      <c r="G6" s="5"/>
      <c r="H6" s="3"/>
      <c r="I6" s="5"/>
      <c r="J6" s="3"/>
      <c r="K6" s="5"/>
      <c r="L6" s="3"/>
      <c r="M6" s="5"/>
      <c r="N6" s="3"/>
      <c r="O6" s="5"/>
      <c r="P6" s="3"/>
      <c r="Q6" s="5"/>
      <c r="R6" s="3"/>
      <c r="S6" s="5"/>
      <c r="T6" s="3"/>
      <c r="U6" s="5"/>
      <c r="V6" s="3"/>
      <c r="W6" s="5"/>
      <c r="X6" s="3"/>
      <c r="Y6" s="5"/>
      <c r="Z6" s="3"/>
      <c r="AA6" s="5"/>
      <c r="AB6" s="3"/>
      <c r="AC6" s="6"/>
    </row>
    <row r="7" spans="1:29">
      <c r="A7" s="60"/>
      <c r="B7" s="3"/>
      <c r="C7" s="5"/>
      <c r="D7" s="3"/>
      <c r="E7" s="5"/>
      <c r="F7" s="3"/>
      <c r="G7" s="5"/>
      <c r="H7" s="3"/>
      <c r="I7" s="5"/>
      <c r="J7" s="3"/>
      <c r="K7" s="5"/>
      <c r="L7" s="3"/>
      <c r="M7" s="5"/>
      <c r="N7" s="3"/>
      <c r="O7" s="5"/>
      <c r="P7" s="3"/>
      <c r="Q7" s="5"/>
      <c r="R7" s="3"/>
      <c r="S7" s="5"/>
      <c r="T7" s="3"/>
      <c r="U7" s="5"/>
      <c r="V7" s="3"/>
      <c r="W7" s="5"/>
      <c r="X7" s="3"/>
      <c r="Y7" s="5"/>
      <c r="Z7" s="3"/>
      <c r="AA7" s="5"/>
      <c r="AB7" s="3"/>
      <c r="AC7" s="6"/>
    </row>
    <row r="8" spans="1:29">
      <c r="A8" s="60" t="s">
        <v>5</v>
      </c>
      <c r="B8" s="3"/>
      <c r="C8" s="5"/>
      <c r="D8" s="3"/>
      <c r="E8" s="5"/>
      <c r="F8" s="3"/>
      <c r="G8" s="5"/>
      <c r="H8" s="3"/>
      <c r="I8" s="5"/>
      <c r="J8" s="3"/>
      <c r="K8" s="5"/>
      <c r="L8" s="3"/>
      <c r="M8" s="5"/>
      <c r="N8" s="3"/>
      <c r="O8" s="5"/>
      <c r="P8" s="3"/>
      <c r="Q8" s="5"/>
      <c r="R8" s="3"/>
      <c r="S8" s="5"/>
      <c r="T8" s="3"/>
      <c r="U8" s="5"/>
      <c r="V8" s="3"/>
      <c r="W8" s="5"/>
      <c r="X8" s="3"/>
      <c r="Y8" s="5"/>
      <c r="Z8" s="3"/>
      <c r="AA8" s="5"/>
      <c r="AB8" s="3"/>
      <c r="AC8" s="6"/>
    </row>
    <row r="9" spans="1:29">
      <c r="A9" s="60"/>
      <c r="B9" s="3"/>
      <c r="C9" s="5"/>
      <c r="D9" s="3"/>
      <c r="E9" s="5"/>
      <c r="F9" s="3"/>
      <c r="G9" s="5"/>
      <c r="H9" s="3"/>
      <c r="I9" s="5"/>
      <c r="J9" s="3"/>
      <c r="K9" s="5"/>
      <c r="L9" s="3"/>
      <c r="M9" s="5"/>
      <c r="N9" s="3"/>
      <c r="O9" s="5"/>
      <c r="P9" s="3"/>
      <c r="Q9" s="5"/>
      <c r="R9" s="3"/>
      <c r="S9" s="5"/>
      <c r="T9" s="3"/>
      <c r="U9" s="5"/>
      <c r="V9" s="3"/>
      <c r="W9" s="5"/>
      <c r="X9" s="3"/>
      <c r="Y9" s="5"/>
      <c r="Z9" s="3"/>
      <c r="AA9" s="5"/>
      <c r="AB9" s="3"/>
      <c r="AC9" s="6"/>
    </row>
    <row r="10" spans="1:29">
      <c r="A10" s="60" t="s">
        <v>6</v>
      </c>
      <c r="B10" s="3" t="str">
        <f>IF(AND(B6="",B8=""),"",AVERAGE(B6,B8))</f>
        <v/>
      </c>
      <c r="C10" s="5" t="str">
        <f t="shared" ref="C10:AB11" si="0">IF(AND(C6="",C8=""),"",AVERAGE(C6,C8))</f>
        <v/>
      </c>
      <c r="D10" s="3" t="str">
        <f t="shared" si="0"/>
        <v/>
      </c>
      <c r="E10" s="5" t="str">
        <f t="shared" si="0"/>
        <v/>
      </c>
      <c r="F10" s="3" t="str">
        <f t="shared" si="0"/>
        <v/>
      </c>
      <c r="G10" s="5" t="str">
        <f t="shared" si="0"/>
        <v/>
      </c>
      <c r="H10" s="3" t="str">
        <f t="shared" si="0"/>
        <v/>
      </c>
      <c r="I10" s="5" t="str">
        <f t="shared" si="0"/>
        <v/>
      </c>
      <c r="J10" s="3" t="str">
        <f>IF(AND(J6="",J8=""),"",AVERAGE(J6,J8))</f>
        <v/>
      </c>
      <c r="K10" s="5" t="str">
        <f t="shared" si="0"/>
        <v/>
      </c>
      <c r="L10" s="3" t="str">
        <f t="shared" si="0"/>
        <v/>
      </c>
      <c r="M10" s="5" t="str">
        <f t="shared" si="0"/>
        <v/>
      </c>
      <c r="N10" s="3" t="str">
        <f t="shared" si="0"/>
        <v/>
      </c>
      <c r="O10" s="5" t="str">
        <f t="shared" si="0"/>
        <v/>
      </c>
      <c r="P10" s="3" t="str">
        <f t="shared" si="0"/>
        <v/>
      </c>
      <c r="Q10" s="5" t="str">
        <f t="shared" si="0"/>
        <v/>
      </c>
      <c r="R10" s="3" t="str">
        <f>IF(AND(R6="",R8=""),"",AVERAGE(R6,R8))</f>
        <v/>
      </c>
      <c r="S10" s="5" t="str">
        <f t="shared" si="0"/>
        <v/>
      </c>
      <c r="T10" s="3" t="str">
        <f t="shared" si="0"/>
        <v/>
      </c>
      <c r="U10" s="5" t="str">
        <f t="shared" si="0"/>
        <v/>
      </c>
      <c r="V10" s="3" t="str">
        <f t="shared" si="0"/>
        <v/>
      </c>
      <c r="W10" s="5" t="str">
        <f t="shared" si="0"/>
        <v/>
      </c>
      <c r="X10" s="3" t="str">
        <f t="shared" si="0"/>
        <v/>
      </c>
      <c r="Y10" s="5" t="str">
        <f t="shared" si="0"/>
        <v/>
      </c>
      <c r="Z10" s="3" t="str">
        <f>IF(AND(Z6="",Z8=""),"",AVERAGE(Z6,Z8))</f>
        <v/>
      </c>
      <c r="AA10" s="5" t="str">
        <f t="shared" si="0"/>
        <v/>
      </c>
      <c r="AB10" s="3" t="str">
        <f t="shared" si="0"/>
        <v/>
      </c>
      <c r="AC10" s="6" t="str">
        <f>IF(AND(AC6="",AC8=""),"",AVERAGE(AC6,AC8))</f>
        <v/>
      </c>
    </row>
    <row r="11" spans="1:29" ht="16.5" thickBot="1">
      <c r="A11" s="61"/>
      <c r="B11" s="44" t="str">
        <f>IF(AND(B7="",B9=""),"",AVERAGE(B7,B9))</f>
        <v/>
      </c>
      <c r="C11" s="45" t="str">
        <f t="shared" si="0"/>
        <v/>
      </c>
      <c r="D11" s="44" t="str">
        <f t="shared" si="0"/>
        <v/>
      </c>
      <c r="E11" s="45" t="str">
        <f t="shared" si="0"/>
        <v/>
      </c>
      <c r="F11" s="44" t="str">
        <f t="shared" si="0"/>
        <v/>
      </c>
      <c r="G11" s="45" t="str">
        <f t="shared" si="0"/>
        <v/>
      </c>
      <c r="H11" s="44" t="str">
        <f t="shared" si="0"/>
        <v/>
      </c>
      <c r="I11" s="45" t="str">
        <f t="shared" si="0"/>
        <v/>
      </c>
      <c r="J11" s="44" t="str">
        <f>IF(AND(J7="",J9=""),"",AVERAGE(J7,J9))</f>
        <v/>
      </c>
      <c r="K11" s="45" t="str">
        <f t="shared" si="0"/>
        <v/>
      </c>
      <c r="L11" s="44" t="str">
        <f t="shared" si="0"/>
        <v/>
      </c>
      <c r="M11" s="45" t="str">
        <f t="shared" si="0"/>
        <v/>
      </c>
      <c r="N11" s="44" t="str">
        <f t="shared" si="0"/>
        <v/>
      </c>
      <c r="O11" s="45" t="str">
        <f t="shared" si="0"/>
        <v/>
      </c>
      <c r="P11" s="44" t="str">
        <f t="shared" si="0"/>
        <v/>
      </c>
      <c r="Q11" s="45" t="str">
        <f t="shared" si="0"/>
        <v/>
      </c>
      <c r="R11" s="44" t="str">
        <f>IF(AND(R7="",R9=""),"",AVERAGE(R7,R9))</f>
        <v/>
      </c>
      <c r="S11" s="45" t="str">
        <f t="shared" si="0"/>
        <v/>
      </c>
      <c r="T11" s="44" t="str">
        <f t="shared" si="0"/>
        <v/>
      </c>
      <c r="U11" s="45" t="str">
        <f t="shared" si="0"/>
        <v/>
      </c>
      <c r="V11" s="44" t="str">
        <f t="shared" si="0"/>
        <v/>
      </c>
      <c r="W11" s="45" t="str">
        <f t="shared" si="0"/>
        <v/>
      </c>
      <c r="X11" s="44" t="str">
        <f t="shared" si="0"/>
        <v/>
      </c>
      <c r="Y11" s="45" t="str">
        <f t="shared" si="0"/>
        <v/>
      </c>
      <c r="Z11" s="44" t="str">
        <f>IF(AND(Z7="",Z9=""),"",AVERAGE(Z7,Z9))</f>
        <v/>
      </c>
      <c r="AA11" s="45" t="str">
        <f t="shared" si="0"/>
        <v/>
      </c>
      <c r="AB11" s="44" t="str">
        <f t="shared" si="0"/>
        <v/>
      </c>
      <c r="AC11" s="46" t="str">
        <f>IF(AND(AC7="",AC9=""),"",AVERAGE(AC7,AC9))</f>
        <v/>
      </c>
    </row>
    <row r="12" spans="1:29" ht="16.5" thickBot="1">
      <c r="A12" s="4" t="s">
        <v>15</v>
      </c>
      <c r="B12" s="47"/>
      <c r="C12" s="48"/>
      <c r="D12" s="47"/>
      <c r="E12" s="48"/>
      <c r="F12" s="47"/>
      <c r="G12" s="48"/>
      <c r="H12" s="47"/>
      <c r="I12" s="48"/>
      <c r="J12" s="47"/>
      <c r="K12" s="48"/>
      <c r="L12" s="47"/>
      <c r="M12" s="48"/>
      <c r="N12" s="47"/>
      <c r="O12" s="48"/>
      <c r="P12" s="47"/>
      <c r="Q12" s="48"/>
      <c r="R12" s="47"/>
      <c r="S12" s="48"/>
      <c r="T12" s="47"/>
      <c r="U12" s="48"/>
      <c r="V12" s="47"/>
      <c r="W12" s="48"/>
      <c r="X12" s="47"/>
      <c r="Y12" s="48"/>
      <c r="Z12" s="47"/>
      <c r="AA12" s="48"/>
      <c r="AB12" s="47"/>
      <c r="AC12" s="49"/>
    </row>
    <row r="13" spans="1:29" ht="16.5" thickBot="1">
      <c r="A13" s="4" t="s">
        <v>16</v>
      </c>
      <c r="B13" s="8" t="s">
        <v>2</v>
      </c>
      <c r="C13" s="9"/>
      <c r="D13" s="8"/>
      <c r="E13" s="9"/>
      <c r="F13" s="8"/>
      <c r="G13" s="9"/>
      <c r="H13" s="8"/>
      <c r="I13" s="9"/>
      <c r="J13" s="8"/>
      <c r="K13" s="9"/>
      <c r="L13" s="8"/>
      <c r="M13" s="9"/>
      <c r="N13" s="8"/>
      <c r="O13" s="9"/>
      <c r="P13" s="8"/>
      <c r="Q13" s="9"/>
      <c r="R13" s="8"/>
      <c r="S13" s="9"/>
      <c r="T13" s="8"/>
      <c r="U13" s="9"/>
      <c r="V13" s="8"/>
      <c r="W13" s="9"/>
      <c r="X13" s="8"/>
      <c r="Y13" s="9"/>
      <c r="Z13" s="8"/>
      <c r="AA13" s="9"/>
      <c r="AB13" s="8"/>
      <c r="AC13" s="10"/>
    </row>
  </sheetData>
  <mergeCells count="34">
    <mergeCell ref="A8:A9"/>
    <mergeCell ref="A10:A11"/>
    <mergeCell ref="T4:U4"/>
    <mergeCell ref="V4:W4"/>
    <mergeCell ref="X4:Y4"/>
    <mergeCell ref="A6:A7"/>
    <mergeCell ref="R4:S4"/>
    <mergeCell ref="H4:I4"/>
    <mergeCell ref="J4:K4"/>
    <mergeCell ref="L4:M4"/>
    <mergeCell ref="AA1:AC1"/>
    <mergeCell ref="A3:A4"/>
    <mergeCell ref="B3:C3"/>
    <mergeCell ref="D3:E3"/>
    <mergeCell ref="F3:G3"/>
    <mergeCell ref="H3:I3"/>
    <mergeCell ref="J3:K3"/>
    <mergeCell ref="L3:M3"/>
    <mergeCell ref="N3:O3"/>
    <mergeCell ref="Z4:AA4"/>
    <mergeCell ref="AB4:AC4"/>
    <mergeCell ref="AB3:AC3"/>
    <mergeCell ref="B4:C4"/>
    <mergeCell ref="X3:Y3"/>
    <mergeCell ref="Z3:AA3"/>
    <mergeCell ref="P3:Q3"/>
    <mergeCell ref="D4:E4"/>
    <mergeCell ref="F4:G4"/>
    <mergeCell ref="N4:O4"/>
    <mergeCell ref="P4:Q4"/>
    <mergeCell ref="A1:Z1"/>
    <mergeCell ref="R3:S3"/>
    <mergeCell ref="T3:U3"/>
    <mergeCell ref="V3:W3"/>
  </mergeCells>
  <phoneticPr fontId="1"/>
  <printOptions horizontalCentered="1" verticalCentered="1"/>
  <pageMargins left="0.25" right="0.25" top="0.75" bottom="0.75" header="0.3" footer="0.3"/>
  <pageSetup paperSize="9" scale="99" orientation="landscape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CC01BC-1A40-4EBF-B632-236348164430}">
  <sheetPr>
    <pageSetUpPr fitToPage="1"/>
  </sheetPr>
  <dimension ref="A1:AC13"/>
  <sheetViews>
    <sheetView showGridLines="0" workbookViewId="0">
      <selection activeCell="B6" sqref="B6"/>
    </sheetView>
  </sheetViews>
  <sheetFormatPr defaultRowHeight="15.75"/>
  <cols>
    <col min="1" max="1" width="12.75" style="1" bestFit="1" customWidth="1"/>
    <col min="2" max="29" width="4.125" style="1" customWidth="1"/>
    <col min="30" max="16384" width="9" style="1"/>
  </cols>
  <sheetData>
    <row r="1" spans="1:29" ht="21">
      <c r="A1" s="62" t="s">
        <v>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5" t="s">
        <v>9</v>
      </c>
      <c r="AB1" s="65"/>
      <c r="AC1" s="65"/>
    </row>
    <row r="2" spans="1:29" ht="19.5" customHeight="1" thickBot="1">
      <c r="A2" s="7">
        <v>46299</v>
      </c>
      <c r="B2" s="2" t="s">
        <v>8</v>
      </c>
      <c r="C2" s="2"/>
      <c r="Z2" s="11"/>
      <c r="AA2" s="11"/>
      <c r="AB2" s="11"/>
      <c r="AC2" s="11"/>
    </row>
    <row r="3" spans="1:29">
      <c r="A3" s="66" t="s">
        <v>0</v>
      </c>
      <c r="B3" s="57" t="str">
        <f>TEXT($A$2,"m/d")</f>
        <v>10/4</v>
      </c>
      <c r="C3" s="58"/>
      <c r="D3" s="57" t="str">
        <f>TEXT($A$2+1,"m/d")</f>
        <v>10/5</v>
      </c>
      <c r="E3" s="58"/>
      <c r="F3" s="57" t="str">
        <f>TEXT($A$2+2,"m/d")</f>
        <v>10/6</v>
      </c>
      <c r="G3" s="58"/>
      <c r="H3" s="57" t="str">
        <f>TEXT($A$2+3,"m/d")</f>
        <v>10/7</v>
      </c>
      <c r="I3" s="58"/>
      <c r="J3" s="57" t="str">
        <f>TEXT($A$2+4,"m/d")</f>
        <v>10/8</v>
      </c>
      <c r="K3" s="58"/>
      <c r="L3" s="57" t="str">
        <f>TEXT($A$2+5,"m/d")</f>
        <v>10/9</v>
      </c>
      <c r="M3" s="58"/>
      <c r="N3" s="57" t="str">
        <f>TEXT($A$2+6,"m/d")</f>
        <v>10/10</v>
      </c>
      <c r="O3" s="58"/>
      <c r="P3" s="57" t="str">
        <f>TEXT($A$2+7,"m/d")</f>
        <v>10/11</v>
      </c>
      <c r="Q3" s="58"/>
      <c r="R3" s="57" t="str">
        <f>TEXT($A$2+8,"m/d")</f>
        <v>10/12</v>
      </c>
      <c r="S3" s="58"/>
      <c r="T3" s="57" t="str">
        <f>TEXT($A$2+9,"m/d")</f>
        <v>10/13</v>
      </c>
      <c r="U3" s="58"/>
      <c r="V3" s="57" t="str">
        <f>TEXT($A$2+10,"m/d")</f>
        <v>10/14</v>
      </c>
      <c r="W3" s="58"/>
      <c r="X3" s="57" t="str">
        <f>TEXT($A$2+11,"m/d")</f>
        <v>10/15</v>
      </c>
      <c r="Y3" s="58"/>
      <c r="Z3" s="57" t="str">
        <f>TEXT($A$2+12,"m/d")</f>
        <v>10/16</v>
      </c>
      <c r="AA3" s="58"/>
      <c r="AB3" s="57" t="str">
        <f>TEXT($A$2+13,"m/d")</f>
        <v>10/17</v>
      </c>
      <c r="AC3" s="67"/>
    </row>
    <row r="4" spans="1:29" ht="16.5" thickBot="1">
      <c r="A4" s="68"/>
      <c r="B4" s="69" t="str">
        <f>TEXT($A$2,"aaa")</f>
        <v>日</v>
      </c>
      <c r="C4" s="69"/>
      <c r="D4" s="69" t="str">
        <f>TEXT($A$2+1,"aaa")</f>
        <v>月</v>
      </c>
      <c r="E4" s="69"/>
      <c r="F4" s="69" t="str">
        <f>TEXT($A$2+2,"aaa")</f>
        <v>火</v>
      </c>
      <c r="G4" s="69"/>
      <c r="H4" s="69" t="str">
        <f>TEXT($A$2+3,"aaa")</f>
        <v>水</v>
      </c>
      <c r="I4" s="69"/>
      <c r="J4" s="69" t="str">
        <f>TEXT($A$2+4,"aaa")</f>
        <v>木</v>
      </c>
      <c r="K4" s="69"/>
      <c r="L4" s="69" t="str">
        <f>TEXT($A$2+5,"aaa")</f>
        <v>金</v>
      </c>
      <c r="M4" s="69"/>
      <c r="N4" s="69" t="str">
        <f>TEXT($A$2+6,"aaa")</f>
        <v>土</v>
      </c>
      <c r="O4" s="69"/>
      <c r="P4" s="69" t="str">
        <f>TEXT($A$2+7,"aaa")</f>
        <v>日</v>
      </c>
      <c r="Q4" s="69"/>
      <c r="R4" s="69" t="str">
        <f>TEXT($A$2+8,"aaa")</f>
        <v>月</v>
      </c>
      <c r="S4" s="69"/>
      <c r="T4" s="69" t="str">
        <f>TEXT($A$2+9,"aaa")</f>
        <v>火</v>
      </c>
      <c r="U4" s="69"/>
      <c r="V4" s="69" t="str">
        <f>TEXT($A$2+10,"aaa")</f>
        <v>水</v>
      </c>
      <c r="W4" s="69"/>
      <c r="X4" s="69" t="str">
        <f>TEXT($A$2+11,"aaa")</f>
        <v>木</v>
      </c>
      <c r="Y4" s="69"/>
      <c r="Z4" s="69" t="str">
        <f>TEXT($A$2+12,"aaa")</f>
        <v>金</v>
      </c>
      <c r="AA4" s="69"/>
      <c r="AB4" s="69" t="str">
        <f>TEXT($A$2+13,"aaa")</f>
        <v>土</v>
      </c>
      <c r="AC4" s="70"/>
    </row>
    <row r="5" spans="1:29">
      <c r="A5" s="40" t="s">
        <v>14</v>
      </c>
      <c r="B5" s="41" t="s">
        <v>1</v>
      </c>
      <c r="C5" s="42" t="s">
        <v>3</v>
      </c>
      <c r="D5" s="41" t="s">
        <v>1</v>
      </c>
      <c r="E5" s="42" t="s">
        <v>3</v>
      </c>
      <c r="F5" s="41" t="s">
        <v>1</v>
      </c>
      <c r="G5" s="42" t="s">
        <v>3</v>
      </c>
      <c r="H5" s="41" t="s">
        <v>1</v>
      </c>
      <c r="I5" s="42" t="s">
        <v>3</v>
      </c>
      <c r="J5" s="41" t="s">
        <v>1</v>
      </c>
      <c r="K5" s="42" t="s">
        <v>3</v>
      </c>
      <c r="L5" s="41" t="s">
        <v>1</v>
      </c>
      <c r="M5" s="42" t="s">
        <v>3</v>
      </c>
      <c r="N5" s="41" t="s">
        <v>1</v>
      </c>
      <c r="O5" s="42" t="s">
        <v>3</v>
      </c>
      <c r="P5" s="41" t="s">
        <v>1</v>
      </c>
      <c r="Q5" s="42" t="s">
        <v>3</v>
      </c>
      <c r="R5" s="41" t="s">
        <v>1</v>
      </c>
      <c r="S5" s="42" t="s">
        <v>3</v>
      </c>
      <c r="T5" s="41" t="s">
        <v>1</v>
      </c>
      <c r="U5" s="42" t="s">
        <v>3</v>
      </c>
      <c r="V5" s="41" t="s">
        <v>1</v>
      </c>
      <c r="W5" s="42" t="s">
        <v>3</v>
      </c>
      <c r="X5" s="41" t="s">
        <v>1</v>
      </c>
      <c r="Y5" s="42" t="s">
        <v>3</v>
      </c>
      <c r="Z5" s="41" t="s">
        <v>1</v>
      </c>
      <c r="AA5" s="42" t="s">
        <v>3</v>
      </c>
      <c r="AB5" s="41" t="s">
        <v>1</v>
      </c>
      <c r="AC5" s="43" t="s">
        <v>3</v>
      </c>
    </row>
    <row r="6" spans="1:29">
      <c r="A6" s="60" t="s">
        <v>4</v>
      </c>
      <c r="B6" s="3"/>
      <c r="C6" s="5"/>
      <c r="D6" s="3"/>
      <c r="E6" s="5"/>
      <c r="F6" s="3"/>
      <c r="G6" s="5"/>
      <c r="H6" s="3"/>
      <c r="I6" s="5"/>
      <c r="J6" s="3"/>
      <c r="K6" s="5"/>
      <c r="L6" s="3"/>
      <c r="M6" s="5"/>
      <c r="N6" s="3"/>
      <c r="O6" s="5"/>
      <c r="P6" s="3"/>
      <c r="Q6" s="5"/>
      <c r="R6" s="3"/>
      <c r="S6" s="5"/>
      <c r="T6" s="3"/>
      <c r="U6" s="5"/>
      <c r="V6" s="3"/>
      <c r="W6" s="5"/>
      <c r="X6" s="3"/>
      <c r="Y6" s="5"/>
      <c r="Z6" s="3"/>
      <c r="AA6" s="5"/>
      <c r="AB6" s="3"/>
      <c r="AC6" s="6"/>
    </row>
    <row r="7" spans="1:29">
      <c r="A7" s="60"/>
      <c r="B7" s="3"/>
      <c r="C7" s="5"/>
      <c r="D7" s="3"/>
      <c r="E7" s="5"/>
      <c r="F7" s="3"/>
      <c r="G7" s="5"/>
      <c r="H7" s="3"/>
      <c r="I7" s="5"/>
      <c r="J7" s="3"/>
      <c r="K7" s="5"/>
      <c r="L7" s="3"/>
      <c r="M7" s="5"/>
      <c r="N7" s="3"/>
      <c r="O7" s="5"/>
      <c r="P7" s="3"/>
      <c r="Q7" s="5"/>
      <c r="R7" s="3"/>
      <c r="S7" s="5"/>
      <c r="T7" s="3"/>
      <c r="U7" s="5"/>
      <c r="V7" s="3"/>
      <c r="W7" s="5"/>
      <c r="X7" s="3"/>
      <c r="Y7" s="5"/>
      <c r="Z7" s="3"/>
      <c r="AA7" s="5"/>
      <c r="AB7" s="3"/>
      <c r="AC7" s="6"/>
    </row>
    <row r="8" spans="1:29">
      <c r="A8" s="60" t="s">
        <v>5</v>
      </c>
      <c r="B8" s="3"/>
      <c r="C8" s="5"/>
      <c r="D8" s="3"/>
      <c r="E8" s="5"/>
      <c r="F8" s="3"/>
      <c r="G8" s="5"/>
      <c r="H8" s="3"/>
      <c r="I8" s="5"/>
      <c r="J8" s="3"/>
      <c r="K8" s="5"/>
      <c r="L8" s="3"/>
      <c r="M8" s="5"/>
      <c r="N8" s="3"/>
      <c r="O8" s="5"/>
      <c r="P8" s="3"/>
      <c r="Q8" s="5"/>
      <c r="R8" s="3"/>
      <c r="S8" s="5"/>
      <c r="T8" s="3"/>
      <c r="U8" s="5"/>
      <c r="V8" s="3"/>
      <c r="W8" s="5"/>
      <c r="X8" s="3"/>
      <c r="Y8" s="5"/>
      <c r="Z8" s="3"/>
      <c r="AA8" s="5"/>
      <c r="AB8" s="3"/>
      <c r="AC8" s="6"/>
    </row>
    <row r="9" spans="1:29">
      <c r="A9" s="60"/>
      <c r="B9" s="3"/>
      <c r="C9" s="5"/>
      <c r="D9" s="3"/>
      <c r="E9" s="5"/>
      <c r="F9" s="3"/>
      <c r="G9" s="5"/>
      <c r="H9" s="3"/>
      <c r="I9" s="5"/>
      <c r="J9" s="3"/>
      <c r="K9" s="5"/>
      <c r="L9" s="3"/>
      <c r="M9" s="5"/>
      <c r="N9" s="3"/>
      <c r="O9" s="5"/>
      <c r="P9" s="3"/>
      <c r="Q9" s="5"/>
      <c r="R9" s="3"/>
      <c r="S9" s="5"/>
      <c r="T9" s="3"/>
      <c r="U9" s="5"/>
      <c r="V9" s="3"/>
      <c r="W9" s="5"/>
      <c r="X9" s="3"/>
      <c r="Y9" s="5"/>
      <c r="Z9" s="3"/>
      <c r="AA9" s="5"/>
      <c r="AB9" s="3"/>
      <c r="AC9" s="6"/>
    </row>
    <row r="10" spans="1:29">
      <c r="A10" s="60" t="s">
        <v>6</v>
      </c>
      <c r="B10" s="3" t="str">
        <f>IF(AND(B6="",B8=""),"",AVERAGE(B6,B8))</f>
        <v/>
      </c>
      <c r="C10" s="5" t="str">
        <f t="shared" ref="C10:AB11" si="0">IF(AND(C6="",C8=""),"",AVERAGE(C6,C8))</f>
        <v/>
      </c>
      <c r="D10" s="3" t="str">
        <f t="shared" si="0"/>
        <v/>
      </c>
      <c r="E10" s="5" t="str">
        <f t="shared" si="0"/>
        <v/>
      </c>
      <c r="F10" s="3" t="str">
        <f t="shared" si="0"/>
        <v/>
      </c>
      <c r="G10" s="5" t="str">
        <f t="shared" si="0"/>
        <v/>
      </c>
      <c r="H10" s="3" t="str">
        <f t="shared" si="0"/>
        <v/>
      </c>
      <c r="I10" s="5" t="str">
        <f t="shared" si="0"/>
        <v/>
      </c>
      <c r="J10" s="3" t="str">
        <f>IF(AND(J6="",J8=""),"",AVERAGE(J6,J8))</f>
        <v/>
      </c>
      <c r="K10" s="5" t="str">
        <f t="shared" si="0"/>
        <v/>
      </c>
      <c r="L10" s="3" t="str">
        <f t="shared" si="0"/>
        <v/>
      </c>
      <c r="M10" s="5" t="str">
        <f t="shared" si="0"/>
        <v/>
      </c>
      <c r="N10" s="3" t="str">
        <f t="shared" si="0"/>
        <v/>
      </c>
      <c r="O10" s="5" t="str">
        <f t="shared" si="0"/>
        <v/>
      </c>
      <c r="P10" s="3" t="str">
        <f t="shared" si="0"/>
        <v/>
      </c>
      <c r="Q10" s="5" t="str">
        <f t="shared" si="0"/>
        <v/>
      </c>
      <c r="R10" s="3" t="str">
        <f>IF(AND(R6="",R8=""),"",AVERAGE(R6,R8))</f>
        <v/>
      </c>
      <c r="S10" s="5" t="str">
        <f t="shared" si="0"/>
        <v/>
      </c>
      <c r="T10" s="3" t="str">
        <f t="shared" si="0"/>
        <v/>
      </c>
      <c r="U10" s="5" t="str">
        <f t="shared" si="0"/>
        <v/>
      </c>
      <c r="V10" s="3" t="str">
        <f t="shared" si="0"/>
        <v/>
      </c>
      <c r="W10" s="5" t="str">
        <f t="shared" si="0"/>
        <v/>
      </c>
      <c r="X10" s="3" t="str">
        <f t="shared" si="0"/>
        <v/>
      </c>
      <c r="Y10" s="5" t="str">
        <f t="shared" si="0"/>
        <v/>
      </c>
      <c r="Z10" s="3" t="str">
        <f>IF(AND(Z6="",Z8=""),"",AVERAGE(Z6,Z8))</f>
        <v/>
      </c>
      <c r="AA10" s="5" t="str">
        <f t="shared" si="0"/>
        <v/>
      </c>
      <c r="AB10" s="3" t="str">
        <f t="shared" si="0"/>
        <v/>
      </c>
      <c r="AC10" s="6" t="str">
        <f>IF(AND(AC6="",AC8=""),"",AVERAGE(AC6,AC8))</f>
        <v/>
      </c>
    </row>
    <row r="11" spans="1:29" ht="16.5" thickBot="1">
      <c r="A11" s="61"/>
      <c r="B11" s="44" t="str">
        <f>IF(AND(B7="",B9=""),"",AVERAGE(B7,B9))</f>
        <v/>
      </c>
      <c r="C11" s="45" t="str">
        <f t="shared" si="0"/>
        <v/>
      </c>
      <c r="D11" s="44" t="str">
        <f t="shared" si="0"/>
        <v/>
      </c>
      <c r="E11" s="45" t="str">
        <f t="shared" si="0"/>
        <v/>
      </c>
      <c r="F11" s="44" t="str">
        <f t="shared" si="0"/>
        <v/>
      </c>
      <c r="G11" s="45" t="str">
        <f t="shared" si="0"/>
        <v/>
      </c>
      <c r="H11" s="44" t="str">
        <f t="shared" si="0"/>
        <v/>
      </c>
      <c r="I11" s="45" t="str">
        <f t="shared" si="0"/>
        <v/>
      </c>
      <c r="J11" s="44" t="str">
        <f>IF(AND(J7="",J9=""),"",AVERAGE(J7,J9))</f>
        <v/>
      </c>
      <c r="K11" s="45" t="str">
        <f t="shared" si="0"/>
        <v/>
      </c>
      <c r="L11" s="44" t="str">
        <f t="shared" si="0"/>
        <v/>
      </c>
      <c r="M11" s="45" t="str">
        <f t="shared" si="0"/>
        <v/>
      </c>
      <c r="N11" s="44" t="str">
        <f t="shared" si="0"/>
        <v/>
      </c>
      <c r="O11" s="45" t="str">
        <f t="shared" si="0"/>
        <v/>
      </c>
      <c r="P11" s="44" t="str">
        <f t="shared" si="0"/>
        <v/>
      </c>
      <c r="Q11" s="45" t="str">
        <f t="shared" si="0"/>
        <v/>
      </c>
      <c r="R11" s="44" t="str">
        <f>IF(AND(R7="",R9=""),"",AVERAGE(R7,R9))</f>
        <v/>
      </c>
      <c r="S11" s="45" t="str">
        <f t="shared" si="0"/>
        <v/>
      </c>
      <c r="T11" s="44" t="str">
        <f t="shared" si="0"/>
        <v/>
      </c>
      <c r="U11" s="45" t="str">
        <f t="shared" si="0"/>
        <v/>
      </c>
      <c r="V11" s="44" t="str">
        <f t="shared" si="0"/>
        <v/>
      </c>
      <c r="W11" s="45" t="str">
        <f t="shared" si="0"/>
        <v/>
      </c>
      <c r="X11" s="44" t="str">
        <f t="shared" si="0"/>
        <v/>
      </c>
      <c r="Y11" s="45" t="str">
        <f t="shared" si="0"/>
        <v/>
      </c>
      <c r="Z11" s="44" t="str">
        <f>IF(AND(Z7="",Z9=""),"",AVERAGE(Z7,Z9))</f>
        <v/>
      </c>
      <c r="AA11" s="45" t="str">
        <f t="shared" si="0"/>
        <v/>
      </c>
      <c r="AB11" s="44" t="str">
        <f t="shared" si="0"/>
        <v/>
      </c>
      <c r="AC11" s="46" t="str">
        <f>IF(AND(AC7="",AC9=""),"",AVERAGE(AC7,AC9))</f>
        <v/>
      </c>
    </row>
    <row r="12" spans="1:29" ht="16.5" thickBot="1">
      <c r="A12" s="4" t="s">
        <v>15</v>
      </c>
      <c r="B12" s="47"/>
      <c r="C12" s="48"/>
      <c r="D12" s="47"/>
      <c r="E12" s="48"/>
      <c r="F12" s="47"/>
      <c r="G12" s="48"/>
      <c r="H12" s="47"/>
      <c r="I12" s="48"/>
      <c r="J12" s="47"/>
      <c r="K12" s="48"/>
      <c r="L12" s="47"/>
      <c r="M12" s="48"/>
      <c r="N12" s="47"/>
      <c r="O12" s="48"/>
      <c r="P12" s="47"/>
      <c r="Q12" s="48"/>
      <c r="R12" s="47"/>
      <c r="S12" s="48"/>
      <c r="T12" s="47"/>
      <c r="U12" s="48"/>
      <c r="V12" s="47"/>
      <c r="W12" s="48"/>
      <c r="X12" s="47"/>
      <c r="Y12" s="48"/>
      <c r="Z12" s="47"/>
      <c r="AA12" s="48"/>
      <c r="AB12" s="47"/>
      <c r="AC12" s="49"/>
    </row>
    <row r="13" spans="1:29" ht="16.5" thickBot="1">
      <c r="A13" s="4" t="s">
        <v>16</v>
      </c>
      <c r="B13" s="8" t="s">
        <v>2</v>
      </c>
      <c r="C13" s="9"/>
      <c r="D13" s="8"/>
      <c r="E13" s="9"/>
      <c r="F13" s="8"/>
      <c r="G13" s="9"/>
      <c r="H13" s="8"/>
      <c r="I13" s="9"/>
      <c r="J13" s="8"/>
      <c r="K13" s="9"/>
      <c r="L13" s="8"/>
      <c r="M13" s="9"/>
      <c r="N13" s="8"/>
      <c r="O13" s="9"/>
      <c r="P13" s="8"/>
      <c r="Q13" s="9"/>
      <c r="R13" s="8"/>
      <c r="S13" s="9"/>
      <c r="T13" s="8"/>
      <c r="U13" s="9"/>
      <c r="V13" s="8"/>
      <c r="W13" s="9"/>
      <c r="X13" s="8"/>
      <c r="Y13" s="9"/>
      <c r="Z13" s="8"/>
      <c r="AA13" s="9"/>
      <c r="AB13" s="8"/>
      <c r="AC13" s="10"/>
    </row>
  </sheetData>
  <mergeCells count="34">
    <mergeCell ref="A8:A9"/>
    <mergeCell ref="A10:A11"/>
    <mergeCell ref="T4:U4"/>
    <mergeCell ref="V4:W4"/>
    <mergeCell ref="X4:Y4"/>
    <mergeCell ref="A6:A7"/>
    <mergeCell ref="R4:S4"/>
    <mergeCell ref="H4:I4"/>
    <mergeCell ref="J4:K4"/>
    <mergeCell ref="L4:M4"/>
    <mergeCell ref="AA1:AC1"/>
    <mergeCell ref="A3:A4"/>
    <mergeCell ref="B3:C3"/>
    <mergeCell ref="D3:E3"/>
    <mergeCell ref="F3:G3"/>
    <mergeCell ref="H3:I3"/>
    <mergeCell ref="J3:K3"/>
    <mergeCell ref="L3:M3"/>
    <mergeCell ref="N3:O3"/>
    <mergeCell ref="Z4:AA4"/>
    <mergeCell ref="AB4:AC4"/>
    <mergeCell ref="AB3:AC3"/>
    <mergeCell ref="B4:C4"/>
    <mergeCell ref="X3:Y3"/>
    <mergeCell ref="Z3:AA3"/>
    <mergeCell ref="P3:Q3"/>
    <mergeCell ref="D4:E4"/>
    <mergeCell ref="F4:G4"/>
    <mergeCell ref="N4:O4"/>
    <mergeCell ref="P4:Q4"/>
    <mergeCell ref="A1:Z1"/>
    <mergeCell ref="R3:S3"/>
    <mergeCell ref="T3:U3"/>
    <mergeCell ref="V3:W3"/>
  </mergeCells>
  <phoneticPr fontId="1"/>
  <printOptions horizontalCentered="1" verticalCentered="1"/>
  <pageMargins left="0.25" right="0.25" top="0.75" bottom="0.75" header="0.3" footer="0.3"/>
  <pageSetup paperSize="9" scale="99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0D1A13-2E3C-4795-BB42-BCF18C71211A}">
  <sheetPr>
    <pageSetUpPr fitToPage="1"/>
  </sheetPr>
  <dimension ref="A1:AC13"/>
  <sheetViews>
    <sheetView showGridLines="0" workbookViewId="0">
      <selection activeCell="B6" sqref="B6"/>
    </sheetView>
  </sheetViews>
  <sheetFormatPr defaultRowHeight="15.75"/>
  <cols>
    <col min="1" max="1" width="12.75" style="1" bestFit="1" customWidth="1"/>
    <col min="2" max="29" width="4.125" style="1" customWidth="1"/>
    <col min="30" max="16384" width="9" style="1"/>
  </cols>
  <sheetData>
    <row r="1" spans="1:29" ht="21">
      <c r="A1" s="62" t="s">
        <v>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5" t="s">
        <v>9</v>
      </c>
      <c r="AB1" s="65"/>
      <c r="AC1" s="65"/>
    </row>
    <row r="2" spans="1:29" ht="19.5" customHeight="1" thickBot="1">
      <c r="A2" s="7">
        <v>46313</v>
      </c>
      <c r="B2" s="2" t="s">
        <v>8</v>
      </c>
      <c r="C2" s="2"/>
      <c r="Z2" s="11"/>
      <c r="AA2" s="11"/>
      <c r="AB2" s="11"/>
      <c r="AC2" s="11"/>
    </row>
    <row r="3" spans="1:29">
      <c r="A3" s="66" t="s">
        <v>0</v>
      </c>
      <c r="B3" s="57" t="str">
        <f>TEXT($A$2,"m/d")</f>
        <v>10/18</v>
      </c>
      <c r="C3" s="58"/>
      <c r="D3" s="57" t="str">
        <f>TEXT($A$2+1,"m/d")</f>
        <v>10/19</v>
      </c>
      <c r="E3" s="58"/>
      <c r="F3" s="57" t="str">
        <f>TEXT($A$2+2,"m/d")</f>
        <v>10/20</v>
      </c>
      <c r="G3" s="58"/>
      <c r="H3" s="57" t="str">
        <f>TEXT($A$2+3,"m/d")</f>
        <v>10/21</v>
      </c>
      <c r="I3" s="58"/>
      <c r="J3" s="57" t="str">
        <f>TEXT($A$2+4,"m/d")</f>
        <v>10/22</v>
      </c>
      <c r="K3" s="58"/>
      <c r="L3" s="57" t="str">
        <f>TEXT($A$2+5,"m/d")</f>
        <v>10/23</v>
      </c>
      <c r="M3" s="58"/>
      <c r="N3" s="57" t="str">
        <f>TEXT($A$2+6,"m/d")</f>
        <v>10/24</v>
      </c>
      <c r="O3" s="58"/>
      <c r="P3" s="57" t="str">
        <f>TEXT($A$2+7,"m/d")</f>
        <v>10/25</v>
      </c>
      <c r="Q3" s="58"/>
      <c r="R3" s="57" t="str">
        <f>TEXT($A$2+8,"m/d")</f>
        <v>10/26</v>
      </c>
      <c r="S3" s="58"/>
      <c r="T3" s="57" t="str">
        <f>TEXT($A$2+9,"m/d")</f>
        <v>10/27</v>
      </c>
      <c r="U3" s="58"/>
      <c r="V3" s="57" t="str">
        <f>TEXT($A$2+10,"m/d")</f>
        <v>10/28</v>
      </c>
      <c r="W3" s="58"/>
      <c r="X3" s="57" t="str">
        <f>TEXT($A$2+11,"m/d")</f>
        <v>10/29</v>
      </c>
      <c r="Y3" s="58"/>
      <c r="Z3" s="57" t="str">
        <f>TEXT($A$2+12,"m/d")</f>
        <v>10/30</v>
      </c>
      <c r="AA3" s="58"/>
      <c r="AB3" s="57" t="str">
        <f>TEXT($A$2+13,"m/d")</f>
        <v>10/31</v>
      </c>
      <c r="AC3" s="67"/>
    </row>
    <row r="4" spans="1:29" ht="16.5" thickBot="1">
      <c r="A4" s="68"/>
      <c r="B4" s="69" t="str">
        <f>TEXT($A$2,"aaa")</f>
        <v>日</v>
      </c>
      <c r="C4" s="69"/>
      <c r="D4" s="69" t="str">
        <f>TEXT($A$2+1,"aaa")</f>
        <v>月</v>
      </c>
      <c r="E4" s="69"/>
      <c r="F4" s="69" t="str">
        <f>TEXT($A$2+2,"aaa")</f>
        <v>火</v>
      </c>
      <c r="G4" s="69"/>
      <c r="H4" s="69" t="str">
        <f>TEXT($A$2+3,"aaa")</f>
        <v>水</v>
      </c>
      <c r="I4" s="69"/>
      <c r="J4" s="69" t="str">
        <f>TEXT($A$2+4,"aaa")</f>
        <v>木</v>
      </c>
      <c r="K4" s="69"/>
      <c r="L4" s="69" t="str">
        <f>TEXT($A$2+5,"aaa")</f>
        <v>金</v>
      </c>
      <c r="M4" s="69"/>
      <c r="N4" s="69" t="str">
        <f>TEXT($A$2+6,"aaa")</f>
        <v>土</v>
      </c>
      <c r="O4" s="69"/>
      <c r="P4" s="69" t="str">
        <f>TEXT($A$2+7,"aaa")</f>
        <v>日</v>
      </c>
      <c r="Q4" s="69"/>
      <c r="R4" s="69" t="str">
        <f>TEXT($A$2+8,"aaa")</f>
        <v>月</v>
      </c>
      <c r="S4" s="69"/>
      <c r="T4" s="69" t="str">
        <f>TEXT($A$2+9,"aaa")</f>
        <v>火</v>
      </c>
      <c r="U4" s="69"/>
      <c r="V4" s="69" t="str">
        <f>TEXT($A$2+10,"aaa")</f>
        <v>水</v>
      </c>
      <c r="W4" s="69"/>
      <c r="X4" s="69" t="str">
        <f>TEXT($A$2+11,"aaa")</f>
        <v>木</v>
      </c>
      <c r="Y4" s="69"/>
      <c r="Z4" s="69" t="str">
        <f>TEXT($A$2+12,"aaa")</f>
        <v>金</v>
      </c>
      <c r="AA4" s="69"/>
      <c r="AB4" s="69" t="str">
        <f>TEXT($A$2+13,"aaa")</f>
        <v>土</v>
      </c>
      <c r="AC4" s="70"/>
    </row>
    <row r="5" spans="1:29">
      <c r="A5" s="40" t="s">
        <v>14</v>
      </c>
      <c r="B5" s="41" t="s">
        <v>1</v>
      </c>
      <c r="C5" s="42" t="s">
        <v>3</v>
      </c>
      <c r="D5" s="41" t="s">
        <v>1</v>
      </c>
      <c r="E5" s="42" t="s">
        <v>3</v>
      </c>
      <c r="F5" s="41" t="s">
        <v>1</v>
      </c>
      <c r="G5" s="42" t="s">
        <v>3</v>
      </c>
      <c r="H5" s="41" t="s">
        <v>1</v>
      </c>
      <c r="I5" s="42" t="s">
        <v>3</v>
      </c>
      <c r="J5" s="41" t="s">
        <v>1</v>
      </c>
      <c r="K5" s="42" t="s">
        <v>3</v>
      </c>
      <c r="L5" s="41" t="s">
        <v>1</v>
      </c>
      <c r="M5" s="42" t="s">
        <v>3</v>
      </c>
      <c r="N5" s="41" t="s">
        <v>1</v>
      </c>
      <c r="O5" s="42" t="s">
        <v>3</v>
      </c>
      <c r="P5" s="41" t="s">
        <v>1</v>
      </c>
      <c r="Q5" s="42" t="s">
        <v>3</v>
      </c>
      <c r="R5" s="41" t="s">
        <v>1</v>
      </c>
      <c r="S5" s="42" t="s">
        <v>3</v>
      </c>
      <c r="T5" s="41" t="s">
        <v>1</v>
      </c>
      <c r="U5" s="42" t="s">
        <v>3</v>
      </c>
      <c r="V5" s="41" t="s">
        <v>1</v>
      </c>
      <c r="W5" s="42" t="s">
        <v>3</v>
      </c>
      <c r="X5" s="41" t="s">
        <v>1</v>
      </c>
      <c r="Y5" s="42" t="s">
        <v>3</v>
      </c>
      <c r="Z5" s="41" t="s">
        <v>1</v>
      </c>
      <c r="AA5" s="42" t="s">
        <v>3</v>
      </c>
      <c r="AB5" s="41" t="s">
        <v>1</v>
      </c>
      <c r="AC5" s="43" t="s">
        <v>3</v>
      </c>
    </row>
    <row r="6" spans="1:29">
      <c r="A6" s="60" t="s">
        <v>4</v>
      </c>
      <c r="B6" s="3"/>
      <c r="C6" s="5"/>
      <c r="D6" s="3"/>
      <c r="E6" s="5"/>
      <c r="F6" s="3"/>
      <c r="G6" s="5"/>
      <c r="H6" s="3"/>
      <c r="I6" s="5"/>
      <c r="J6" s="3"/>
      <c r="K6" s="5"/>
      <c r="L6" s="3"/>
      <c r="M6" s="5"/>
      <c r="N6" s="3"/>
      <c r="O6" s="5"/>
      <c r="P6" s="3"/>
      <c r="Q6" s="5"/>
      <c r="R6" s="3"/>
      <c r="S6" s="5"/>
      <c r="T6" s="3"/>
      <c r="U6" s="5"/>
      <c r="V6" s="3"/>
      <c r="W6" s="5"/>
      <c r="X6" s="3"/>
      <c r="Y6" s="5"/>
      <c r="Z6" s="3"/>
      <c r="AA6" s="5"/>
      <c r="AB6" s="3"/>
      <c r="AC6" s="6"/>
    </row>
    <row r="7" spans="1:29">
      <c r="A7" s="60"/>
      <c r="B7" s="3"/>
      <c r="C7" s="5"/>
      <c r="D7" s="3"/>
      <c r="E7" s="5"/>
      <c r="F7" s="3"/>
      <c r="G7" s="5"/>
      <c r="H7" s="3"/>
      <c r="I7" s="5"/>
      <c r="J7" s="3"/>
      <c r="K7" s="5"/>
      <c r="L7" s="3"/>
      <c r="M7" s="5"/>
      <c r="N7" s="3"/>
      <c r="O7" s="5"/>
      <c r="P7" s="3"/>
      <c r="Q7" s="5"/>
      <c r="R7" s="3"/>
      <c r="S7" s="5"/>
      <c r="T7" s="3"/>
      <c r="U7" s="5"/>
      <c r="V7" s="3"/>
      <c r="W7" s="5"/>
      <c r="X7" s="3"/>
      <c r="Y7" s="5"/>
      <c r="Z7" s="3"/>
      <c r="AA7" s="5"/>
      <c r="AB7" s="3"/>
      <c r="AC7" s="6"/>
    </row>
    <row r="8" spans="1:29">
      <c r="A8" s="60" t="s">
        <v>5</v>
      </c>
      <c r="B8" s="3"/>
      <c r="C8" s="5"/>
      <c r="D8" s="3"/>
      <c r="E8" s="5"/>
      <c r="F8" s="3"/>
      <c r="G8" s="5"/>
      <c r="H8" s="3"/>
      <c r="I8" s="5"/>
      <c r="J8" s="3"/>
      <c r="K8" s="5"/>
      <c r="L8" s="3"/>
      <c r="M8" s="5"/>
      <c r="N8" s="3"/>
      <c r="O8" s="5"/>
      <c r="P8" s="3"/>
      <c r="Q8" s="5"/>
      <c r="R8" s="3"/>
      <c r="S8" s="5"/>
      <c r="T8" s="3"/>
      <c r="U8" s="5"/>
      <c r="V8" s="3"/>
      <c r="W8" s="5"/>
      <c r="X8" s="3"/>
      <c r="Y8" s="5"/>
      <c r="Z8" s="3"/>
      <c r="AA8" s="5"/>
      <c r="AB8" s="3"/>
      <c r="AC8" s="6"/>
    </row>
    <row r="9" spans="1:29">
      <c r="A9" s="60"/>
      <c r="B9" s="3"/>
      <c r="C9" s="5"/>
      <c r="D9" s="3"/>
      <c r="E9" s="5"/>
      <c r="F9" s="3"/>
      <c r="G9" s="5"/>
      <c r="H9" s="3"/>
      <c r="I9" s="5"/>
      <c r="J9" s="3"/>
      <c r="K9" s="5"/>
      <c r="L9" s="3"/>
      <c r="M9" s="5"/>
      <c r="N9" s="3"/>
      <c r="O9" s="5"/>
      <c r="P9" s="3"/>
      <c r="Q9" s="5"/>
      <c r="R9" s="3"/>
      <c r="S9" s="5"/>
      <c r="T9" s="3"/>
      <c r="U9" s="5"/>
      <c r="V9" s="3"/>
      <c r="W9" s="5"/>
      <c r="X9" s="3"/>
      <c r="Y9" s="5"/>
      <c r="Z9" s="3"/>
      <c r="AA9" s="5"/>
      <c r="AB9" s="3"/>
      <c r="AC9" s="6"/>
    </row>
    <row r="10" spans="1:29">
      <c r="A10" s="60" t="s">
        <v>6</v>
      </c>
      <c r="B10" s="3" t="str">
        <f>IF(AND(B6="",B8=""),"",AVERAGE(B6,B8))</f>
        <v/>
      </c>
      <c r="C10" s="5" t="str">
        <f t="shared" ref="C10:AB11" si="0">IF(AND(C6="",C8=""),"",AVERAGE(C6,C8))</f>
        <v/>
      </c>
      <c r="D10" s="3" t="str">
        <f t="shared" si="0"/>
        <v/>
      </c>
      <c r="E10" s="5" t="str">
        <f t="shared" si="0"/>
        <v/>
      </c>
      <c r="F10" s="3" t="str">
        <f t="shared" si="0"/>
        <v/>
      </c>
      <c r="G10" s="5" t="str">
        <f t="shared" si="0"/>
        <v/>
      </c>
      <c r="H10" s="3" t="str">
        <f t="shared" si="0"/>
        <v/>
      </c>
      <c r="I10" s="5" t="str">
        <f t="shared" si="0"/>
        <v/>
      </c>
      <c r="J10" s="3" t="str">
        <f>IF(AND(J6="",J8=""),"",AVERAGE(J6,J8))</f>
        <v/>
      </c>
      <c r="K10" s="5" t="str">
        <f t="shared" si="0"/>
        <v/>
      </c>
      <c r="L10" s="3" t="str">
        <f t="shared" si="0"/>
        <v/>
      </c>
      <c r="M10" s="5" t="str">
        <f t="shared" si="0"/>
        <v/>
      </c>
      <c r="N10" s="3" t="str">
        <f t="shared" si="0"/>
        <v/>
      </c>
      <c r="O10" s="5" t="str">
        <f t="shared" si="0"/>
        <v/>
      </c>
      <c r="P10" s="3" t="str">
        <f t="shared" si="0"/>
        <v/>
      </c>
      <c r="Q10" s="5" t="str">
        <f t="shared" si="0"/>
        <v/>
      </c>
      <c r="R10" s="3" t="str">
        <f>IF(AND(R6="",R8=""),"",AVERAGE(R6,R8))</f>
        <v/>
      </c>
      <c r="S10" s="5" t="str">
        <f t="shared" si="0"/>
        <v/>
      </c>
      <c r="T10" s="3" t="str">
        <f t="shared" si="0"/>
        <v/>
      </c>
      <c r="U10" s="5" t="str">
        <f t="shared" si="0"/>
        <v/>
      </c>
      <c r="V10" s="3" t="str">
        <f t="shared" si="0"/>
        <v/>
      </c>
      <c r="W10" s="5" t="str">
        <f t="shared" si="0"/>
        <v/>
      </c>
      <c r="X10" s="3" t="str">
        <f t="shared" si="0"/>
        <v/>
      </c>
      <c r="Y10" s="5" t="str">
        <f t="shared" si="0"/>
        <v/>
      </c>
      <c r="Z10" s="3" t="str">
        <f>IF(AND(Z6="",Z8=""),"",AVERAGE(Z6,Z8))</f>
        <v/>
      </c>
      <c r="AA10" s="5" t="str">
        <f t="shared" si="0"/>
        <v/>
      </c>
      <c r="AB10" s="3" t="str">
        <f t="shared" si="0"/>
        <v/>
      </c>
      <c r="AC10" s="6" t="str">
        <f>IF(AND(AC6="",AC8=""),"",AVERAGE(AC6,AC8))</f>
        <v/>
      </c>
    </row>
    <row r="11" spans="1:29" ht="16.5" thickBot="1">
      <c r="A11" s="61"/>
      <c r="B11" s="44" t="str">
        <f>IF(AND(B7="",B9=""),"",AVERAGE(B7,B9))</f>
        <v/>
      </c>
      <c r="C11" s="45" t="str">
        <f t="shared" si="0"/>
        <v/>
      </c>
      <c r="D11" s="44" t="str">
        <f t="shared" si="0"/>
        <v/>
      </c>
      <c r="E11" s="45" t="str">
        <f t="shared" si="0"/>
        <v/>
      </c>
      <c r="F11" s="44" t="str">
        <f t="shared" si="0"/>
        <v/>
      </c>
      <c r="G11" s="45" t="str">
        <f t="shared" si="0"/>
        <v/>
      </c>
      <c r="H11" s="44" t="str">
        <f t="shared" si="0"/>
        <v/>
      </c>
      <c r="I11" s="45" t="str">
        <f t="shared" si="0"/>
        <v/>
      </c>
      <c r="J11" s="44" t="str">
        <f>IF(AND(J7="",J9=""),"",AVERAGE(J7,J9))</f>
        <v/>
      </c>
      <c r="K11" s="45" t="str">
        <f t="shared" si="0"/>
        <v/>
      </c>
      <c r="L11" s="44" t="str">
        <f t="shared" si="0"/>
        <v/>
      </c>
      <c r="M11" s="45" t="str">
        <f t="shared" si="0"/>
        <v/>
      </c>
      <c r="N11" s="44" t="str">
        <f t="shared" si="0"/>
        <v/>
      </c>
      <c r="O11" s="45" t="str">
        <f t="shared" si="0"/>
        <v/>
      </c>
      <c r="P11" s="44" t="str">
        <f t="shared" si="0"/>
        <v/>
      </c>
      <c r="Q11" s="45" t="str">
        <f t="shared" si="0"/>
        <v/>
      </c>
      <c r="R11" s="44" t="str">
        <f>IF(AND(R7="",R9=""),"",AVERAGE(R7,R9))</f>
        <v/>
      </c>
      <c r="S11" s="45" t="str">
        <f t="shared" si="0"/>
        <v/>
      </c>
      <c r="T11" s="44" t="str">
        <f t="shared" si="0"/>
        <v/>
      </c>
      <c r="U11" s="45" t="str">
        <f t="shared" si="0"/>
        <v/>
      </c>
      <c r="V11" s="44" t="str">
        <f t="shared" si="0"/>
        <v/>
      </c>
      <c r="W11" s="45" t="str">
        <f t="shared" si="0"/>
        <v/>
      </c>
      <c r="X11" s="44" t="str">
        <f t="shared" si="0"/>
        <v/>
      </c>
      <c r="Y11" s="45" t="str">
        <f t="shared" si="0"/>
        <v/>
      </c>
      <c r="Z11" s="44" t="str">
        <f>IF(AND(Z7="",Z9=""),"",AVERAGE(Z7,Z9))</f>
        <v/>
      </c>
      <c r="AA11" s="45" t="str">
        <f t="shared" si="0"/>
        <v/>
      </c>
      <c r="AB11" s="44" t="str">
        <f t="shared" si="0"/>
        <v/>
      </c>
      <c r="AC11" s="46" t="str">
        <f>IF(AND(AC7="",AC9=""),"",AVERAGE(AC7,AC9))</f>
        <v/>
      </c>
    </row>
    <row r="12" spans="1:29" ht="16.5" thickBot="1">
      <c r="A12" s="4" t="s">
        <v>15</v>
      </c>
      <c r="B12" s="47"/>
      <c r="C12" s="48"/>
      <c r="D12" s="47"/>
      <c r="E12" s="48"/>
      <c r="F12" s="47"/>
      <c r="G12" s="48"/>
      <c r="H12" s="47"/>
      <c r="I12" s="48"/>
      <c r="J12" s="47"/>
      <c r="K12" s="48"/>
      <c r="L12" s="47"/>
      <c r="M12" s="48"/>
      <c r="N12" s="47"/>
      <c r="O12" s="48"/>
      <c r="P12" s="47"/>
      <c r="Q12" s="48"/>
      <c r="R12" s="47"/>
      <c r="S12" s="48"/>
      <c r="T12" s="47"/>
      <c r="U12" s="48"/>
      <c r="V12" s="47"/>
      <c r="W12" s="48"/>
      <c r="X12" s="47"/>
      <c r="Y12" s="48"/>
      <c r="Z12" s="47"/>
      <c r="AA12" s="48"/>
      <c r="AB12" s="47"/>
      <c r="AC12" s="49"/>
    </row>
    <row r="13" spans="1:29" ht="16.5" thickBot="1">
      <c r="A13" s="4" t="s">
        <v>16</v>
      </c>
      <c r="B13" s="8" t="s">
        <v>2</v>
      </c>
      <c r="C13" s="9"/>
      <c r="D13" s="8"/>
      <c r="E13" s="9"/>
      <c r="F13" s="8"/>
      <c r="G13" s="9"/>
      <c r="H13" s="8"/>
      <c r="I13" s="9"/>
      <c r="J13" s="8"/>
      <c r="K13" s="9"/>
      <c r="L13" s="8"/>
      <c r="M13" s="9"/>
      <c r="N13" s="8"/>
      <c r="O13" s="9"/>
      <c r="P13" s="8"/>
      <c r="Q13" s="9"/>
      <c r="R13" s="8"/>
      <c r="S13" s="9"/>
      <c r="T13" s="8"/>
      <c r="U13" s="9"/>
      <c r="V13" s="8"/>
      <c r="W13" s="9"/>
      <c r="X13" s="8"/>
      <c r="Y13" s="9"/>
      <c r="Z13" s="8"/>
      <c r="AA13" s="9"/>
      <c r="AB13" s="8"/>
      <c r="AC13" s="10"/>
    </row>
  </sheetData>
  <mergeCells count="34">
    <mergeCell ref="A8:A9"/>
    <mergeCell ref="A10:A11"/>
    <mergeCell ref="T4:U4"/>
    <mergeCell ref="V4:W4"/>
    <mergeCell ref="X4:Y4"/>
    <mergeCell ref="A6:A7"/>
    <mergeCell ref="R4:S4"/>
    <mergeCell ref="H4:I4"/>
    <mergeCell ref="J4:K4"/>
    <mergeCell ref="L4:M4"/>
    <mergeCell ref="AA1:AC1"/>
    <mergeCell ref="A3:A4"/>
    <mergeCell ref="B3:C3"/>
    <mergeCell ref="D3:E3"/>
    <mergeCell ref="F3:G3"/>
    <mergeCell ref="H3:I3"/>
    <mergeCell ref="J3:K3"/>
    <mergeCell ref="L3:M3"/>
    <mergeCell ref="N3:O3"/>
    <mergeCell ref="Z4:AA4"/>
    <mergeCell ref="AB4:AC4"/>
    <mergeCell ref="AB3:AC3"/>
    <mergeCell ref="B4:C4"/>
    <mergeCell ref="X3:Y3"/>
    <mergeCell ref="Z3:AA3"/>
    <mergeCell ref="P3:Q3"/>
    <mergeCell ref="D4:E4"/>
    <mergeCell ref="F4:G4"/>
    <mergeCell ref="N4:O4"/>
    <mergeCell ref="P4:Q4"/>
    <mergeCell ref="A1:Z1"/>
    <mergeCell ref="R3:S3"/>
    <mergeCell ref="T3:U3"/>
    <mergeCell ref="V3:W3"/>
  </mergeCells>
  <phoneticPr fontId="1"/>
  <printOptions horizontalCentered="1" verticalCentered="1"/>
  <pageMargins left="0.25" right="0.25" top="0.75" bottom="0.75" header="0.3" footer="0.3"/>
  <pageSetup paperSize="9" scale="99" orientation="landscape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A1C69D-5372-4F87-96F9-5D075CB970CE}">
  <sheetPr>
    <pageSetUpPr fitToPage="1"/>
  </sheetPr>
  <dimension ref="A1:AC13"/>
  <sheetViews>
    <sheetView showGridLines="0" workbookViewId="0">
      <selection activeCell="B6" sqref="B6"/>
    </sheetView>
  </sheetViews>
  <sheetFormatPr defaultRowHeight="15.75"/>
  <cols>
    <col min="1" max="1" width="12.75" style="1" bestFit="1" customWidth="1"/>
    <col min="2" max="29" width="4.125" style="1" customWidth="1"/>
    <col min="30" max="16384" width="9" style="1"/>
  </cols>
  <sheetData>
    <row r="1" spans="1:29" ht="21">
      <c r="A1" s="62" t="s">
        <v>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5" t="s">
        <v>9</v>
      </c>
      <c r="AB1" s="65"/>
      <c r="AC1" s="65"/>
    </row>
    <row r="2" spans="1:29" ht="19.5" customHeight="1" thickBot="1">
      <c r="A2" s="7">
        <v>46327</v>
      </c>
      <c r="B2" s="2" t="s">
        <v>8</v>
      </c>
      <c r="C2" s="2"/>
      <c r="Z2" s="11"/>
      <c r="AA2" s="11"/>
      <c r="AB2" s="11"/>
      <c r="AC2" s="11"/>
    </row>
    <row r="3" spans="1:29">
      <c r="A3" s="66" t="s">
        <v>0</v>
      </c>
      <c r="B3" s="57" t="str">
        <f>TEXT($A$2,"m/d")</f>
        <v>11/1</v>
      </c>
      <c r="C3" s="58"/>
      <c r="D3" s="57" t="str">
        <f>TEXT($A$2+1,"m/d")</f>
        <v>11/2</v>
      </c>
      <c r="E3" s="58"/>
      <c r="F3" s="57" t="str">
        <f>TEXT($A$2+2,"m/d")</f>
        <v>11/3</v>
      </c>
      <c r="G3" s="58"/>
      <c r="H3" s="57" t="str">
        <f>TEXT($A$2+3,"m/d")</f>
        <v>11/4</v>
      </c>
      <c r="I3" s="58"/>
      <c r="J3" s="57" t="str">
        <f>TEXT($A$2+4,"m/d")</f>
        <v>11/5</v>
      </c>
      <c r="K3" s="58"/>
      <c r="L3" s="57" t="str">
        <f>TEXT($A$2+5,"m/d")</f>
        <v>11/6</v>
      </c>
      <c r="M3" s="58"/>
      <c r="N3" s="57" t="str">
        <f>TEXT($A$2+6,"m/d")</f>
        <v>11/7</v>
      </c>
      <c r="O3" s="58"/>
      <c r="P3" s="57" t="str">
        <f>TEXT($A$2+7,"m/d")</f>
        <v>11/8</v>
      </c>
      <c r="Q3" s="58"/>
      <c r="R3" s="57" t="str">
        <f>TEXT($A$2+8,"m/d")</f>
        <v>11/9</v>
      </c>
      <c r="S3" s="58"/>
      <c r="T3" s="57" t="str">
        <f>TEXT($A$2+9,"m/d")</f>
        <v>11/10</v>
      </c>
      <c r="U3" s="58"/>
      <c r="V3" s="57" t="str">
        <f>TEXT($A$2+10,"m/d")</f>
        <v>11/11</v>
      </c>
      <c r="W3" s="58"/>
      <c r="X3" s="57" t="str">
        <f>TEXT($A$2+11,"m/d")</f>
        <v>11/12</v>
      </c>
      <c r="Y3" s="58"/>
      <c r="Z3" s="57" t="str">
        <f>TEXT($A$2+12,"m/d")</f>
        <v>11/13</v>
      </c>
      <c r="AA3" s="58"/>
      <c r="AB3" s="57" t="str">
        <f>TEXT($A$2+13,"m/d")</f>
        <v>11/14</v>
      </c>
      <c r="AC3" s="67"/>
    </row>
    <row r="4" spans="1:29" ht="16.5" thickBot="1">
      <c r="A4" s="68"/>
      <c r="B4" s="69" t="str">
        <f>TEXT($A$2,"aaa")</f>
        <v>日</v>
      </c>
      <c r="C4" s="69"/>
      <c r="D4" s="69" t="str">
        <f>TEXT($A$2+1,"aaa")</f>
        <v>月</v>
      </c>
      <c r="E4" s="69"/>
      <c r="F4" s="69" t="str">
        <f>TEXT($A$2+2,"aaa")</f>
        <v>火</v>
      </c>
      <c r="G4" s="69"/>
      <c r="H4" s="69" t="str">
        <f>TEXT($A$2+3,"aaa")</f>
        <v>水</v>
      </c>
      <c r="I4" s="69"/>
      <c r="J4" s="69" t="str">
        <f>TEXT($A$2+4,"aaa")</f>
        <v>木</v>
      </c>
      <c r="K4" s="69"/>
      <c r="L4" s="69" t="str">
        <f>TEXT($A$2+5,"aaa")</f>
        <v>金</v>
      </c>
      <c r="M4" s="69"/>
      <c r="N4" s="69" t="str">
        <f>TEXT($A$2+6,"aaa")</f>
        <v>土</v>
      </c>
      <c r="O4" s="69"/>
      <c r="P4" s="69" t="str">
        <f>TEXT($A$2+7,"aaa")</f>
        <v>日</v>
      </c>
      <c r="Q4" s="69"/>
      <c r="R4" s="69" t="str">
        <f>TEXT($A$2+8,"aaa")</f>
        <v>月</v>
      </c>
      <c r="S4" s="69"/>
      <c r="T4" s="69" t="str">
        <f>TEXT($A$2+9,"aaa")</f>
        <v>火</v>
      </c>
      <c r="U4" s="69"/>
      <c r="V4" s="69" t="str">
        <f>TEXT($A$2+10,"aaa")</f>
        <v>水</v>
      </c>
      <c r="W4" s="69"/>
      <c r="X4" s="69" t="str">
        <f>TEXT($A$2+11,"aaa")</f>
        <v>木</v>
      </c>
      <c r="Y4" s="69"/>
      <c r="Z4" s="69" t="str">
        <f>TEXT($A$2+12,"aaa")</f>
        <v>金</v>
      </c>
      <c r="AA4" s="69"/>
      <c r="AB4" s="69" t="str">
        <f>TEXT($A$2+13,"aaa")</f>
        <v>土</v>
      </c>
      <c r="AC4" s="70"/>
    </row>
    <row r="5" spans="1:29">
      <c r="A5" s="40" t="s">
        <v>14</v>
      </c>
      <c r="B5" s="41" t="s">
        <v>1</v>
      </c>
      <c r="C5" s="42" t="s">
        <v>3</v>
      </c>
      <c r="D5" s="41" t="s">
        <v>1</v>
      </c>
      <c r="E5" s="42" t="s">
        <v>3</v>
      </c>
      <c r="F5" s="41" t="s">
        <v>1</v>
      </c>
      <c r="G5" s="42" t="s">
        <v>3</v>
      </c>
      <c r="H5" s="41" t="s">
        <v>1</v>
      </c>
      <c r="I5" s="42" t="s">
        <v>3</v>
      </c>
      <c r="J5" s="41" t="s">
        <v>1</v>
      </c>
      <c r="K5" s="42" t="s">
        <v>3</v>
      </c>
      <c r="L5" s="41" t="s">
        <v>1</v>
      </c>
      <c r="M5" s="42" t="s">
        <v>3</v>
      </c>
      <c r="N5" s="41" t="s">
        <v>1</v>
      </c>
      <c r="O5" s="42" t="s">
        <v>3</v>
      </c>
      <c r="P5" s="41" t="s">
        <v>1</v>
      </c>
      <c r="Q5" s="42" t="s">
        <v>3</v>
      </c>
      <c r="R5" s="41" t="s">
        <v>1</v>
      </c>
      <c r="S5" s="42" t="s">
        <v>3</v>
      </c>
      <c r="T5" s="41" t="s">
        <v>1</v>
      </c>
      <c r="U5" s="42" t="s">
        <v>3</v>
      </c>
      <c r="V5" s="41" t="s">
        <v>1</v>
      </c>
      <c r="W5" s="42" t="s">
        <v>3</v>
      </c>
      <c r="X5" s="41" t="s">
        <v>1</v>
      </c>
      <c r="Y5" s="42" t="s">
        <v>3</v>
      </c>
      <c r="Z5" s="41" t="s">
        <v>1</v>
      </c>
      <c r="AA5" s="42" t="s">
        <v>3</v>
      </c>
      <c r="AB5" s="41" t="s">
        <v>1</v>
      </c>
      <c r="AC5" s="43" t="s">
        <v>3</v>
      </c>
    </row>
    <row r="6" spans="1:29">
      <c r="A6" s="60" t="s">
        <v>4</v>
      </c>
      <c r="B6" s="3"/>
      <c r="C6" s="5"/>
      <c r="D6" s="3"/>
      <c r="E6" s="5"/>
      <c r="F6" s="3"/>
      <c r="G6" s="5"/>
      <c r="H6" s="3"/>
      <c r="I6" s="5"/>
      <c r="J6" s="3"/>
      <c r="K6" s="5"/>
      <c r="L6" s="3"/>
      <c r="M6" s="5"/>
      <c r="N6" s="3"/>
      <c r="O6" s="5"/>
      <c r="P6" s="3"/>
      <c r="Q6" s="5"/>
      <c r="R6" s="3"/>
      <c r="S6" s="5"/>
      <c r="T6" s="3"/>
      <c r="U6" s="5"/>
      <c r="V6" s="3"/>
      <c r="W6" s="5"/>
      <c r="X6" s="3"/>
      <c r="Y6" s="5"/>
      <c r="Z6" s="3"/>
      <c r="AA6" s="5"/>
      <c r="AB6" s="3"/>
      <c r="AC6" s="6"/>
    </row>
    <row r="7" spans="1:29">
      <c r="A7" s="60"/>
      <c r="B7" s="3"/>
      <c r="C7" s="5"/>
      <c r="D7" s="3"/>
      <c r="E7" s="5"/>
      <c r="F7" s="3"/>
      <c r="G7" s="5"/>
      <c r="H7" s="3"/>
      <c r="I7" s="5"/>
      <c r="J7" s="3"/>
      <c r="K7" s="5"/>
      <c r="L7" s="3"/>
      <c r="M7" s="5"/>
      <c r="N7" s="3"/>
      <c r="O7" s="5"/>
      <c r="P7" s="3"/>
      <c r="Q7" s="5"/>
      <c r="R7" s="3"/>
      <c r="S7" s="5"/>
      <c r="T7" s="3"/>
      <c r="U7" s="5"/>
      <c r="V7" s="3"/>
      <c r="W7" s="5"/>
      <c r="X7" s="3"/>
      <c r="Y7" s="5"/>
      <c r="Z7" s="3"/>
      <c r="AA7" s="5"/>
      <c r="AB7" s="3"/>
      <c r="AC7" s="6"/>
    </row>
    <row r="8" spans="1:29">
      <c r="A8" s="60" t="s">
        <v>5</v>
      </c>
      <c r="B8" s="3"/>
      <c r="C8" s="5"/>
      <c r="D8" s="3"/>
      <c r="E8" s="5"/>
      <c r="F8" s="3"/>
      <c r="G8" s="5"/>
      <c r="H8" s="3"/>
      <c r="I8" s="5"/>
      <c r="J8" s="3"/>
      <c r="K8" s="5"/>
      <c r="L8" s="3"/>
      <c r="M8" s="5"/>
      <c r="N8" s="3"/>
      <c r="O8" s="5"/>
      <c r="P8" s="3"/>
      <c r="Q8" s="5"/>
      <c r="R8" s="3"/>
      <c r="S8" s="5"/>
      <c r="T8" s="3"/>
      <c r="U8" s="5"/>
      <c r="V8" s="3"/>
      <c r="W8" s="5"/>
      <c r="X8" s="3"/>
      <c r="Y8" s="5"/>
      <c r="Z8" s="3"/>
      <c r="AA8" s="5"/>
      <c r="AB8" s="3"/>
      <c r="AC8" s="6"/>
    </row>
    <row r="9" spans="1:29">
      <c r="A9" s="60"/>
      <c r="B9" s="3"/>
      <c r="C9" s="5"/>
      <c r="D9" s="3"/>
      <c r="E9" s="5"/>
      <c r="F9" s="3"/>
      <c r="G9" s="5"/>
      <c r="H9" s="3"/>
      <c r="I9" s="5"/>
      <c r="J9" s="3"/>
      <c r="K9" s="5"/>
      <c r="L9" s="3"/>
      <c r="M9" s="5"/>
      <c r="N9" s="3"/>
      <c r="O9" s="5"/>
      <c r="P9" s="3"/>
      <c r="Q9" s="5"/>
      <c r="R9" s="3"/>
      <c r="S9" s="5"/>
      <c r="T9" s="3"/>
      <c r="U9" s="5"/>
      <c r="V9" s="3"/>
      <c r="W9" s="5"/>
      <c r="X9" s="3"/>
      <c r="Y9" s="5"/>
      <c r="Z9" s="3"/>
      <c r="AA9" s="5"/>
      <c r="AB9" s="3"/>
      <c r="AC9" s="6"/>
    </row>
    <row r="10" spans="1:29">
      <c r="A10" s="60" t="s">
        <v>6</v>
      </c>
      <c r="B10" s="3" t="str">
        <f>IF(AND(B6="",B8=""),"",AVERAGE(B6,B8))</f>
        <v/>
      </c>
      <c r="C10" s="5" t="str">
        <f t="shared" ref="C10:AB11" si="0">IF(AND(C6="",C8=""),"",AVERAGE(C6,C8))</f>
        <v/>
      </c>
      <c r="D10" s="3" t="str">
        <f t="shared" si="0"/>
        <v/>
      </c>
      <c r="E10" s="5" t="str">
        <f t="shared" si="0"/>
        <v/>
      </c>
      <c r="F10" s="3" t="str">
        <f t="shared" si="0"/>
        <v/>
      </c>
      <c r="G10" s="5" t="str">
        <f t="shared" si="0"/>
        <v/>
      </c>
      <c r="H10" s="3" t="str">
        <f t="shared" si="0"/>
        <v/>
      </c>
      <c r="I10" s="5" t="str">
        <f t="shared" si="0"/>
        <v/>
      </c>
      <c r="J10" s="3" t="str">
        <f>IF(AND(J6="",J8=""),"",AVERAGE(J6,J8))</f>
        <v/>
      </c>
      <c r="K10" s="5" t="str">
        <f t="shared" si="0"/>
        <v/>
      </c>
      <c r="L10" s="3" t="str">
        <f t="shared" si="0"/>
        <v/>
      </c>
      <c r="M10" s="5" t="str">
        <f t="shared" si="0"/>
        <v/>
      </c>
      <c r="N10" s="3" t="str">
        <f t="shared" si="0"/>
        <v/>
      </c>
      <c r="O10" s="5" t="str">
        <f t="shared" si="0"/>
        <v/>
      </c>
      <c r="P10" s="3" t="str">
        <f t="shared" si="0"/>
        <v/>
      </c>
      <c r="Q10" s="5" t="str">
        <f t="shared" si="0"/>
        <v/>
      </c>
      <c r="R10" s="3" t="str">
        <f>IF(AND(R6="",R8=""),"",AVERAGE(R6,R8))</f>
        <v/>
      </c>
      <c r="S10" s="5" t="str">
        <f t="shared" si="0"/>
        <v/>
      </c>
      <c r="T10" s="3" t="str">
        <f t="shared" si="0"/>
        <v/>
      </c>
      <c r="U10" s="5" t="str">
        <f t="shared" si="0"/>
        <v/>
      </c>
      <c r="V10" s="3" t="str">
        <f t="shared" si="0"/>
        <v/>
      </c>
      <c r="W10" s="5" t="str">
        <f t="shared" si="0"/>
        <v/>
      </c>
      <c r="X10" s="3" t="str">
        <f t="shared" si="0"/>
        <v/>
      </c>
      <c r="Y10" s="5" t="str">
        <f t="shared" si="0"/>
        <v/>
      </c>
      <c r="Z10" s="3" t="str">
        <f>IF(AND(Z6="",Z8=""),"",AVERAGE(Z6,Z8))</f>
        <v/>
      </c>
      <c r="AA10" s="5" t="str">
        <f t="shared" si="0"/>
        <v/>
      </c>
      <c r="AB10" s="3" t="str">
        <f t="shared" si="0"/>
        <v/>
      </c>
      <c r="AC10" s="6" t="str">
        <f>IF(AND(AC6="",AC8=""),"",AVERAGE(AC6,AC8))</f>
        <v/>
      </c>
    </row>
    <row r="11" spans="1:29" ht="16.5" thickBot="1">
      <c r="A11" s="61"/>
      <c r="B11" s="44" t="str">
        <f>IF(AND(B7="",B9=""),"",AVERAGE(B7,B9))</f>
        <v/>
      </c>
      <c r="C11" s="45" t="str">
        <f t="shared" si="0"/>
        <v/>
      </c>
      <c r="D11" s="44" t="str">
        <f t="shared" si="0"/>
        <v/>
      </c>
      <c r="E11" s="45" t="str">
        <f t="shared" si="0"/>
        <v/>
      </c>
      <c r="F11" s="44" t="str">
        <f t="shared" si="0"/>
        <v/>
      </c>
      <c r="G11" s="45" t="str">
        <f t="shared" si="0"/>
        <v/>
      </c>
      <c r="H11" s="44" t="str">
        <f t="shared" si="0"/>
        <v/>
      </c>
      <c r="I11" s="45" t="str">
        <f t="shared" si="0"/>
        <v/>
      </c>
      <c r="J11" s="44" t="str">
        <f>IF(AND(J7="",J9=""),"",AVERAGE(J7,J9))</f>
        <v/>
      </c>
      <c r="K11" s="45" t="str">
        <f t="shared" si="0"/>
        <v/>
      </c>
      <c r="L11" s="44" t="str">
        <f t="shared" si="0"/>
        <v/>
      </c>
      <c r="M11" s="45" t="str">
        <f t="shared" si="0"/>
        <v/>
      </c>
      <c r="N11" s="44" t="str">
        <f t="shared" si="0"/>
        <v/>
      </c>
      <c r="O11" s="45" t="str">
        <f t="shared" si="0"/>
        <v/>
      </c>
      <c r="P11" s="44" t="str">
        <f t="shared" si="0"/>
        <v/>
      </c>
      <c r="Q11" s="45" t="str">
        <f t="shared" si="0"/>
        <v/>
      </c>
      <c r="R11" s="44" t="str">
        <f>IF(AND(R7="",R9=""),"",AVERAGE(R7,R9))</f>
        <v/>
      </c>
      <c r="S11" s="45" t="str">
        <f t="shared" si="0"/>
        <v/>
      </c>
      <c r="T11" s="44" t="str">
        <f t="shared" si="0"/>
        <v/>
      </c>
      <c r="U11" s="45" t="str">
        <f t="shared" si="0"/>
        <v/>
      </c>
      <c r="V11" s="44" t="str">
        <f t="shared" si="0"/>
        <v/>
      </c>
      <c r="W11" s="45" t="str">
        <f t="shared" si="0"/>
        <v/>
      </c>
      <c r="X11" s="44" t="str">
        <f t="shared" si="0"/>
        <v/>
      </c>
      <c r="Y11" s="45" t="str">
        <f t="shared" si="0"/>
        <v/>
      </c>
      <c r="Z11" s="44" t="str">
        <f>IF(AND(Z7="",Z9=""),"",AVERAGE(Z7,Z9))</f>
        <v/>
      </c>
      <c r="AA11" s="45" t="str">
        <f t="shared" si="0"/>
        <v/>
      </c>
      <c r="AB11" s="44" t="str">
        <f t="shared" si="0"/>
        <v/>
      </c>
      <c r="AC11" s="46" t="str">
        <f>IF(AND(AC7="",AC9=""),"",AVERAGE(AC7,AC9))</f>
        <v/>
      </c>
    </row>
    <row r="12" spans="1:29" ht="16.5" thickBot="1">
      <c r="A12" s="4" t="s">
        <v>15</v>
      </c>
      <c r="B12" s="47"/>
      <c r="C12" s="48"/>
      <c r="D12" s="47"/>
      <c r="E12" s="48"/>
      <c r="F12" s="47"/>
      <c r="G12" s="48"/>
      <c r="H12" s="47"/>
      <c r="I12" s="48"/>
      <c r="J12" s="47"/>
      <c r="K12" s="48"/>
      <c r="L12" s="47"/>
      <c r="M12" s="48"/>
      <c r="N12" s="47"/>
      <c r="O12" s="48"/>
      <c r="P12" s="47"/>
      <c r="Q12" s="48"/>
      <c r="R12" s="47"/>
      <c r="S12" s="48"/>
      <c r="T12" s="47"/>
      <c r="U12" s="48"/>
      <c r="V12" s="47"/>
      <c r="W12" s="48"/>
      <c r="X12" s="47"/>
      <c r="Y12" s="48"/>
      <c r="Z12" s="47"/>
      <c r="AA12" s="48"/>
      <c r="AB12" s="47"/>
      <c r="AC12" s="49"/>
    </row>
    <row r="13" spans="1:29" ht="16.5" thickBot="1">
      <c r="A13" s="4" t="s">
        <v>16</v>
      </c>
      <c r="B13" s="8" t="s">
        <v>2</v>
      </c>
      <c r="C13" s="9"/>
      <c r="D13" s="8"/>
      <c r="E13" s="9"/>
      <c r="F13" s="8"/>
      <c r="G13" s="9"/>
      <c r="H13" s="8"/>
      <c r="I13" s="9"/>
      <c r="J13" s="8"/>
      <c r="K13" s="9"/>
      <c r="L13" s="8"/>
      <c r="M13" s="9"/>
      <c r="N13" s="8"/>
      <c r="O13" s="9"/>
      <c r="P13" s="8"/>
      <c r="Q13" s="9"/>
      <c r="R13" s="8"/>
      <c r="S13" s="9"/>
      <c r="T13" s="8"/>
      <c r="U13" s="9"/>
      <c r="V13" s="8"/>
      <c r="W13" s="9"/>
      <c r="X13" s="8"/>
      <c r="Y13" s="9"/>
      <c r="Z13" s="8"/>
      <c r="AA13" s="9"/>
      <c r="AB13" s="8"/>
      <c r="AC13" s="10"/>
    </row>
  </sheetData>
  <mergeCells count="34">
    <mergeCell ref="A8:A9"/>
    <mergeCell ref="A10:A11"/>
    <mergeCell ref="T4:U4"/>
    <mergeCell ref="V4:W4"/>
    <mergeCell ref="X4:Y4"/>
    <mergeCell ref="A6:A7"/>
    <mergeCell ref="R4:S4"/>
    <mergeCell ref="H4:I4"/>
    <mergeCell ref="J4:K4"/>
    <mergeCell ref="L4:M4"/>
    <mergeCell ref="AA1:AC1"/>
    <mergeCell ref="A3:A4"/>
    <mergeCell ref="B3:C3"/>
    <mergeCell ref="D3:E3"/>
    <mergeCell ref="F3:G3"/>
    <mergeCell ref="H3:I3"/>
    <mergeCell ref="J3:K3"/>
    <mergeCell ref="L3:M3"/>
    <mergeCell ref="N3:O3"/>
    <mergeCell ref="Z4:AA4"/>
    <mergeCell ref="AB4:AC4"/>
    <mergeCell ref="AB3:AC3"/>
    <mergeCell ref="B4:C4"/>
    <mergeCell ref="X3:Y3"/>
    <mergeCell ref="Z3:AA3"/>
    <mergeCell ref="P3:Q3"/>
    <mergeCell ref="D4:E4"/>
    <mergeCell ref="F4:G4"/>
    <mergeCell ref="N4:O4"/>
    <mergeCell ref="P4:Q4"/>
    <mergeCell ref="A1:Z1"/>
    <mergeCell ref="R3:S3"/>
    <mergeCell ref="T3:U3"/>
    <mergeCell ref="V3:W3"/>
  </mergeCells>
  <phoneticPr fontId="1"/>
  <printOptions horizontalCentered="1" verticalCentered="1"/>
  <pageMargins left="0.25" right="0.25" top="0.75" bottom="0.75" header="0.3" footer="0.3"/>
  <pageSetup paperSize="9" scale="99" orientation="landscape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9E79AA-CAED-4580-B80C-C54EC8C97B7C}">
  <sheetPr>
    <pageSetUpPr fitToPage="1"/>
  </sheetPr>
  <dimension ref="A1:AC13"/>
  <sheetViews>
    <sheetView showGridLines="0" workbookViewId="0">
      <selection activeCell="B6" sqref="B6"/>
    </sheetView>
  </sheetViews>
  <sheetFormatPr defaultRowHeight="15.75"/>
  <cols>
    <col min="1" max="1" width="12.75" style="1" bestFit="1" customWidth="1"/>
    <col min="2" max="29" width="4.125" style="1" customWidth="1"/>
    <col min="30" max="16384" width="9" style="1"/>
  </cols>
  <sheetData>
    <row r="1" spans="1:29" ht="21">
      <c r="A1" s="62" t="s">
        <v>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5" t="s">
        <v>9</v>
      </c>
      <c r="AB1" s="65"/>
      <c r="AC1" s="65"/>
    </row>
    <row r="2" spans="1:29" ht="19.5" customHeight="1" thickBot="1">
      <c r="A2" s="7">
        <v>46341</v>
      </c>
      <c r="B2" s="2" t="s">
        <v>8</v>
      </c>
      <c r="C2" s="2"/>
      <c r="Z2" s="11"/>
      <c r="AA2" s="11"/>
      <c r="AB2" s="11"/>
      <c r="AC2" s="11"/>
    </row>
    <row r="3" spans="1:29">
      <c r="A3" s="66" t="s">
        <v>0</v>
      </c>
      <c r="B3" s="57" t="str">
        <f>TEXT($A$2,"m/d")</f>
        <v>11/15</v>
      </c>
      <c r="C3" s="58"/>
      <c r="D3" s="57" t="str">
        <f>TEXT($A$2+1,"m/d")</f>
        <v>11/16</v>
      </c>
      <c r="E3" s="58"/>
      <c r="F3" s="57" t="str">
        <f>TEXT($A$2+2,"m/d")</f>
        <v>11/17</v>
      </c>
      <c r="G3" s="58"/>
      <c r="H3" s="57" t="str">
        <f>TEXT($A$2+3,"m/d")</f>
        <v>11/18</v>
      </c>
      <c r="I3" s="58"/>
      <c r="J3" s="57" t="str">
        <f>TEXT($A$2+4,"m/d")</f>
        <v>11/19</v>
      </c>
      <c r="K3" s="58"/>
      <c r="L3" s="57" t="str">
        <f>TEXT($A$2+5,"m/d")</f>
        <v>11/20</v>
      </c>
      <c r="M3" s="58"/>
      <c r="N3" s="57" t="str">
        <f>TEXT($A$2+6,"m/d")</f>
        <v>11/21</v>
      </c>
      <c r="O3" s="58"/>
      <c r="P3" s="57" t="str">
        <f>TEXT($A$2+7,"m/d")</f>
        <v>11/22</v>
      </c>
      <c r="Q3" s="58"/>
      <c r="R3" s="57" t="str">
        <f>TEXT($A$2+8,"m/d")</f>
        <v>11/23</v>
      </c>
      <c r="S3" s="58"/>
      <c r="T3" s="57" t="str">
        <f>TEXT($A$2+9,"m/d")</f>
        <v>11/24</v>
      </c>
      <c r="U3" s="58"/>
      <c r="V3" s="57" t="str">
        <f>TEXT($A$2+10,"m/d")</f>
        <v>11/25</v>
      </c>
      <c r="W3" s="58"/>
      <c r="X3" s="57" t="str">
        <f>TEXT($A$2+11,"m/d")</f>
        <v>11/26</v>
      </c>
      <c r="Y3" s="58"/>
      <c r="Z3" s="57" t="str">
        <f>TEXT($A$2+12,"m/d")</f>
        <v>11/27</v>
      </c>
      <c r="AA3" s="58"/>
      <c r="AB3" s="57" t="str">
        <f>TEXT($A$2+13,"m/d")</f>
        <v>11/28</v>
      </c>
      <c r="AC3" s="67"/>
    </row>
    <row r="4" spans="1:29" ht="16.5" thickBot="1">
      <c r="A4" s="68"/>
      <c r="B4" s="69" t="str">
        <f>TEXT($A$2,"aaa")</f>
        <v>日</v>
      </c>
      <c r="C4" s="69"/>
      <c r="D4" s="69" t="str">
        <f>TEXT($A$2+1,"aaa")</f>
        <v>月</v>
      </c>
      <c r="E4" s="69"/>
      <c r="F4" s="69" t="str">
        <f>TEXT($A$2+2,"aaa")</f>
        <v>火</v>
      </c>
      <c r="G4" s="69"/>
      <c r="H4" s="69" t="str">
        <f>TEXT($A$2+3,"aaa")</f>
        <v>水</v>
      </c>
      <c r="I4" s="69"/>
      <c r="J4" s="69" t="str">
        <f>TEXT($A$2+4,"aaa")</f>
        <v>木</v>
      </c>
      <c r="K4" s="69"/>
      <c r="L4" s="69" t="str">
        <f>TEXT($A$2+5,"aaa")</f>
        <v>金</v>
      </c>
      <c r="M4" s="69"/>
      <c r="N4" s="69" t="str">
        <f>TEXT($A$2+6,"aaa")</f>
        <v>土</v>
      </c>
      <c r="O4" s="69"/>
      <c r="P4" s="69" t="str">
        <f>TEXT($A$2+7,"aaa")</f>
        <v>日</v>
      </c>
      <c r="Q4" s="69"/>
      <c r="R4" s="69" t="str">
        <f>TEXT($A$2+8,"aaa")</f>
        <v>月</v>
      </c>
      <c r="S4" s="69"/>
      <c r="T4" s="69" t="str">
        <f>TEXT($A$2+9,"aaa")</f>
        <v>火</v>
      </c>
      <c r="U4" s="69"/>
      <c r="V4" s="69" t="str">
        <f>TEXT($A$2+10,"aaa")</f>
        <v>水</v>
      </c>
      <c r="W4" s="69"/>
      <c r="X4" s="69" t="str">
        <f>TEXT($A$2+11,"aaa")</f>
        <v>木</v>
      </c>
      <c r="Y4" s="69"/>
      <c r="Z4" s="69" t="str">
        <f>TEXT($A$2+12,"aaa")</f>
        <v>金</v>
      </c>
      <c r="AA4" s="69"/>
      <c r="AB4" s="69" t="str">
        <f>TEXT($A$2+13,"aaa")</f>
        <v>土</v>
      </c>
      <c r="AC4" s="70"/>
    </row>
    <row r="5" spans="1:29">
      <c r="A5" s="40" t="s">
        <v>14</v>
      </c>
      <c r="B5" s="41" t="s">
        <v>1</v>
      </c>
      <c r="C5" s="42" t="s">
        <v>3</v>
      </c>
      <c r="D5" s="41" t="s">
        <v>1</v>
      </c>
      <c r="E5" s="42" t="s">
        <v>3</v>
      </c>
      <c r="F5" s="41" t="s">
        <v>1</v>
      </c>
      <c r="G5" s="42" t="s">
        <v>3</v>
      </c>
      <c r="H5" s="41" t="s">
        <v>1</v>
      </c>
      <c r="I5" s="42" t="s">
        <v>3</v>
      </c>
      <c r="J5" s="41" t="s">
        <v>1</v>
      </c>
      <c r="K5" s="42" t="s">
        <v>3</v>
      </c>
      <c r="L5" s="41" t="s">
        <v>1</v>
      </c>
      <c r="M5" s="42" t="s">
        <v>3</v>
      </c>
      <c r="N5" s="41" t="s">
        <v>1</v>
      </c>
      <c r="O5" s="42" t="s">
        <v>3</v>
      </c>
      <c r="P5" s="41" t="s">
        <v>1</v>
      </c>
      <c r="Q5" s="42" t="s">
        <v>3</v>
      </c>
      <c r="R5" s="41" t="s">
        <v>1</v>
      </c>
      <c r="S5" s="42" t="s">
        <v>3</v>
      </c>
      <c r="T5" s="41" t="s">
        <v>1</v>
      </c>
      <c r="U5" s="42" t="s">
        <v>3</v>
      </c>
      <c r="V5" s="41" t="s">
        <v>1</v>
      </c>
      <c r="W5" s="42" t="s">
        <v>3</v>
      </c>
      <c r="X5" s="41" t="s">
        <v>1</v>
      </c>
      <c r="Y5" s="42" t="s">
        <v>3</v>
      </c>
      <c r="Z5" s="41" t="s">
        <v>1</v>
      </c>
      <c r="AA5" s="42" t="s">
        <v>3</v>
      </c>
      <c r="AB5" s="41" t="s">
        <v>1</v>
      </c>
      <c r="AC5" s="43" t="s">
        <v>3</v>
      </c>
    </row>
    <row r="6" spans="1:29">
      <c r="A6" s="60" t="s">
        <v>4</v>
      </c>
      <c r="B6" s="3"/>
      <c r="C6" s="5"/>
      <c r="D6" s="3"/>
      <c r="E6" s="5"/>
      <c r="F6" s="3"/>
      <c r="G6" s="5"/>
      <c r="H6" s="3"/>
      <c r="I6" s="5"/>
      <c r="J6" s="3"/>
      <c r="K6" s="5"/>
      <c r="L6" s="3"/>
      <c r="M6" s="5"/>
      <c r="N6" s="3"/>
      <c r="O6" s="5"/>
      <c r="P6" s="3"/>
      <c r="Q6" s="5"/>
      <c r="R6" s="3"/>
      <c r="S6" s="5"/>
      <c r="T6" s="3"/>
      <c r="U6" s="5"/>
      <c r="V6" s="3"/>
      <c r="W6" s="5"/>
      <c r="X6" s="3"/>
      <c r="Y6" s="5"/>
      <c r="Z6" s="3"/>
      <c r="AA6" s="5"/>
      <c r="AB6" s="3"/>
      <c r="AC6" s="6"/>
    </row>
    <row r="7" spans="1:29">
      <c r="A7" s="60"/>
      <c r="B7" s="3"/>
      <c r="C7" s="5"/>
      <c r="D7" s="3"/>
      <c r="E7" s="5"/>
      <c r="F7" s="3"/>
      <c r="G7" s="5"/>
      <c r="H7" s="3"/>
      <c r="I7" s="5"/>
      <c r="J7" s="3"/>
      <c r="K7" s="5"/>
      <c r="L7" s="3"/>
      <c r="M7" s="5"/>
      <c r="N7" s="3"/>
      <c r="O7" s="5"/>
      <c r="P7" s="3"/>
      <c r="Q7" s="5"/>
      <c r="R7" s="3"/>
      <c r="S7" s="5"/>
      <c r="T7" s="3"/>
      <c r="U7" s="5"/>
      <c r="V7" s="3"/>
      <c r="W7" s="5"/>
      <c r="X7" s="3"/>
      <c r="Y7" s="5"/>
      <c r="Z7" s="3"/>
      <c r="AA7" s="5"/>
      <c r="AB7" s="3"/>
      <c r="AC7" s="6"/>
    </row>
    <row r="8" spans="1:29">
      <c r="A8" s="60" t="s">
        <v>5</v>
      </c>
      <c r="B8" s="3"/>
      <c r="C8" s="5"/>
      <c r="D8" s="3"/>
      <c r="E8" s="5"/>
      <c r="F8" s="3"/>
      <c r="G8" s="5"/>
      <c r="H8" s="3"/>
      <c r="I8" s="5"/>
      <c r="J8" s="3"/>
      <c r="K8" s="5"/>
      <c r="L8" s="3"/>
      <c r="M8" s="5"/>
      <c r="N8" s="3"/>
      <c r="O8" s="5"/>
      <c r="P8" s="3"/>
      <c r="Q8" s="5"/>
      <c r="R8" s="3"/>
      <c r="S8" s="5"/>
      <c r="T8" s="3"/>
      <c r="U8" s="5"/>
      <c r="V8" s="3"/>
      <c r="W8" s="5"/>
      <c r="X8" s="3"/>
      <c r="Y8" s="5"/>
      <c r="Z8" s="3"/>
      <c r="AA8" s="5"/>
      <c r="AB8" s="3"/>
      <c r="AC8" s="6"/>
    </row>
    <row r="9" spans="1:29">
      <c r="A9" s="60"/>
      <c r="B9" s="3"/>
      <c r="C9" s="5"/>
      <c r="D9" s="3"/>
      <c r="E9" s="5"/>
      <c r="F9" s="3"/>
      <c r="G9" s="5"/>
      <c r="H9" s="3"/>
      <c r="I9" s="5"/>
      <c r="J9" s="3"/>
      <c r="K9" s="5"/>
      <c r="L9" s="3"/>
      <c r="M9" s="5"/>
      <c r="N9" s="3"/>
      <c r="O9" s="5"/>
      <c r="P9" s="3"/>
      <c r="Q9" s="5"/>
      <c r="R9" s="3"/>
      <c r="S9" s="5"/>
      <c r="T9" s="3"/>
      <c r="U9" s="5"/>
      <c r="V9" s="3"/>
      <c r="W9" s="5"/>
      <c r="X9" s="3"/>
      <c r="Y9" s="5"/>
      <c r="Z9" s="3"/>
      <c r="AA9" s="5"/>
      <c r="AB9" s="3"/>
      <c r="AC9" s="6"/>
    </row>
    <row r="10" spans="1:29">
      <c r="A10" s="60" t="s">
        <v>6</v>
      </c>
      <c r="B10" s="3" t="str">
        <f>IF(AND(B6="",B8=""),"",AVERAGE(B6,B8))</f>
        <v/>
      </c>
      <c r="C10" s="5" t="str">
        <f t="shared" ref="C10:AB11" si="0">IF(AND(C6="",C8=""),"",AVERAGE(C6,C8))</f>
        <v/>
      </c>
      <c r="D10" s="3" t="str">
        <f t="shared" si="0"/>
        <v/>
      </c>
      <c r="E10" s="5" t="str">
        <f t="shared" si="0"/>
        <v/>
      </c>
      <c r="F10" s="3" t="str">
        <f t="shared" si="0"/>
        <v/>
      </c>
      <c r="G10" s="5" t="str">
        <f t="shared" si="0"/>
        <v/>
      </c>
      <c r="H10" s="3" t="str">
        <f t="shared" si="0"/>
        <v/>
      </c>
      <c r="I10" s="5" t="str">
        <f t="shared" si="0"/>
        <v/>
      </c>
      <c r="J10" s="3" t="str">
        <f>IF(AND(J6="",J8=""),"",AVERAGE(J6,J8))</f>
        <v/>
      </c>
      <c r="K10" s="5" t="str">
        <f t="shared" si="0"/>
        <v/>
      </c>
      <c r="L10" s="3" t="str">
        <f t="shared" si="0"/>
        <v/>
      </c>
      <c r="M10" s="5" t="str">
        <f t="shared" si="0"/>
        <v/>
      </c>
      <c r="N10" s="3" t="str">
        <f t="shared" si="0"/>
        <v/>
      </c>
      <c r="O10" s="5" t="str">
        <f t="shared" si="0"/>
        <v/>
      </c>
      <c r="P10" s="3" t="str">
        <f t="shared" si="0"/>
        <v/>
      </c>
      <c r="Q10" s="5" t="str">
        <f t="shared" si="0"/>
        <v/>
      </c>
      <c r="R10" s="3" t="str">
        <f>IF(AND(R6="",R8=""),"",AVERAGE(R6,R8))</f>
        <v/>
      </c>
      <c r="S10" s="5" t="str">
        <f t="shared" si="0"/>
        <v/>
      </c>
      <c r="T10" s="3" t="str">
        <f t="shared" si="0"/>
        <v/>
      </c>
      <c r="U10" s="5" t="str">
        <f t="shared" si="0"/>
        <v/>
      </c>
      <c r="V10" s="3" t="str">
        <f t="shared" si="0"/>
        <v/>
      </c>
      <c r="W10" s="5" t="str">
        <f t="shared" si="0"/>
        <v/>
      </c>
      <c r="X10" s="3" t="str">
        <f t="shared" si="0"/>
        <v/>
      </c>
      <c r="Y10" s="5" t="str">
        <f t="shared" si="0"/>
        <v/>
      </c>
      <c r="Z10" s="3" t="str">
        <f>IF(AND(Z6="",Z8=""),"",AVERAGE(Z6,Z8))</f>
        <v/>
      </c>
      <c r="AA10" s="5" t="str">
        <f t="shared" si="0"/>
        <v/>
      </c>
      <c r="AB10" s="3" t="str">
        <f t="shared" si="0"/>
        <v/>
      </c>
      <c r="AC10" s="6" t="str">
        <f>IF(AND(AC6="",AC8=""),"",AVERAGE(AC6,AC8))</f>
        <v/>
      </c>
    </row>
    <row r="11" spans="1:29" ht="16.5" thickBot="1">
      <c r="A11" s="61"/>
      <c r="B11" s="44" t="str">
        <f>IF(AND(B7="",B9=""),"",AVERAGE(B7,B9))</f>
        <v/>
      </c>
      <c r="C11" s="45" t="str">
        <f t="shared" si="0"/>
        <v/>
      </c>
      <c r="D11" s="44" t="str">
        <f t="shared" si="0"/>
        <v/>
      </c>
      <c r="E11" s="45" t="str">
        <f t="shared" si="0"/>
        <v/>
      </c>
      <c r="F11" s="44" t="str">
        <f t="shared" si="0"/>
        <v/>
      </c>
      <c r="G11" s="45" t="str">
        <f t="shared" si="0"/>
        <v/>
      </c>
      <c r="H11" s="44" t="str">
        <f t="shared" si="0"/>
        <v/>
      </c>
      <c r="I11" s="45" t="str">
        <f t="shared" si="0"/>
        <v/>
      </c>
      <c r="J11" s="44" t="str">
        <f>IF(AND(J7="",J9=""),"",AVERAGE(J7,J9))</f>
        <v/>
      </c>
      <c r="K11" s="45" t="str">
        <f t="shared" si="0"/>
        <v/>
      </c>
      <c r="L11" s="44" t="str">
        <f t="shared" si="0"/>
        <v/>
      </c>
      <c r="M11" s="45" t="str">
        <f t="shared" si="0"/>
        <v/>
      </c>
      <c r="N11" s="44" t="str">
        <f t="shared" si="0"/>
        <v/>
      </c>
      <c r="O11" s="45" t="str">
        <f t="shared" si="0"/>
        <v/>
      </c>
      <c r="P11" s="44" t="str">
        <f t="shared" si="0"/>
        <v/>
      </c>
      <c r="Q11" s="45" t="str">
        <f t="shared" si="0"/>
        <v/>
      </c>
      <c r="R11" s="44" t="str">
        <f>IF(AND(R7="",R9=""),"",AVERAGE(R7,R9))</f>
        <v/>
      </c>
      <c r="S11" s="45" t="str">
        <f t="shared" si="0"/>
        <v/>
      </c>
      <c r="T11" s="44" t="str">
        <f t="shared" si="0"/>
        <v/>
      </c>
      <c r="U11" s="45" t="str">
        <f t="shared" si="0"/>
        <v/>
      </c>
      <c r="V11" s="44" t="str">
        <f t="shared" si="0"/>
        <v/>
      </c>
      <c r="W11" s="45" t="str">
        <f t="shared" si="0"/>
        <v/>
      </c>
      <c r="X11" s="44" t="str">
        <f t="shared" si="0"/>
        <v/>
      </c>
      <c r="Y11" s="45" t="str">
        <f t="shared" si="0"/>
        <v/>
      </c>
      <c r="Z11" s="44" t="str">
        <f>IF(AND(Z7="",Z9=""),"",AVERAGE(Z7,Z9))</f>
        <v/>
      </c>
      <c r="AA11" s="45" t="str">
        <f t="shared" si="0"/>
        <v/>
      </c>
      <c r="AB11" s="44" t="str">
        <f t="shared" si="0"/>
        <v/>
      </c>
      <c r="AC11" s="46" t="str">
        <f>IF(AND(AC7="",AC9=""),"",AVERAGE(AC7,AC9))</f>
        <v/>
      </c>
    </row>
    <row r="12" spans="1:29" ht="16.5" thickBot="1">
      <c r="A12" s="4" t="s">
        <v>15</v>
      </c>
      <c r="B12" s="47"/>
      <c r="C12" s="48"/>
      <c r="D12" s="47"/>
      <c r="E12" s="48"/>
      <c r="F12" s="47"/>
      <c r="G12" s="48"/>
      <c r="H12" s="47"/>
      <c r="I12" s="48"/>
      <c r="J12" s="47"/>
      <c r="K12" s="48"/>
      <c r="L12" s="47"/>
      <c r="M12" s="48"/>
      <c r="N12" s="47"/>
      <c r="O12" s="48"/>
      <c r="P12" s="47"/>
      <c r="Q12" s="48"/>
      <c r="R12" s="47"/>
      <c r="S12" s="48"/>
      <c r="T12" s="47"/>
      <c r="U12" s="48"/>
      <c r="V12" s="47"/>
      <c r="W12" s="48"/>
      <c r="X12" s="47"/>
      <c r="Y12" s="48"/>
      <c r="Z12" s="47"/>
      <c r="AA12" s="48"/>
      <c r="AB12" s="47"/>
      <c r="AC12" s="49"/>
    </row>
    <row r="13" spans="1:29" ht="16.5" thickBot="1">
      <c r="A13" s="4" t="s">
        <v>16</v>
      </c>
      <c r="B13" s="8" t="s">
        <v>2</v>
      </c>
      <c r="C13" s="9"/>
      <c r="D13" s="8"/>
      <c r="E13" s="9"/>
      <c r="F13" s="8"/>
      <c r="G13" s="9"/>
      <c r="H13" s="8"/>
      <c r="I13" s="9"/>
      <c r="J13" s="8"/>
      <c r="K13" s="9"/>
      <c r="L13" s="8"/>
      <c r="M13" s="9"/>
      <c r="N13" s="8"/>
      <c r="O13" s="9"/>
      <c r="P13" s="8"/>
      <c r="Q13" s="9"/>
      <c r="R13" s="8"/>
      <c r="S13" s="9"/>
      <c r="T13" s="8"/>
      <c r="U13" s="9"/>
      <c r="V13" s="8"/>
      <c r="W13" s="9"/>
      <c r="X13" s="8"/>
      <c r="Y13" s="9"/>
      <c r="Z13" s="8"/>
      <c r="AA13" s="9"/>
      <c r="AB13" s="8"/>
      <c r="AC13" s="10"/>
    </row>
  </sheetData>
  <mergeCells count="34">
    <mergeCell ref="A8:A9"/>
    <mergeCell ref="A10:A11"/>
    <mergeCell ref="T4:U4"/>
    <mergeCell ref="V4:W4"/>
    <mergeCell ref="X4:Y4"/>
    <mergeCell ref="A6:A7"/>
    <mergeCell ref="R4:S4"/>
    <mergeCell ref="H4:I4"/>
    <mergeCell ref="J4:K4"/>
    <mergeCell ref="L4:M4"/>
    <mergeCell ref="AA1:AC1"/>
    <mergeCell ref="A3:A4"/>
    <mergeCell ref="B3:C3"/>
    <mergeCell ref="D3:E3"/>
    <mergeCell ref="F3:G3"/>
    <mergeCell ref="H3:I3"/>
    <mergeCell ref="J3:K3"/>
    <mergeCell ref="L3:M3"/>
    <mergeCell ref="N3:O3"/>
    <mergeCell ref="Z4:AA4"/>
    <mergeCell ref="AB4:AC4"/>
    <mergeCell ref="AB3:AC3"/>
    <mergeCell ref="B4:C4"/>
    <mergeCell ref="X3:Y3"/>
    <mergeCell ref="Z3:AA3"/>
    <mergeCell ref="P3:Q3"/>
    <mergeCell ref="D4:E4"/>
    <mergeCell ref="F4:G4"/>
    <mergeCell ref="N4:O4"/>
    <mergeCell ref="P4:Q4"/>
    <mergeCell ref="A1:Z1"/>
    <mergeCell ref="R3:S3"/>
    <mergeCell ref="T3:U3"/>
    <mergeCell ref="V3:W3"/>
  </mergeCells>
  <phoneticPr fontId="1"/>
  <printOptions horizontalCentered="1" verticalCentered="1"/>
  <pageMargins left="0.25" right="0.25" top="0.75" bottom="0.75" header="0.3" footer="0.3"/>
  <pageSetup paperSize="9" scale="99" orientation="landscape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B823B-BD47-4BD8-A79C-832E5A4EE3EA}">
  <sheetPr>
    <pageSetUpPr fitToPage="1"/>
  </sheetPr>
  <dimension ref="A1:AC13"/>
  <sheetViews>
    <sheetView showGridLines="0" workbookViewId="0">
      <selection activeCell="B6" sqref="B6"/>
    </sheetView>
  </sheetViews>
  <sheetFormatPr defaultRowHeight="15.75"/>
  <cols>
    <col min="1" max="1" width="12.75" style="1" bestFit="1" customWidth="1"/>
    <col min="2" max="29" width="4.125" style="1" customWidth="1"/>
    <col min="30" max="16384" width="9" style="1"/>
  </cols>
  <sheetData>
    <row r="1" spans="1:29" ht="21">
      <c r="A1" s="62" t="s">
        <v>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5" t="s">
        <v>9</v>
      </c>
      <c r="AB1" s="65"/>
      <c r="AC1" s="65"/>
    </row>
    <row r="2" spans="1:29" ht="19.5" customHeight="1" thickBot="1">
      <c r="A2" s="7">
        <v>46355</v>
      </c>
      <c r="B2" s="2" t="s">
        <v>8</v>
      </c>
      <c r="C2" s="2"/>
      <c r="Z2" s="11"/>
      <c r="AA2" s="11"/>
      <c r="AB2" s="11"/>
      <c r="AC2" s="11"/>
    </row>
    <row r="3" spans="1:29">
      <c r="A3" s="66" t="s">
        <v>0</v>
      </c>
      <c r="B3" s="57" t="str">
        <f>TEXT($A$2,"m/d")</f>
        <v>11/29</v>
      </c>
      <c r="C3" s="58"/>
      <c r="D3" s="57" t="str">
        <f>TEXT($A$2+1,"m/d")</f>
        <v>11/30</v>
      </c>
      <c r="E3" s="58"/>
      <c r="F3" s="57" t="str">
        <f>TEXT($A$2+2,"m/d")</f>
        <v>12/1</v>
      </c>
      <c r="G3" s="58"/>
      <c r="H3" s="57" t="str">
        <f>TEXT($A$2+3,"m/d")</f>
        <v>12/2</v>
      </c>
      <c r="I3" s="58"/>
      <c r="J3" s="57" t="str">
        <f>TEXT($A$2+4,"m/d")</f>
        <v>12/3</v>
      </c>
      <c r="K3" s="58"/>
      <c r="L3" s="57" t="str">
        <f>TEXT($A$2+5,"m/d")</f>
        <v>12/4</v>
      </c>
      <c r="M3" s="58"/>
      <c r="N3" s="57" t="str">
        <f>TEXT($A$2+6,"m/d")</f>
        <v>12/5</v>
      </c>
      <c r="O3" s="58"/>
      <c r="P3" s="57" t="str">
        <f>TEXT($A$2+7,"m/d")</f>
        <v>12/6</v>
      </c>
      <c r="Q3" s="58"/>
      <c r="R3" s="57" t="str">
        <f>TEXT($A$2+8,"m/d")</f>
        <v>12/7</v>
      </c>
      <c r="S3" s="58"/>
      <c r="T3" s="57" t="str">
        <f>TEXT($A$2+9,"m/d")</f>
        <v>12/8</v>
      </c>
      <c r="U3" s="58"/>
      <c r="V3" s="57" t="str">
        <f>TEXT($A$2+10,"m/d")</f>
        <v>12/9</v>
      </c>
      <c r="W3" s="58"/>
      <c r="X3" s="57" t="str">
        <f>TEXT($A$2+11,"m/d")</f>
        <v>12/10</v>
      </c>
      <c r="Y3" s="58"/>
      <c r="Z3" s="57" t="str">
        <f>TEXT($A$2+12,"m/d")</f>
        <v>12/11</v>
      </c>
      <c r="AA3" s="58"/>
      <c r="AB3" s="57" t="str">
        <f>TEXT($A$2+13,"m/d")</f>
        <v>12/12</v>
      </c>
      <c r="AC3" s="67"/>
    </row>
    <row r="4" spans="1:29" ht="16.5" thickBot="1">
      <c r="A4" s="68"/>
      <c r="B4" s="69" t="str">
        <f>TEXT($A$2,"aaa")</f>
        <v>日</v>
      </c>
      <c r="C4" s="69"/>
      <c r="D4" s="69" t="str">
        <f>TEXT($A$2+1,"aaa")</f>
        <v>月</v>
      </c>
      <c r="E4" s="69"/>
      <c r="F4" s="69" t="str">
        <f>TEXT($A$2+2,"aaa")</f>
        <v>火</v>
      </c>
      <c r="G4" s="69"/>
      <c r="H4" s="69" t="str">
        <f>TEXT($A$2+3,"aaa")</f>
        <v>水</v>
      </c>
      <c r="I4" s="69"/>
      <c r="J4" s="69" t="str">
        <f>TEXT($A$2+4,"aaa")</f>
        <v>木</v>
      </c>
      <c r="K4" s="69"/>
      <c r="L4" s="69" t="str">
        <f>TEXT($A$2+5,"aaa")</f>
        <v>金</v>
      </c>
      <c r="M4" s="69"/>
      <c r="N4" s="69" t="str">
        <f>TEXT($A$2+6,"aaa")</f>
        <v>土</v>
      </c>
      <c r="O4" s="69"/>
      <c r="P4" s="69" t="str">
        <f>TEXT($A$2+7,"aaa")</f>
        <v>日</v>
      </c>
      <c r="Q4" s="69"/>
      <c r="R4" s="69" t="str">
        <f>TEXT($A$2+8,"aaa")</f>
        <v>月</v>
      </c>
      <c r="S4" s="69"/>
      <c r="T4" s="69" t="str">
        <f>TEXT($A$2+9,"aaa")</f>
        <v>火</v>
      </c>
      <c r="U4" s="69"/>
      <c r="V4" s="69" t="str">
        <f>TEXT($A$2+10,"aaa")</f>
        <v>水</v>
      </c>
      <c r="W4" s="69"/>
      <c r="X4" s="69" t="str">
        <f>TEXT($A$2+11,"aaa")</f>
        <v>木</v>
      </c>
      <c r="Y4" s="69"/>
      <c r="Z4" s="69" t="str">
        <f>TEXT($A$2+12,"aaa")</f>
        <v>金</v>
      </c>
      <c r="AA4" s="69"/>
      <c r="AB4" s="69" t="str">
        <f>TEXT($A$2+13,"aaa")</f>
        <v>土</v>
      </c>
      <c r="AC4" s="70"/>
    </row>
    <row r="5" spans="1:29">
      <c r="A5" s="40" t="s">
        <v>14</v>
      </c>
      <c r="B5" s="41" t="s">
        <v>1</v>
      </c>
      <c r="C5" s="42" t="s">
        <v>3</v>
      </c>
      <c r="D5" s="41" t="s">
        <v>1</v>
      </c>
      <c r="E5" s="42" t="s">
        <v>3</v>
      </c>
      <c r="F5" s="41" t="s">
        <v>1</v>
      </c>
      <c r="G5" s="42" t="s">
        <v>3</v>
      </c>
      <c r="H5" s="41" t="s">
        <v>1</v>
      </c>
      <c r="I5" s="42" t="s">
        <v>3</v>
      </c>
      <c r="J5" s="41" t="s">
        <v>1</v>
      </c>
      <c r="K5" s="42" t="s">
        <v>3</v>
      </c>
      <c r="L5" s="41" t="s">
        <v>1</v>
      </c>
      <c r="M5" s="42" t="s">
        <v>3</v>
      </c>
      <c r="N5" s="41" t="s">
        <v>1</v>
      </c>
      <c r="O5" s="42" t="s">
        <v>3</v>
      </c>
      <c r="P5" s="41" t="s">
        <v>1</v>
      </c>
      <c r="Q5" s="42" t="s">
        <v>3</v>
      </c>
      <c r="R5" s="41" t="s">
        <v>1</v>
      </c>
      <c r="S5" s="42" t="s">
        <v>3</v>
      </c>
      <c r="T5" s="41" t="s">
        <v>1</v>
      </c>
      <c r="U5" s="42" t="s">
        <v>3</v>
      </c>
      <c r="V5" s="41" t="s">
        <v>1</v>
      </c>
      <c r="W5" s="42" t="s">
        <v>3</v>
      </c>
      <c r="X5" s="41" t="s">
        <v>1</v>
      </c>
      <c r="Y5" s="42" t="s">
        <v>3</v>
      </c>
      <c r="Z5" s="41" t="s">
        <v>1</v>
      </c>
      <c r="AA5" s="42" t="s">
        <v>3</v>
      </c>
      <c r="AB5" s="41" t="s">
        <v>1</v>
      </c>
      <c r="AC5" s="43" t="s">
        <v>3</v>
      </c>
    </row>
    <row r="6" spans="1:29">
      <c r="A6" s="60" t="s">
        <v>4</v>
      </c>
      <c r="B6" s="3"/>
      <c r="C6" s="5"/>
      <c r="D6" s="3"/>
      <c r="E6" s="5"/>
      <c r="F6" s="3"/>
      <c r="G6" s="5"/>
      <c r="H6" s="3"/>
      <c r="I6" s="5"/>
      <c r="J6" s="3"/>
      <c r="K6" s="5"/>
      <c r="L6" s="3"/>
      <c r="M6" s="5"/>
      <c r="N6" s="3"/>
      <c r="O6" s="5"/>
      <c r="P6" s="3"/>
      <c r="Q6" s="5"/>
      <c r="R6" s="3"/>
      <c r="S6" s="5"/>
      <c r="T6" s="3"/>
      <c r="U6" s="5"/>
      <c r="V6" s="3"/>
      <c r="W6" s="5"/>
      <c r="X6" s="3"/>
      <c r="Y6" s="5"/>
      <c r="Z6" s="3"/>
      <c r="AA6" s="5"/>
      <c r="AB6" s="3"/>
      <c r="AC6" s="6"/>
    </row>
    <row r="7" spans="1:29">
      <c r="A7" s="60"/>
      <c r="B7" s="3"/>
      <c r="C7" s="5"/>
      <c r="D7" s="3"/>
      <c r="E7" s="5"/>
      <c r="F7" s="3"/>
      <c r="G7" s="5"/>
      <c r="H7" s="3"/>
      <c r="I7" s="5"/>
      <c r="J7" s="3"/>
      <c r="K7" s="5"/>
      <c r="L7" s="3"/>
      <c r="M7" s="5"/>
      <c r="N7" s="3"/>
      <c r="O7" s="5"/>
      <c r="P7" s="3"/>
      <c r="Q7" s="5"/>
      <c r="R7" s="3"/>
      <c r="S7" s="5"/>
      <c r="T7" s="3"/>
      <c r="U7" s="5"/>
      <c r="V7" s="3"/>
      <c r="W7" s="5"/>
      <c r="X7" s="3"/>
      <c r="Y7" s="5"/>
      <c r="Z7" s="3"/>
      <c r="AA7" s="5"/>
      <c r="AB7" s="3"/>
      <c r="AC7" s="6"/>
    </row>
    <row r="8" spans="1:29">
      <c r="A8" s="60" t="s">
        <v>5</v>
      </c>
      <c r="B8" s="3"/>
      <c r="C8" s="5"/>
      <c r="D8" s="3"/>
      <c r="E8" s="5"/>
      <c r="F8" s="3"/>
      <c r="G8" s="5"/>
      <c r="H8" s="3"/>
      <c r="I8" s="5"/>
      <c r="J8" s="3"/>
      <c r="K8" s="5"/>
      <c r="L8" s="3"/>
      <c r="M8" s="5"/>
      <c r="N8" s="3"/>
      <c r="O8" s="5"/>
      <c r="P8" s="3"/>
      <c r="Q8" s="5"/>
      <c r="R8" s="3"/>
      <c r="S8" s="5"/>
      <c r="T8" s="3"/>
      <c r="U8" s="5"/>
      <c r="V8" s="3"/>
      <c r="W8" s="5"/>
      <c r="X8" s="3"/>
      <c r="Y8" s="5"/>
      <c r="Z8" s="3"/>
      <c r="AA8" s="5"/>
      <c r="AB8" s="3"/>
      <c r="AC8" s="6"/>
    </row>
    <row r="9" spans="1:29">
      <c r="A9" s="60"/>
      <c r="B9" s="3"/>
      <c r="C9" s="5"/>
      <c r="D9" s="3"/>
      <c r="E9" s="5"/>
      <c r="F9" s="3"/>
      <c r="G9" s="5"/>
      <c r="H9" s="3"/>
      <c r="I9" s="5"/>
      <c r="J9" s="3"/>
      <c r="K9" s="5"/>
      <c r="L9" s="3"/>
      <c r="M9" s="5"/>
      <c r="N9" s="3"/>
      <c r="O9" s="5"/>
      <c r="P9" s="3"/>
      <c r="Q9" s="5"/>
      <c r="R9" s="3"/>
      <c r="S9" s="5"/>
      <c r="T9" s="3"/>
      <c r="U9" s="5"/>
      <c r="V9" s="3"/>
      <c r="W9" s="5"/>
      <c r="X9" s="3"/>
      <c r="Y9" s="5"/>
      <c r="Z9" s="3"/>
      <c r="AA9" s="5"/>
      <c r="AB9" s="3"/>
      <c r="AC9" s="6"/>
    </row>
    <row r="10" spans="1:29">
      <c r="A10" s="60" t="s">
        <v>6</v>
      </c>
      <c r="B10" s="3" t="str">
        <f>IF(AND(B6="",B8=""),"",AVERAGE(B6,B8))</f>
        <v/>
      </c>
      <c r="C10" s="5" t="str">
        <f t="shared" ref="C10:AB11" si="0">IF(AND(C6="",C8=""),"",AVERAGE(C6,C8))</f>
        <v/>
      </c>
      <c r="D10" s="3" t="str">
        <f t="shared" si="0"/>
        <v/>
      </c>
      <c r="E10" s="5" t="str">
        <f t="shared" si="0"/>
        <v/>
      </c>
      <c r="F10" s="3" t="str">
        <f t="shared" si="0"/>
        <v/>
      </c>
      <c r="G10" s="5" t="str">
        <f t="shared" si="0"/>
        <v/>
      </c>
      <c r="H10" s="3" t="str">
        <f t="shared" si="0"/>
        <v/>
      </c>
      <c r="I10" s="5" t="str">
        <f t="shared" si="0"/>
        <v/>
      </c>
      <c r="J10" s="3" t="str">
        <f>IF(AND(J6="",J8=""),"",AVERAGE(J6,J8))</f>
        <v/>
      </c>
      <c r="K10" s="5" t="str">
        <f t="shared" si="0"/>
        <v/>
      </c>
      <c r="L10" s="3" t="str">
        <f t="shared" si="0"/>
        <v/>
      </c>
      <c r="M10" s="5" t="str">
        <f t="shared" si="0"/>
        <v/>
      </c>
      <c r="N10" s="3" t="str">
        <f t="shared" si="0"/>
        <v/>
      </c>
      <c r="O10" s="5" t="str">
        <f t="shared" si="0"/>
        <v/>
      </c>
      <c r="P10" s="3" t="str">
        <f t="shared" si="0"/>
        <v/>
      </c>
      <c r="Q10" s="5" t="str">
        <f t="shared" si="0"/>
        <v/>
      </c>
      <c r="R10" s="3" t="str">
        <f>IF(AND(R6="",R8=""),"",AVERAGE(R6,R8))</f>
        <v/>
      </c>
      <c r="S10" s="5" t="str">
        <f t="shared" si="0"/>
        <v/>
      </c>
      <c r="T10" s="3" t="str">
        <f t="shared" si="0"/>
        <v/>
      </c>
      <c r="U10" s="5" t="str">
        <f t="shared" si="0"/>
        <v/>
      </c>
      <c r="V10" s="3" t="str">
        <f t="shared" si="0"/>
        <v/>
      </c>
      <c r="W10" s="5" t="str">
        <f t="shared" si="0"/>
        <v/>
      </c>
      <c r="X10" s="3" t="str">
        <f t="shared" si="0"/>
        <v/>
      </c>
      <c r="Y10" s="5" t="str">
        <f t="shared" si="0"/>
        <v/>
      </c>
      <c r="Z10" s="3" t="str">
        <f>IF(AND(Z6="",Z8=""),"",AVERAGE(Z6,Z8))</f>
        <v/>
      </c>
      <c r="AA10" s="5" t="str">
        <f t="shared" si="0"/>
        <v/>
      </c>
      <c r="AB10" s="3" t="str">
        <f t="shared" si="0"/>
        <v/>
      </c>
      <c r="AC10" s="6" t="str">
        <f>IF(AND(AC6="",AC8=""),"",AVERAGE(AC6,AC8))</f>
        <v/>
      </c>
    </row>
    <row r="11" spans="1:29" ht="16.5" thickBot="1">
      <c r="A11" s="61"/>
      <c r="B11" s="44" t="str">
        <f>IF(AND(B7="",B9=""),"",AVERAGE(B7,B9))</f>
        <v/>
      </c>
      <c r="C11" s="45" t="str">
        <f t="shared" si="0"/>
        <v/>
      </c>
      <c r="D11" s="44" t="str">
        <f t="shared" si="0"/>
        <v/>
      </c>
      <c r="E11" s="45" t="str">
        <f t="shared" si="0"/>
        <v/>
      </c>
      <c r="F11" s="44" t="str">
        <f t="shared" si="0"/>
        <v/>
      </c>
      <c r="G11" s="45" t="str">
        <f t="shared" si="0"/>
        <v/>
      </c>
      <c r="H11" s="44" t="str">
        <f t="shared" si="0"/>
        <v/>
      </c>
      <c r="I11" s="45" t="str">
        <f t="shared" si="0"/>
        <v/>
      </c>
      <c r="J11" s="44" t="str">
        <f>IF(AND(J7="",J9=""),"",AVERAGE(J7,J9))</f>
        <v/>
      </c>
      <c r="K11" s="45" t="str">
        <f t="shared" si="0"/>
        <v/>
      </c>
      <c r="L11" s="44" t="str">
        <f t="shared" si="0"/>
        <v/>
      </c>
      <c r="M11" s="45" t="str">
        <f t="shared" si="0"/>
        <v/>
      </c>
      <c r="N11" s="44" t="str">
        <f t="shared" si="0"/>
        <v/>
      </c>
      <c r="O11" s="45" t="str">
        <f t="shared" si="0"/>
        <v/>
      </c>
      <c r="P11" s="44" t="str">
        <f t="shared" si="0"/>
        <v/>
      </c>
      <c r="Q11" s="45" t="str">
        <f t="shared" si="0"/>
        <v/>
      </c>
      <c r="R11" s="44" t="str">
        <f>IF(AND(R7="",R9=""),"",AVERAGE(R7,R9))</f>
        <v/>
      </c>
      <c r="S11" s="45" t="str">
        <f t="shared" si="0"/>
        <v/>
      </c>
      <c r="T11" s="44" t="str">
        <f t="shared" si="0"/>
        <v/>
      </c>
      <c r="U11" s="45" t="str">
        <f t="shared" si="0"/>
        <v/>
      </c>
      <c r="V11" s="44" t="str">
        <f t="shared" si="0"/>
        <v/>
      </c>
      <c r="W11" s="45" t="str">
        <f t="shared" si="0"/>
        <v/>
      </c>
      <c r="X11" s="44" t="str">
        <f t="shared" si="0"/>
        <v/>
      </c>
      <c r="Y11" s="45" t="str">
        <f t="shared" si="0"/>
        <v/>
      </c>
      <c r="Z11" s="44" t="str">
        <f>IF(AND(Z7="",Z9=""),"",AVERAGE(Z7,Z9))</f>
        <v/>
      </c>
      <c r="AA11" s="45" t="str">
        <f t="shared" si="0"/>
        <v/>
      </c>
      <c r="AB11" s="44" t="str">
        <f t="shared" si="0"/>
        <v/>
      </c>
      <c r="AC11" s="46" t="str">
        <f>IF(AND(AC7="",AC9=""),"",AVERAGE(AC7,AC9))</f>
        <v/>
      </c>
    </row>
    <row r="12" spans="1:29" ht="16.5" thickBot="1">
      <c r="A12" s="4" t="s">
        <v>15</v>
      </c>
      <c r="B12" s="47"/>
      <c r="C12" s="48"/>
      <c r="D12" s="47"/>
      <c r="E12" s="48"/>
      <c r="F12" s="47"/>
      <c r="G12" s="48"/>
      <c r="H12" s="47"/>
      <c r="I12" s="48"/>
      <c r="J12" s="47"/>
      <c r="K12" s="48"/>
      <c r="L12" s="47"/>
      <c r="M12" s="48"/>
      <c r="N12" s="47"/>
      <c r="O12" s="48"/>
      <c r="P12" s="47"/>
      <c r="Q12" s="48"/>
      <c r="R12" s="47"/>
      <c r="S12" s="48"/>
      <c r="T12" s="47"/>
      <c r="U12" s="48"/>
      <c r="V12" s="47"/>
      <c r="W12" s="48"/>
      <c r="X12" s="47"/>
      <c r="Y12" s="48"/>
      <c r="Z12" s="47"/>
      <c r="AA12" s="48"/>
      <c r="AB12" s="47"/>
      <c r="AC12" s="49"/>
    </row>
    <row r="13" spans="1:29" ht="16.5" thickBot="1">
      <c r="A13" s="4" t="s">
        <v>16</v>
      </c>
      <c r="B13" s="8" t="s">
        <v>2</v>
      </c>
      <c r="C13" s="9"/>
      <c r="D13" s="8"/>
      <c r="E13" s="9"/>
      <c r="F13" s="8"/>
      <c r="G13" s="9"/>
      <c r="H13" s="8"/>
      <c r="I13" s="9"/>
      <c r="J13" s="8"/>
      <c r="K13" s="9"/>
      <c r="L13" s="8"/>
      <c r="M13" s="9"/>
      <c r="N13" s="8"/>
      <c r="O13" s="9"/>
      <c r="P13" s="8"/>
      <c r="Q13" s="9"/>
      <c r="R13" s="8"/>
      <c r="S13" s="9"/>
      <c r="T13" s="8"/>
      <c r="U13" s="9"/>
      <c r="V13" s="8"/>
      <c r="W13" s="9"/>
      <c r="X13" s="8"/>
      <c r="Y13" s="9"/>
      <c r="Z13" s="8"/>
      <c r="AA13" s="9"/>
      <c r="AB13" s="8"/>
      <c r="AC13" s="10"/>
    </row>
  </sheetData>
  <mergeCells count="34">
    <mergeCell ref="A8:A9"/>
    <mergeCell ref="A10:A11"/>
    <mergeCell ref="T4:U4"/>
    <mergeCell ref="V4:W4"/>
    <mergeCell ref="X4:Y4"/>
    <mergeCell ref="A6:A7"/>
    <mergeCell ref="R4:S4"/>
    <mergeCell ref="H4:I4"/>
    <mergeCell ref="J4:K4"/>
    <mergeCell ref="L4:M4"/>
    <mergeCell ref="AA1:AC1"/>
    <mergeCell ref="A3:A4"/>
    <mergeCell ref="B3:C3"/>
    <mergeCell ref="D3:E3"/>
    <mergeCell ref="F3:G3"/>
    <mergeCell ref="H3:I3"/>
    <mergeCell ref="J3:K3"/>
    <mergeCell ref="L3:M3"/>
    <mergeCell ref="N3:O3"/>
    <mergeCell ref="Z4:AA4"/>
    <mergeCell ref="AB4:AC4"/>
    <mergeCell ref="AB3:AC3"/>
    <mergeCell ref="B4:C4"/>
    <mergeCell ref="X3:Y3"/>
    <mergeCell ref="Z3:AA3"/>
    <mergeCell ref="P3:Q3"/>
    <mergeCell ref="D4:E4"/>
    <mergeCell ref="F4:G4"/>
    <mergeCell ref="N4:O4"/>
    <mergeCell ref="P4:Q4"/>
    <mergeCell ref="A1:Z1"/>
    <mergeCell ref="R3:S3"/>
    <mergeCell ref="T3:U3"/>
    <mergeCell ref="V3:W3"/>
  </mergeCells>
  <phoneticPr fontId="1"/>
  <printOptions horizontalCentered="1" verticalCentered="1"/>
  <pageMargins left="0.25" right="0.25" top="0.75" bottom="0.75" header="0.3" footer="0.3"/>
  <pageSetup paperSize="9" scale="99" orientation="landscape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8C010D-94DB-40FA-8886-E53EDAEAB40E}">
  <sheetPr>
    <pageSetUpPr fitToPage="1"/>
  </sheetPr>
  <dimension ref="A1:AC13"/>
  <sheetViews>
    <sheetView showGridLines="0" workbookViewId="0">
      <selection activeCell="B6" sqref="B6"/>
    </sheetView>
  </sheetViews>
  <sheetFormatPr defaultRowHeight="15.75"/>
  <cols>
    <col min="1" max="1" width="12.75" style="1" bestFit="1" customWidth="1"/>
    <col min="2" max="29" width="4.125" style="1" customWidth="1"/>
    <col min="30" max="16384" width="9" style="1"/>
  </cols>
  <sheetData>
    <row r="1" spans="1:29" ht="21">
      <c r="A1" s="62" t="s">
        <v>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5" t="s">
        <v>9</v>
      </c>
      <c r="AB1" s="65"/>
      <c r="AC1" s="65"/>
    </row>
    <row r="2" spans="1:29" ht="19.5" customHeight="1" thickBot="1">
      <c r="A2" s="7">
        <v>46369</v>
      </c>
      <c r="B2" s="2" t="s">
        <v>8</v>
      </c>
      <c r="C2" s="2"/>
      <c r="Z2" s="11"/>
      <c r="AA2" s="11"/>
      <c r="AB2" s="11"/>
      <c r="AC2" s="11"/>
    </row>
    <row r="3" spans="1:29">
      <c r="A3" s="66" t="s">
        <v>0</v>
      </c>
      <c r="B3" s="57" t="str">
        <f>TEXT($A$2,"m/d")</f>
        <v>12/13</v>
      </c>
      <c r="C3" s="58"/>
      <c r="D3" s="57" t="str">
        <f>TEXT($A$2+1,"m/d")</f>
        <v>12/14</v>
      </c>
      <c r="E3" s="58"/>
      <c r="F3" s="57" t="str">
        <f>TEXT($A$2+2,"m/d")</f>
        <v>12/15</v>
      </c>
      <c r="G3" s="58"/>
      <c r="H3" s="57" t="str">
        <f>TEXT($A$2+3,"m/d")</f>
        <v>12/16</v>
      </c>
      <c r="I3" s="58"/>
      <c r="J3" s="57" t="str">
        <f>TEXT($A$2+4,"m/d")</f>
        <v>12/17</v>
      </c>
      <c r="K3" s="58"/>
      <c r="L3" s="57" t="str">
        <f>TEXT($A$2+5,"m/d")</f>
        <v>12/18</v>
      </c>
      <c r="M3" s="58"/>
      <c r="N3" s="57" t="str">
        <f>TEXT($A$2+6,"m/d")</f>
        <v>12/19</v>
      </c>
      <c r="O3" s="58"/>
      <c r="P3" s="57" t="str">
        <f>TEXT($A$2+7,"m/d")</f>
        <v>12/20</v>
      </c>
      <c r="Q3" s="58"/>
      <c r="R3" s="57" t="str">
        <f>TEXT($A$2+8,"m/d")</f>
        <v>12/21</v>
      </c>
      <c r="S3" s="58"/>
      <c r="T3" s="57" t="str">
        <f>TEXT($A$2+9,"m/d")</f>
        <v>12/22</v>
      </c>
      <c r="U3" s="58"/>
      <c r="V3" s="57" t="str">
        <f>TEXT($A$2+10,"m/d")</f>
        <v>12/23</v>
      </c>
      <c r="W3" s="58"/>
      <c r="X3" s="57" t="str">
        <f>TEXT($A$2+11,"m/d")</f>
        <v>12/24</v>
      </c>
      <c r="Y3" s="58"/>
      <c r="Z3" s="57" t="str">
        <f>TEXT($A$2+12,"m/d")</f>
        <v>12/25</v>
      </c>
      <c r="AA3" s="58"/>
      <c r="AB3" s="57" t="str">
        <f>TEXT($A$2+13,"m/d")</f>
        <v>12/26</v>
      </c>
      <c r="AC3" s="67"/>
    </row>
    <row r="4" spans="1:29" ht="16.5" thickBot="1">
      <c r="A4" s="68"/>
      <c r="B4" s="69" t="str">
        <f>TEXT($A$2,"aaa")</f>
        <v>日</v>
      </c>
      <c r="C4" s="69"/>
      <c r="D4" s="69" t="str">
        <f>TEXT($A$2+1,"aaa")</f>
        <v>月</v>
      </c>
      <c r="E4" s="69"/>
      <c r="F4" s="69" t="str">
        <f>TEXT($A$2+2,"aaa")</f>
        <v>火</v>
      </c>
      <c r="G4" s="69"/>
      <c r="H4" s="69" t="str">
        <f>TEXT($A$2+3,"aaa")</f>
        <v>水</v>
      </c>
      <c r="I4" s="69"/>
      <c r="J4" s="69" t="str">
        <f>TEXT($A$2+4,"aaa")</f>
        <v>木</v>
      </c>
      <c r="K4" s="69"/>
      <c r="L4" s="69" t="str">
        <f>TEXT($A$2+5,"aaa")</f>
        <v>金</v>
      </c>
      <c r="M4" s="69"/>
      <c r="N4" s="69" t="str">
        <f>TEXT($A$2+6,"aaa")</f>
        <v>土</v>
      </c>
      <c r="O4" s="69"/>
      <c r="P4" s="69" t="str">
        <f>TEXT($A$2+7,"aaa")</f>
        <v>日</v>
      </c>
      <c r="Q4" s="69"/>
      <c r="R4" s="69" t="str">
        <f>TEXT($A$2+8,"aaa")</f>
        <v>月</v>
      </c>
      <c r="S4" s="69"/>
      <c r="T4" s="69" t="str">
        <f>TEXT($A$2+9,"aaa")</f>
        <v>火</v>
      </c>
      <c r="U4" s="69"/>
      <c r="V4" s="69" t="str">
        <f>TEXT($A$2+10,"aaa")</f>
        <v>水</v>
      </c>
      <c r="W4" s="69"/>
      <c r="X4" s="69" t="str">
        <f>TEXT($A$2+11,"aaa")</f>
        <v>木</v>
      </c>
      <c r="Y4" s="69"/>
      <c r="Z4" s="69" t="str">
        <f>TEXT($A$2+12,"aaa")</f>
        <v>金</v>
      </c>
      <c r="AA4" s="69"/>
      <c r="AB4" s="69" t="str">
        <f>TEXT($A$2+13,"aaa")</f>
        <v>土</v>
      </c>
      <c r="AC4" s="70"/>
    </row>
    <row r="5" spans="1:29">
      <c r="A5" s="40" t="s">
        <v>14</v>
      </c>
      <c r="B5" s="41" t="s">
        <v>1</v>
      </c>
      <c r="C5" s="42" t="s">
        <v>3</v>
      </c>
      <c r="D5" s="41" t="s">
        <v>1</v>
      </c>
      <c r="E5" s="42" t="s">
        <v>3</v>
      </c>
      <c r="F5" s="41" t="s">
        <v>1</v>
      </c>
      <c r="G5" s="42" t="s">
        <v>3</v>
      </c>
      <c r="H5" s="41" t="s">
        <v>1</v>
      </c>
      <c r="I5" s="42" t="s">
        <v>3</v>
      </c>
      <c r="J5" s="41" t="s">
        <v>1</v>
      </c>
      <c r="K5" s="42" t="s">
        <v>3</v>
      </c>
      <c r="L5" s="41" t="s">
        <v>1</v>
      </c>
      <c r="M5" s="42" t="s">
        <v>3</v>
      </c>
      <c r="N5" s="41" t="s">
        <v>1</v>
      </c>
      <c r="O5" s="42" t="s">
        <v>3</v>
      </c>
      <c r="P5" s="41" t="s">
        <v>1</v>
      </c>
      <c r="Q5" s="42" t="s">
        <v>3</v>
      </c>
      <c r="R5" s="41" t="s">
        <v>1</v>
      </c>
      <c r="S5" s="42" t="s">
        <v>3</v>
      </c>
      <c r="T5" s="41" t="s">
        <v>1</v>
      </c>
      <c r="U5" s="42" t="s">
        <v>3</v>
      </c>
      <c r="V5" s="41" t="s">
        <v>1</v>
      </c>
      <c r="W5" s="42" t="s">
        <v>3</v>
      </c>
      <c r="X5" s="41" t="s">
        <v>1</v>
      </c>
      <c r="Y5" s="42" t="s">
        <v>3</v>
      </c>
      <c r="Z5" s="41" t="s">
        <v>1</v>
      </c>
      <c r="AA5" s="42" t="s">
        <v>3</v>
      </c>
      <c r="AB5" s="41" t="s">
        <v>1</v>
      </c>
      <c r="AC5" s="43" t="s">
        <v>3</v>
      </c>
    </row>
    <row r="6" spans="1:29">
      <c r="A6" s="60" t="s">
        <v>4</v>
      </c>
      <c r="B6" s="3"/>
      <c r="C6" s="5"/>
      <c r="D6" s="3"/>
      <c r="E6" s="5"/>
      <c r="F6" s="3"/>
      <c r="G6" s="5"/>
      <c r="H6" s="3"/>
      <c r="I6" s="5"/>
      <c r="J6" s="3"/>
      <c r="K6" s="5"/>
      <c r="L6" s="3"/>
      <c r="M6" s="5"/>
      <c r="N6" s="3"/>
      <c r="O6" s="5"/>
      <c r="P6" s="3"/>
      <c r="Q6" s="5"/>
      <c r="R6" s="3"/>
      <c r="S6" s="5"/>
      <c r="T6" s="3"/>
      <c r="U6" s="5"/>
      <c r="V6" s="3"/>
      <c r="W6" s="5"/>
      <c r="X6" s="3"/>
      <c r="Y6" s="5"/>
      <c r="Z6" s="3"/>
      <c r="AA6" s="5"/>
      <c r="AB6" s="3"/>
      <c r="AC6" s="6"/>
    </row>
    <row r="7" spans="1:29">
      <c r="A7" s="60"/>
      <c r="B7" s="3"/>
      <c r="C7" s="5"/>
      <c r="D7" s="3"/>
      <c r="E7" s="5"/>
      <c r="F7" s="3"/>
      <c r="G7" s="5"/>
      <c r="H7" s="3"/>
      <c r="I7" s="5"/>
      <c r="J7" s="3"/>
      <c r="K7" s="5"/>
      <c r="L7" s="3"/>
      <c r="M7" s="5"/>
      <c r="N7" s="3"/>
      <c r="O7" s="5"/>
      <c r="P7" s="3"/>
      <c r="Q7" s="5"/>
      <c r="R7" s="3"/>
      <c r="S7" s="5"/>
      <c r="T7" s="3"/>
      <c r="U7" s="5"/>
      <c r="V7" s="3"/>
      <c r="W7" s="5"/>
      <c r="X7" s="3"/>
      <c r="Y7" s="5"/>
      <c r="Z7" s="3"/>
      <c r="AA7" s="5"/>
      <c r="AB7" s="3"/>
      <c r="AC7" s="6"/>
    </row>
    <row r="8" spans="1:29">
      <c r="A8" s="60" t="s">
        <v>5</v>
      </c>
      <c r="B8" s="3"/>
      <c r="C8" s="5"/>
      <c r="D8" s="3"/>
      <c r="E8" s="5"/>
      <c r="F8" s="3"/>
      <c r="G8" s="5"/>
      <c r="H8" s="3"/>
      <c r="I8" s="5"/>
      <c r="J8" s="3"/>
      <c r="K8" s="5"/>
      <c r="L8" s="3"/>
      <c r="M8" s="5"/>
      <c r="N8" s="3"/>
      <c r="O8" s="5"/>
      <c r="P8" s="3"/>
      <c r="Q8" s="5"/>
      <c r="R8" s="3"/>
      <c r="S8" s="5"/>
      <c r="T8" s="3"/>
      <c r="U8" s="5"/>
      <c r="V8" s="3"/>
      <c r="W8" s="5"/>
      <c r="X8" s="3"/>
      <c r="Y8" s="5"/>
      <c r="Z8" s="3"/>
      <c r="AA8" s="5"/>
      <c r="AB8" s="3"/>
      <c r="AC8" s="6"/>
    </row>
    <row r="9" spans="1:29">
      <c r="A9" s="60"/>
      <c r="B9" s="3"/>
      <c r="C9" s="5"/>
      <c r="D9" s="3"/>
      <c r="E9" s="5"/>
      <c r="F9" s="3"/>
      <c r="G9" s="5"/>
      <c r="H9" s="3"/>
      <c r="I9" s="5"/>
      <c r="J9" s="3"/>
      <c r="K9" s="5"/>
      <c r="L9" s="3"/>
      <c r="M9" s="5"/>
      <c r="N9" s="3"/>
      <c r="O9" s="5"/>
      <c r="P9" s="3"/>
      <c r="Q9" s="5"/>
      <c r="R9" s="3"/>
      <c r="S9" s="5"/>
      <c r="T9" s="3"/>
      <c r="U9" s="5"/>
      <c r="V9" s="3"/>
      <c r="W9" s="5"/>
      <c r="X9" s="3"/>
      <c r="Y9" s="5"/>
      <c r="Z9" s="3"/>
      <c r="AA9" s="5"/>
      <c r="AB9" s="3"/>
      <c r="AC9" s="6"/>
    </row>
    <row r="10" spans="1:29">
      <c r="A10" s="60" t="s">
        <v>6</v>
      </c>
      <c r="B10" s="3" t="str">
        <f>IF(AND(B6="",B8=""),"",AVERAGE(B6,B8))</f>
        <v/>
      </c>
      <c r="C10" s="5" t="str">
        <f t="shared" ref="C10:AB11" si="0">IF(AND(C6="",C8=""),"",AVERAGE(C6,C8))</f>
        <v/>
      </c>
      <c r="D10" s="3" t="str">
        <f t="shared" si="0"/>
        <v/>
      </c>
      <c r="E10" s="5" t="str">
        <f t="shared" si="0"/>
        <v/>
      </c>
      <c r="F10" s="3" t="str">
        <f t="shared" si="0"/>
        <v/>
      </c>
      <c r="G10" s="5" t="str">
        <f t="shared" si="0"/>
        <v/>
      </c>
      <c r="H10" s="3" t="str">
        <f t="shared" si="0"/>
        <v/>
      </c>
      <c r="I10" s="5" t="str">
        <f t="shared" si="0"/>
        <v/>
      </c>
      <c r="J10" s="3" t="str">
        <f>IF(AND(J6="",J8=""),"",AVERAGE(J6,J8))</f>
        <v/>
      </c>
      <c r="K10" s="5" t="str">
        <f t="shared" si="0"/>
        <v/>
      </c>
      <c r="L10" s="3" t="str">
        <f t="shared" si="0"/>
        <v/>
      </c>
      <c r="M10" s="5" t="str">
        <f t="shared" si="0"/>
        <v/>
      </c>
      <c r="N10" s="3" t="str">
        <f t="shared" si="0"/>
        <v/>
      </c>
      <c r="O10" s="5" t="str">
        <f t="shared" si="0"/>
        <v/>
      </c>
      <c r="P10" s="3" t="str">
        <f t="shared" si="0"/>
        <v/>
      </c>
      <c r="Q10" s="5" t="str">
        <f t="shared" si="0"/>
        <v/>
      </c>
      <c r="R10" s="3" t="str">
        <f>IF(AND(R6="",R8=""),"",AVERAGE(R6,R8))</f>
        <v/>
      </c>
      <c r="S10" s="5" t="str">
        <f t="shared" si="0"/>
        <v/>
      </c>
      <c r="T10" s="3" t="str">
        <f t="shared" si="0"/>
        <v/>
      </c>
      <c r="U10" s="5" t="str">
        <f t="shared" si="0"/>
        <v/>
      </c>
      <c r="V10" s="3" t="str">
        <f t="shared" si="0"/>
        <v/>
      </c>
      <c r="W10" s="5" t="str">
        <f t="shared" si="0"/>
        <v/>
      </c>
      <c r="X10" s="3" t="str">
        <f t="shared" si="0"/>
        <v/>
      </c>
      <c r="Y10" s="5" t="str">
        <f t="shared" si="0"/>
        <v/>
      </c>
      <c r="Z10" s="3" t="str">
        <f>IF(AND(Z6="",Z8=""),"",AVERAGE(Z6,Z8))</f>
        <v/>
      </c>
      <c r="AA10" s="5" t="str">
        <f t="shared" si="0"/>
        <v/>
      </c>
      <c r="AB10" s="3" t="str">
        <f t="shared" si="0"/>
        <v/>
      </c>
      <c r="AC10" s="6" t="str">
        <f>IF(AND(AC6="",AC8=""),"",AVERAGE(AC6,AC8))</f>
        <v/>
      </c>
    </row>
    <row r="11" spans="1:29" ht="16.5" thickBot="1">
      <c r="A11" s="61"/>
      <c r="B11" s="44" t="str">
        <f>IF(AND(B7="",B9=""),"",AVERAGE(B7,B9))</f>
        <v/>
      </c>
      <c r="C11" s="45" t="str">
        <f t="shared" si="0"/>
        <v/>
      </c>
      <c r="D11" s="44" t="str">
        <f t="shared" si="0"/>
        <v/>
      </c>
      <c r="E11" s="45" t="str">
        <f t="shared" si="0"/>
        <v/>
      </c>
      <c r="F11" s="44" t="str">
        <f t="shared" si="0"/>
        <v/>
      </c>
      <c r="G11" s="45" t="str">
        <f t="shared" si="0"/>
        <v/>
      </c>
      <c r="H11" s="44" t="str">
        <f t="shared" si="0"/>
        <v/>
      </c>
      <c r="I11" s="45" t="str">
        <f t="shared" si="0"/>
        <v/>
      </c>
      <c r="J11" s="44" t="str">
        <f>IF(AND(J7="",J9=""),"",AVERAGE(J7,J9))</f>
        <v/>
      </c>
      <c r="K11" s="45" t="str">
        <f t="shared" si="0"/>
        <v/>
      </c>
      <c r="L11" s="44" t="str">
        <f t="shared" si="0"/>
        <v/>
      </c>
      <c r="M11" s="45" t="str">
        <f t="shared" si="0"/>
        <v/>
      </c>
      <c r="N11" s="44" t="str">
        <f t="shared" si="0"/>
        <v/>
      </c>
      <c r="O11" s="45" t="str">
        <f t="shared" si="0"/>
        <v/>
      </c>
      <c r="P11" s="44" t="str">
        <f t="shared" si="0"/>
        <v/>
      </c>
      <c r="Q11" s="45" t="str">
        <f t="shared" si="0"/>
        <v/>
      </c>
      <c r="R11" s="44" t="str">
        <f>IF(AND(R7="",R9=""),"",AVERAGE(R7,R9))</f>
        <v/>
      </c>
      <c r="S11" s="45" t="str">
        <f t="shared" si="0"/>
        <v/>
      </c>
      <c r="T11" s="44" t="str">
        <f t="shared" si="0"/>
        <v/>
      </c>
      <c r="U11" s="45" t="str">
        <f t="shared" si="0"/>
        <v/>
      </c>
      <c r="V11" s="44" t="str">
        <f t="shared" si="0"/>
        <v/>
      </c>
      <c r="W11" s="45" t="str">
        <f t="shared" si="0"/>
        <v/>
      </c>
      <c r="X11" s="44" t="str">
        <f t="shared" si="0"/>
        <v/>
      </c>
      <c r="Y11" s="45" t="str">
        <f t="shared" si="0"/>
        <v/>
      </c>
      <c r="Z11" s="44" t="str">
        <f>IF(AND(Z7="",Z9=""),"",AVERAGE(Z7,Z9))</f>
        <v/>
      </c>
      <c r="AA11" s="45" t="str">
        <f t="shared" si="0"/>
        <v/>
      </c>
      <c r="AB11" s="44" t="str">
        <f t="shared" si="0"/>
        <v/>
      </c>
      <c r="AC11" s="46" t="str">
        <f>IF(AND(AC7="",AC9=""),"",AVERAGE(AC7,AC9))</f>
        <v/>
      </c>
    </row>
    <row r="12" spans="1:29" ht="16.5" thickBot="1">
      <c r="A12" s="4" t="s">
        <v>15</v>
      </c>
      <c r="B12" s="47"/>
      <c r="C12" s="48"/>
      <c r="D12" s="47"/>
      <c r="E12" s="48"/>
      <c r="F12" s="47"/>
      <c r="G12" s="48"/>
      <c r="H12" s="47"/>
      <c r="I12" s="48"/>
      <c r="J12" s="47"/>
      <c r="K12" s="48"/>
      <c r="L12" s="47"/>
      <c r="M12" s="48"/>
      <c r="N12" s="47"/>
      <c r="O12" s="48"/>
      <c r="P12" s="47"/>
      <c r="Q12" s="48"/>
      <c r="R12" s="47"/>
      <c r="S12" s="48"/>
      <c r="T12" s="47"/>
      <c r="U12" s="48"/>
      <c r="V12" s="47"/>
      <c r="W12" s="48"/>
      <c r="X12" s="47"/>
      <c r="Y12" s="48"/>
      <c r="Z12" s="47"/>
      <c r="AA12" s="48"/>
      <c r="AB12" s="47"/>
      <c r="AC12" s="49"/>
    </row>
    <row r="13" spans="1:29" ht="16.5" thickBot="1">
      <c r="A13" s="4" t="s">
        <v>16</v>
      </c>
      <c r="B13" s="8" t="s">
        <v>2</v>
      </c>
      <c r="C13" s="9"/>
      <c r="D13" s="8"/>
      <c r="E13" s="9"/>
      <c r="F13" s="8"/>
      <c r="G13" s="9"/>
      <c r="H13" s="8"/>
      <c r="I13" s="9"/>
      <c r="J13" s="8"/>
      <c r="K13" s="9"/>
      <c r="L13" s="8"/>
      <c r="M13" s="9"/>
      <c r="N13" s="8"/>
      <c r="O13" s="9"/>
      <c r="P13" s="8"/>
      <c r="Q13" s="9"/>
      <c r="R13" s="8"/>
      <c r="S13" s="9"/>
      <c r="T13" s="8"/>
      <c r="U13" s="9"/>
      <c r="V13" s="8"/>
      <c r="W13" s="9"/>
      <c r="X13" s="8"/>
      <c r="Y13" s="9"/>
      <c r="Z13" s="8"/>
      <c r="AA13" s="9"/>
      <c r="AB13" s="8"/>
      <c r="AC13" s="10"/>
    </row>
  </sheetData>
  <mergeCells count="34">
    <mergeCell ref="A8:A9"/>
    <mergeCell ref="A10:A11"/>
    <mergeCell ref="T4:U4"/>
    <mergeCell ref="V4:W4"/>
    <mergeCell ref="X4:Y4"/>
    <mergeCell ref="A6:A7"/>
    <mergeCell ref="R4:S4"/>
    <mergeCell ref="H4:I4"/>
    <mergeCell ref="J4:K4"/>
    <mergeCell ref="L4:M4"/>
    <mergeCell ref="AA1:AC1"/>
    <mergeCell ref="A3:A4"/>
    <mergeCell ref="B3:C3"/>
    <mergeCell ref="D3:E3"/>
    <mergeCell ref="F3:G3"/>
    <mergeCell ref="H3:I3"/>
    <mergeCell ref="J3:K3"/>
    <mergeCell ref="L3:M3"/>
    <mergeCell ref="N3:O3"/>
    <mergeCell ref="Z4:AA4"/>
    <mergeCell ref="AB4:AC4"/>
    <mergeCell ref="AB3:AC3"/>
    <mergeCell ref="B4:C4"/>
    <mergeCell ref="X3:Y3"/>
    <mergeCell ref="Z3:AA3"/>
    <mergeCell ref="P3:Q3"/>
    <mergeCell ref="D4:E4"/>
    <mergeCell ref="F4:G4"/>
    <mergeCell ref="N4:O4"/>
    <mergeCell ref="P4:Q4"/>
    <mergeCell ref="A1:Z1"/>
    <mergeCell ref="R3:S3"/>
    <mergeCell ref="T3:U3"/>
    <mergeCell ref="V3:W3"/>
  </mergeCells>
  <phoneticPr fontId="1"/>
  <printOptions horizontalCentered="1" verticalCentered="1"/>
  <pageMargins left="0.25" right="0.25" top="0.75" bottom="0.75" header="0.3" footer="0.3"/>
  <pageSetup paperSize="9" scale="99" orientation="landscape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A3750-090C-48DF-AD30-6C7392F67D98}">
  <sheetPr>
    <pageSetUpPr fitToPage="1"/>
  </sheetPr>
  <dimension ref="A1:AC13"/>
  <sheetViews>
    <sheetView showGridLines="0" workbookViewId="0">
      <selection activeCell="B6" sqref="B6"/>
    </sheetView>
  </sheetViews>
  <sheetFormatPr defaultRowHeight="15.75"/>
  <cols>
    <col min="1" max="1" width="12.75" style="1" bestFit="1" customWidth="1"/>
    <col min="2" max="29" width="4.125" style="1" customWidth="1"/>
    <col min="30" max="16384" width="9" style="1"/>
  </cols>
  <sheetData>
    <row r="1" spans="1:29" ht="21">
      <c r="A1" s="62" t="s">
        <v>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5" t="s">
        <v>9</v>
      </c>
      <c r="AB1" s="65"/>
      <c r="AC1" s="65"/>
    </row>
    <row r="2" spans="1:29" ht="19.5" customHeight="1" thickBot="1">
      <c r="A2" s="7">
        <v>46383</v>
      </c>
      <c r="B2" s="2" t="s">
        <v>8</v>
      </c>
      <c r="C2" s="2"/>
      <c r="Z2" s="11"/>
      <c r="AA2" s="11"/>
      <c r="AB2" s="11"/>
      <c r="AC2" s="11"/>
    </row>
    <row r="3" spans="1:29">
      <c r="A3" s="66" t="s">
        <v>0</v>
      </c>
      <c r="B3" s="57" t="str">
        <f>TEXT($A$2,"m/d")</f>
        <v>12/27</v>
      </c>
      <c r="C3" s="58"/>
      <c r="D3" s="57" t="str">
        <f>TEXT($A$2+1,"m/d")</f>
        <v>12/28</v>
      </c>
      <c r="E3" s="58"/>
      <c r="F3" s="57" t="str">
        <f>TEXT($A$2+2,"m/d")</f>
        <v>12/29</v>
      </c>
      <c r="G3" s="58"/>
      <c r="H3" s="57" t="str">
        <f>TEXT($A$2+3,"m/d")</f>
        <v>12/30</v>
      </c>
      <c r="I3" s="58"/>
      <c r="J3" s="57" t="str">
        <f>TEXT($A$2+4,"m/d")</f>
        <v>12/31</v>
      </c>
      <c r="K3" s="58"/>
      <c r="L3" s="57" t="str">
        <f>TEXT($A$2+5,"m/d")</f>
        <v>1/1</v>
      </c>
      <c r="M3" s="58"/>
      <c r="N3" s="57" t="str">
        <f>TEXT($A$2+6,"m/d")</f>
        <v>1/2</v>
      </c>
      <c r="O3" s="58"/>
      <c r="P3" s="57" t="str">
        <f>TEXT($A$2+7,"m/d")</f>
        <v>1/3</v>
      </c>
      <c r="Q3" s="58"/>
      <c r="R3" s="57" t="str">
        <f>TEXT($A$2+8,"m/d")</f>
        <v>1/4</v>
      </c>
      <c r="S3" s="58"/>
      <c r="T3" s="57" t="str">
        <f>TEXT($A$2+9,"m/d")</f>
        <v>1/5</v>
      </c>
      <c r="U3" s="58"/>
      <c r="V3" s="57" t="str">
        <f>TEXT($A$2+10,"m/d")</f>
        <v>1/6</v>
      </c>
      <c r="W3" s="58"/>
      <c r="X3" s="57" t="str">
        <f>TEXT($A$2+11,"m/d")</f>
        <v>1/7</v>
      </c>
      <c r="Y3" s="58"/>
      <c r="Z3" s="57" t="str">
        <f>TEXT($A$2+12,"m/d")</f>
        <v>1/8</v>
      </c>
      <c r="AA3" s="58"/>
      <c r="AB3" s="57" t="str">
        <f>TEXT($A$2+13,"m/d")</f>
        <v>1/9</v>
      </c>
      <c r="AC3" s="67"/>
    </row>
    <row r="4" spans="1:29" ht="16.5" thickBot="1">
      <c r="A4" s="68"/>
      <c r="B4" s="69" t="str">
        <f>TEXT($A$2,"aaa")</f>
        <v>日</v>
      </c>
      <c r="C4" s="69"/>
      <c r="D4" s="69" t="str">
        <f>TEXT($A$2+1,"aaa")</f>
        <v>月</v>
      </c>
      <c r="E4" s="69"/>
      <c r="F4" s="69" t="str">
        <f>TEXT($A$2+2,"aaa")</f>
        <v>火</v>
      </c>
      <c r="G4" s="69"/>
      <c r="H4" s="69" t="str">
        <f>TEXT($A$2+3,"aaa")</f>
        <v>水</v>
      </c>
      <c r="I4" s="69"/>
      <c r="J4" s="69" t="str">
        <f>TEXT($A$2+4,"aaa")</f>
        <v>木</v>
      </c>
      <c r="K4" s="69"/>
      <c r="L4" s="69" t="str">
        <f>TEXT($A$2+5,"aaa")</f>
        <v>金</v>
      </c>
      <c r="M4" s="69"/>
      <c r="N4" s="69" t="str">
        <f>TEXT($A$2+6,"aaa")</f>
        <v>土</v>
      </c>
      <c r="O4" s="69"/>
      <c r="P4" s="69" t="str">
        <f>TEXT($A$2+7,"aaa")</f>
        <v>日</v>
      </c>
      <c r="Q4" s="69"/>
      <c r="R4" s="69" t="str">
        <f>TEXT($A$2+8,"aaa")</f>
        <v>月</v>
      </c>
      <c r="S4" s="69"/>
      <c r="T4" s="69" t="str">
        <f>TEXT($A$2+9,"aaa")</f>
        <v>火</v>
      </c>
      <c r="U4" s="69"/>
      <c r="V4" s="69" t="str">
        <f>TEXT($A$2+10,"aaa")</f>
        <v>水</v>
      </c>
      <c r="W4" s="69"/>
      <c r="X4" s="69" t="str">
        <f>TEXT($A$2+11,"aaa")</f>
        <v>木</v>
      </c>
      <c r="Y4" s="69"/>
      <c r="Z4" s="69" t="str">
        <f>TEXT($A$2+12,"aaa")</f>
        <v>金</v>
      </c>
      <c r="AA4" s="69"/>
      <c r="AB4" s="69" t="str">
        <f>TEXT($A$2+13,"aaa")</f>
        <v>土</v>
      </c>
      <c r="AC4" s="70"/>
    </row>
    <row r="5" spans="1:29">
      <c r="A5" s="40" t="s">
        <v>14</v>
      </c>
      <c r="B5" s="41" t="s">
        <v>1</v>
      </c>
      <c r="C5" s="42" t="s">
        <v>3</v>
      </c>
      <c r="D5" s="41" t="s">
        <v>1</v>
      </c>
      <c r="E5" s="42" t="s">
        <v>3</v>
      </c>
      <c r="F5" s="41" t="s">
        <v>1</v>
      </c>
      <c r="G5" s="42" t="s">
        <v>3</v>
      </c>
      <c r="H5" s="41" t="s">
        <v>1</v>
      </c>
      <c r="I5" s="42" t="s">
        <v>3</v>
      </c>
      <c r="J5" s="41" t="s">
        <v>1</v>
      </c>
      <c r="K5" s="42" t="s">
        <v>3</v>
      </c>
      <c r="L5" s="41" t="s">
        <v>1</v>
      </c>
      <c r="M5" s="42" t="s">
        <v>3</v>
      </c>
      <c r="N5" s="41" t="s">
        <v>1</v>
      </c>
      <c r="O5" s="42" t="s">
        <v>3</v>
      </c>
      <c r="P5" s="41" t="s">
        <v>1</v>
      </c>
      <c r="Q5" s="42" t="s">
        <v>3</v>
      </c>
      <c r="R5" s="41" t="s">
        <v>1</v>
      </c>
      <c r="S5" s="42" t="s">
        <v>3</v>
      </c>
      <c r="T5" s="41" t="s">
        <v>1</v>
      </c>
      <c r="U5" s="42" t="s">
        <v>3</v>
      </c>
      <c r="V5" s="41" t="s">
        <v>1</v>
      </c>
      <c r="W5" s="42" t="s">
        <v>3</v>
      </c>
      <c r="X5" s="41" t="s">
        <v>1</v>
      </c>
      <c r="Y5" s="42" t="s">
        <v>3</v>
      </c>
      <c r="Z5" s="41" t="s">
        <v>1</v>
      </c>
      <c r="AA5" s="42" t="s">
        <v>3</v>
      </c>
      <c r="AB5" s="41" t="s">
        <v>1</v>
      </c>
      <c r="AC5" s="43" t="s">
        <v>3</v>
      </c>
    </row>
    <row r="6" spans="1:29">
      <c r="A6" s="60" t="s">
        <v>4</v>
      </c>
      <c r="B6" s="3"/>
      <c r="C6" s="5"/>
      <c r="D6" s="3"/>
      <c r="E6" s="5"/>
      <c r="F6" s="3"/>
      <c r="G6" s="5"/>
      <c r="H6" s="3"/>
      <c r="I6" s="5"/>
      <c r="J6" s="3"/>
      <c r="K6" s="5"/>
      <c r="L6" s="3"/>
      <c r="M6" s="5"/>
      <c r="N6" s="3"/>
      <c r="O6" s="5"/>
      <c r="P6" s="3"/>
      <c r="Q6" s="5"/>
      <c r="R6" s="3"/>
      <c r="S6" s="5"/>
      <c r="T6" s="3"/>
      <c r="U6" s="5"/>
      <c r="V6" s="3"/>
      <c r="W6" s="5"/>
      <c r="X6" s="3"/>
      <c r="Y6" s="5"/>
      <c r="Z6" s="3"/>
      <c r="AA6" s="5"/>
      <c r="AB6" s="3"/>
      <c r="AC6" s="6"/>
    </row>
    <row r="7" spans="1:29">
      <c r="A7" s="60"/>
      <c r="B7" s="3"/>
      <c r="C7" s="5"/>
      <c r="D7" s="3"/>
      <c r="E7" s="5"/>
      <c r="F7" s="3"/>
      <c r="G7" s="5"/>
      <c r="H7" s="3"/>
      <c r="I7" s="5"/>
      <c r="J7" s="3"/>
      <c r="K7" s="5"/>
      <c r="L7" s="3"/>
      <c r="M7" s="5"/>
      <c r="N7" s="3"/>
      <c r="O7" s="5"/>
      <c r="P7" s="3"/>
      <c r="Q7" s="5"/>
      <c r="R7" s="3"/>
      <c r="S7" s="5"/>
      <c r="T7" s="3"/>
      <c r="U7" s="5"/>
      <c r="V7" s="3"/>
      <c r="W7" s="5"/>
      <c r="X7" s="3"/>
      <c r="Y7" s="5"/>
      <c r="Z7" s="3"/>
      <c r="AA7" s="5"/>
      <c r="AB7" s="3"/>
      <c r="AC7" s="6"/>
    </row>
    <row r="8" spans="1:29">
      <c r="A8" s="60" t="s">
        <v>5</v>
      </c>
      <c r="B8" s="3"/>
      <c r="C8" s="5"/>
      <c r="D8" s="3"/>
      <c r="E8" s="5"/>
      <c r="F8" s="3"/>
      <c r="G8" s="5"/>
      <c r="H8" s="3"/>
      <c r="I8" s="5"/>
      <c r="J8" s="3"/>
      <c r="K8" s="5"/>
      <c r="L8" s="3"/>
      <c r="M8" s="5"/>
      <c r="N8" s="3"/>
      <c r="O8" s="5"/>
      <c r="P8" s="3"/>
      <c r="Q8" s="5"/>
      <c r="R8" s="3"/>
      <c r="S8" s="5"/>
      <c r="T8" s="3"/>
      <c r="U8" s="5"/>
      <c r="V8" s="3"/>
      <c r="W8" s="5"/>
      <c r="X8" s="3"/>
      <c r="Y8" s="5"/>
      <c r="Z8" s="3"/>
      <c r="AA8" s="5"/>
      <c r="AB8" s="3"/>
      <c r="AC8" s="6"/>
    </row>
    <row r="9" spans="1:29">
      <c r="A9" s="60"/>
      <c r="B9" s="3"/>
      <c r="C9" s="5"/>
      <c r="D9" s="3"/>
      <c r="E9" s="5"/>
      <c r="F9" s="3"/>
      <c r="G9" s="5"/>
      <c r="H9" s="3"/>
      <c r="I9" s="5"/>
      <c r="J9" s="3"/>
      <c r="K9" s="5"/>
      <c r="L9" s="3"/>
      <c r="M9" s="5"/>
      <c r="N9" s="3"/>
      <c r="O9" s="5"/>
      <c r="P9" s="3"/>
      <c r="Q9" s="5"/>
      <c r="R9" s="3"/>
      <c r="S9" s="5"/>
      <c r="T9" s="3"/>
      <c r="U9" s="5"/>
      <c r="V9" s="3"/>
      <c r="W9" s="5"/>
      <c r="X9" s="3"/>
      <c r="Y9" s="5"/>
      <c r="Z9" s="3"/>
      <c r="AA9" s="5"/>
      <c r="AB9" s="3"/>
      <c r="AC9" s="6"/>
    </row>
    <row r="10" spans="1:29">
      <c r="A10" s="60" t="s">
        <v>6</v>
      </c>
      <c r="B10" s="3" t="str">
        <f>IF(AND(B6="",B8=""),"",AVERAGE(B6,B8))</f>
        <v/>
      </c>
      <c r="C10" s="5" t="str">
        <f t="shared" ref="C10:AB11" si="0">IF(AND(C6="",C8=""),"",AVERAGE(C6,C8))</f>
        <v/>
      </c>
      <c r="D10" s="3" t="str">
        <f t="shared" si="0"/>
        <v/>
      </c>
      <c r="E10" s="5" t="str">
        <f t="shared" si="0"/>
        <v/>
      </c>
      <c r="F10" s="3" t="str">
        <f t="shared" si="0"/>
        <v/>
      </c>
      <c r="G10" s="5" t="str">
        <f t="shared" si="0"/>
        <v/>
      </c>
      <c r="H10" s="3" t="str">
        <f t="shared" si="0"/>
        <v/>
      </c>
      <c r="I10" s="5" t="str">
        <f t="shared" si="0"/>
        <v/>
      </c>
      <c r="J10" s="3" t="str">
        <f>IF(AND(J6="",J8=""),"",AVERAGE(J6,J8))</f>
        <v/>
      </c>
      <c r="K10" s="5" t="str">
        <f t="shared" si="0"/>
        <v/>
      </c>
      <c r="L10" s="3" t="str">
        <f t="shared" si="0"/>
        <v/>
      </c>
      <c r="M10" s="5" t="str">
        <f t="shared" si="0"/>
        <v/>
      </c>
      <c r="N10" s="3" t="str">
        <f t="shared" si="0"/>
        <v/>
      </c>
      <c r="O10" s="5" t="str">
        <f t="shared" si="0"/>
        <v/>
      </c>
      <c r="P10" s="3" t="str">
        <f t="shared" si="0"/>
        <v/>
      </c>
      <c r="Q10" s="5" t="str">
        <f t="shared" si="0"/>
        <v/>
      </c>
      <c r="R10" s="3" t="str">
        <f>IF(AND(R6="",R8=""),"",AVERAGE(R6,R8))</f>
        <v/>
      </c>
      <c r="S10" s="5" t="str">
        <f t="shared" si="0"/>
        <v/>
      </c>
      <c r="T10" s="3" t="str">
        <f t="shared" si="0"/>
        <v/>
      </c>
      <c r="U10" s="5" t="str">
        <f t="shared" si="0"/>
        <v/>
      </c>
      <c r="V10" s="3" t="str">
        <f t="shared" si="0"/>
        <v/>
      </c>
      <c r="W10" s="5" t="str">
        <f t="shared" si="0"/>
        <v/>
      </c>
      <c r="X10" s="3" t="str">
        <f t="shared" si="0"/>
        <v/>
      </c>
      <c r="Y10" s="5" t="str">
        <f t="shared" si="0"/>
        <v/>
      </c>
      <c r="Z10" s="3" t="str">
        <f>IF(AND(Z6="",Z8=""),"",AVERAGE(Z6,Z8))</f>
        <v/>
      </c>
      <c r="AA10" s="5" t="str">
        <f t="shared" si="0"/>
        <v/>
      </c>
      <c r="AB10" s="3" t="str">
        <f t="shared" si="0"/>
        <v/>
      </c>
      <c r="AC10" s="6" t="str">
        <f>IF(AND(AC6="",AC8=""),"",AVERAGE(AC6,AC8))</f>
        <v/>
      </c>
    </row>
    <row r="11" spans="1:29" ht="16.5" thickBot="1">
      <c r="A11" s="61"/>
      <c r="B11" s="44" t="str">
        <f>IF(AND(B7="",B9=""),"",AVERAGE(B7,B9))</f>
        <v/>
      </c>
      <c r="C11" s="45" t="str">
        <f t="shared" si="0"/>
        <v/>
      </c>
      <c r="D11" s="44" t="str">
        <f t="shared" si="0"/>
        <v/>
      </c>
      <c r="E11" s="45" t="str">
        <f t="shared" si="0"/>
        <v/>
      </c>
      <c r="F11" s="44" t="str">
        <f t="shared" si="0"/>
        <v/>
      </c>
      <c r="G11" s="45" t="str">
        <f t="shared" si="0"/>
        <v/>
      </c>
      <c r="H11" s="44" t="str">
        <f t="shared" si="0"/>
        <v/>
      </c>
      <c r="I11" s="45" t="str">
        <f t="shared" si="0"/>
        <v/>
      </c>
      <c r="J11" s="44" t="str">
        <f>IF(AND(J7="",J9=""),"",AVERAGE(J7,J9))</f>
        <v/>
      </c>
      <c r="K11" s="45" t="str">
        <f t="shared" si="0"/>
        <v/>
      </c>
      <c r="L11" s="44" t="str">
        <f t="shared" si="0"/>
        <v/>
      </c>
      <c r="M11" s="45" t="str">
        <f t="shared" si="0"/>
        <v/>
      </c>
      <c r="N11" s="44" t="str">
        <f t="shared" si="0"/>
        <v/>
      </c>
      <c r="O11" s="45" t="str">
        <f t="shared" si="0"/>
        <v/>
      </c>
      <c r="P11" s="44" t="str">
        <f t="shared" si="0"/>
        <v/>
      </c>
      <c r="Q11" s="45" t="str">
        <f t="shared" si="0"/>
        <v/>
      </c>
      <c r="R11" s="44" t="str">
        <f>IF(AND(R7="",R9=""),"",AVERAGE(R7,R9))</f>
        <v/>
      </c>
      <c r="S11" s="45" t="str">
        <f t="shared" si="0"/>
        <v/>
      </c>
      <c r="T11" s="44" t="str">
        <f t="shared" si="0"/>
        <v/>
      </c>
      <c r="U11" s="45" t="str">
        <f t="shared" si="0"/>
        <v/>
      </c>
      <c r="V11" s="44" t="str">
        <f t="shared" si="0"/>
        <v/>
      </c>
      <c r="W11" s="45" t="str">
        <f t="shared" si="0"/>
        <v/>
      </c>
      <c r="X11" s="44" t="str">
        <f t="shared" si="0"/>
        <v/>
      </c>
      <c r="Y11" s="45" t="str">
        <f t="shared" si="0"/>
        <v/>
      </c>
      <c r="Z11" s="44" t="str">
        <f>IF(AND(Z7="",Z9=""),"",AVERAGE(Z7,Z9))</f>
        <v/>
      </c>
      <c r="AA11" s="45" t="str">
        <f t="shared" si="0"/>
        <v/>
      </c>
      <c r="AB11" s="44" t="str">
        <f t="shared" si="0"/>
        <v/>
      </c>
      <c r="AC11" s="46" t="str">
        <f>IF(AND(AC7="",AC9=""),"",AVERAGE(AC7,AC9))</f>
        <v/>
      </c>
    </row>
    <row r="12" spans="1:29" ht="16.5" thickBot="1">
      <c r="A12" s="4" t="s">
        <v>15</v>
      </c>
      <c r="B12" s="47"/>
      <c r="C12" s="48"/>
      <c r="D12" s="47"/>
      <c r="E12" s="48"/>
      <c r="F12" s="47"/>
      <c r="G12" s="48"/>
      <c r="H12" s="47"/>
      <c r="I12" s="48"/>
      <c r="J12" s="47"/>
      <c r="K12" s="48"/>
      <c r="L12" s="47"/>
      <c r="M12" s="48"/>
      <c r="N12" s="47"/>
      <c r="O12" s="48"/>
      <c r="P12" s="47"/>
      <c r="Q12" s="48"/>
      <c r="R12" s="47"/>
      <c r="S12" s="48"/>
      <c r="T12" s="47"/>
      <c r="U12" s="48"/>
      <c r="V12" s="47"/>
      <c r="W12" s="48"/>
      <c r="X12" s="47"/>
      <c r="Y12" s="48"/>
      <c r="Z12" s="47"/>
      <c r="AA12" s="48"/>
      <c r="AB12" s="47"/>
      <c r="AC12" s="49"/>
    </row>
    <row r="13" spans="1:29" ht="16.5" thickBot="1">
      <c r="A13" s="4" t="s">
        <v>16</v>
      </c>
      <c r="B13" s="8" t="s">
        <v>2</v>
      </c>
      <c r="C13" s="9"/>
      <c r="D13" s="8"/>
      <c r="E13" s="9"/>
      <c r="F13" s="8"/>
      <c r="G13" s="9"/>
      <c r="H13" s="8"/>
      <c r="I13" s="9"/>
      <c r="J13" s="8"/>
      <c r="K13" s="9"/>
      <c r="L13" s="8"/>
      <c r="M13" s="9"/>
      <c r="N13" s="8"/>
      <c r="O13" s="9"/>
      <c r="P13" s="8"/>
      <c r="Q13" s="9"/>
      <c r="R13" s="8"/>
      <c r="S13" s="9"/>
      <c r="T13" s="8"/>
      <c r="U13" s="9"/>
      <c r="V13" s="8"/>
      <c r="W13" s="9"/>
      <c r="X13" s="8"/>
      <c r="Y13" s="9"/>
      <c r="Z13" s="8"/>
      <c r="AA13" s="9"/>
      <c r="AB13" s="8"/>
      <c r="AC13" s="10"/>
    </row>
  </sheetData>
  <mergeCells count="34">
    <mergeCell ref="A8:A9"/>
    <mergeCell ref="A10:A11"/>
    <mergeCell ref="T4:U4"/>
    <mergeCell ref="V4:W4"/>
    <mergeCell ref="X4:Y4"/>
    <mergeCell ref="A6:A7"/>
    <mergeCell ref="R4:S4"/>
    <mergeCell ref="H4:I4"/>
    <mergeCell ref="J4:K4"/>
    <mergeCell ref="L4:M4"/>
    <mergeCell ref="AA1:AC1"/>
    <mergeCell ref="A3:A4"/>
    <mergeCell ref="B3:C3"/>
    <mergeCell ref="D3:E3"/>
    <mergeCell ref="F3:G3"/>
    <mergeCell ref="H3:I3"/>
    <mergeCell ref="J3:K3"/>
    <mergeCell ref="L3:M3"/>
    <mergeCell ref="N3:O3"/>
    <mergeCell ref="Z4:AA4"/>
    <mergeCell ref="AB4:AC4"/>
    <mergeCell ref="AB3:AC3"/>
    <mergeCell ref="B4:C4"/>
    <mergeCell ref="X3:Y3"/>
    <mergeCell ref="Z3:AA3"/>
    <mergeCell ref="P3:Q3"/>
    <mergeCell ref="D4:E4"/>
    <mergeCell ref="F4:G4"/>
    <mergeCell ref="N4:O4"/>
    <mergeCell ref="P4:Q4"/>
    <mergeCell ref="A1:Z1"/>
    <mergeCell ref="R3:S3"/>
    <mergeCell ref="T3:U3"/>
    <mergeCell ref="V3:W3"/>
  </mergeCells>
  <phoneticPr fontId="1"/>
  <printOptions horizontalCentered="1" verticalCentered="1"/>
  <pageMargins left="0.25" right="0.25" top="0.75" bottom="0.75" header="0.3" footer="0.3"/>
  <pageSetup paperSize="9" scale="9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28</vt:i4>
      </vt:variant>
      <vt:variant>
        <vt:lpstr>名前付き一覧</vt:lpstr>
      </vt:variant>
      <vt:variant>
        <vt:i4>28</vt:i4>
      </vt:variant>
    </vt:vector>
  </HeadingPairs>
  <TitlesOfParts>
    <vt:vector size="56" baseType="lpstr">
      <vt:lpstr>使用方法</vt:lpstr>
      <vt:lpstr>1月_1</vt:lpstr>
      <vt:lpstr>1月_2</vt:lpstr>
      <vt:lpstr>2月_1</vt:lpstr>
      <vt:lpstr>2月_2</vt:lpstr>
      <vt:lpstr>3月_1</vt:lpstr>
      <vt:lpstr>3月_2</vt:lpstr>
      <vt:lpstr>4月_1</vt:lpstr>
      <vt:lpstr>4月_2</vt:lpstr>
      <vt:lpstr>5月_1</vt:lpstr>
      <vt:lpstr>5月_2</vt:lpstr>
      <vt:lpstr>5月_3</vt:lpstr>
      <vt:lpstr>6月_1</vt:lpstr>
      <vt:lpstr>6月_2</vt:lpstr>
      <vt:lpstr>7月_1</vt:lpstr>
      <vt:lpstr>7月_2</vt:lpstr>
      <vt:lpstr>8月_1</vt:lpstr>
      <vt:lpstr>8月_2</vt:lpstr>
      <vt:lpstr>9月_1</vt:lpstr>
      <vt:lpstr>9月_2</vt:lpstr>
      <vt:lpstr>10月_1</vt:lpstr>
      <vt:lpstr>10月_2</vt:lpstr>
      <vt:lpstr>10月_3</vt:lpstr>
      <vt:lpstr>11月_1</vt:lpstr>
      <vt:lpstr>11月_2</vt:lpstr>
      <vt:lpstr>12月_1</vt:lpstr>
      <vt:lpstr>12月_2</vt:lpstr>
      <vt:lpstr>12月_3</vt:lpstr>
      <vt:lpstr>'10月_1'!Print_Area</vt:lpstr>
      <vt:lpstr>'10月_2'!Print_Area</vt:lpstr>
      <vt:lpstr>'10月_3'!Print_Area</vt:lpstr>
      <vt:lpstr>'11月_1'!Print_Area</vt:lpstr>
      <vt:lpstr>'11月_2'!Print_Area</vt:lpstr>
      <vt:lpstr>'12月_1'!Print_Area</vt:lpstr>
      <vt:lpstr>'12月_2'!Print_Area</vt:lpstr>
      <vt:lpstr>'12月_3'!Print_Area</vt:lpstr>
      <vt:lpstr>'1月_1'!Print_Area</vt:lpstr>
      <vt:lpstr>'1月_2'!Print_Area</vt:lpstr>
      <vt:lpstr>'2月_1'!Print_Area</vt:lpstr>
      <vt:lpstr>'2月_2'!Print_Area</vt:lpstr>
      <vt:lpstr>'3月_1'!Print_Area</vt:lpstr>
      <vt:lpstr>'3月_2'!Print_Area</vt:lpstr>
      <vt:lpstr>'4月_1'!Print_Area</vt:lpstr>
      <vt:lpstr>'4月_2'!Print_Area</vt:lpstr>
      <vt:lpstr>'5月_1'!Print_Area</vt:lpstr>
      <vt:lpstr>'5月_2'!Print_Area</vt:lpstr>
      <vt:lpstr>'5月_3'!Print_Area</vt:lpstr>
      <vt:lpstr>'6月_1'!Print_Area</vt:lpstr>
      <vt:lpstr>'6月_2'!Print_Area</vt:lpstr>
      <vt:lpstr>'7月_1'!Print_Area</vt:lpstr>
      <vt:lpstr>'7月_2'!Print_Area</vt:lpstr>
      <vt:lpstr>'8月_1'!Print_Area</vt:lpstr>
      <vt:lpstr>'8月_2'!Print_Area</vt:lpstr>
      <vt:lpstr>'9月_1'!Print_Area</vt:lpstr>
      <vt:lpstr>'9月_2'!Print_Area</vt:lpstr>
      <vt:lpstr>使用方法!Print_Area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2026-05-25T01:46:41Z</dcterms:created>
  <dcterms:modified xsi:type="dcterms:W3CDTF">2026-06-18T10:58:03Z</dcterms:modified>
</cp:coreProperties>
</file>