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Fpart\Basic-2026\VBjikanwari5\bin\Debug\Data\PrintTemp\"/>
    </mc:Choice>
  </mc:AlternateContent>
  <xr:revisionPtr revIDLastSave="0" documentId="13_ncr:1_{E59A5731-D0DC-44AF-8EE3-056DF7E69CB4}" xr6:coauthVersionLast="47" xr6:coauthVersionMax="47" xr10:uidLastSave="{00000000-0000-0000-0000-000000000000}"/>
  <bookViews>
    <workbookView xWindow="645" yWindow="510" windowWidth="26955" windowHeight="14970" activeTab="1" xr2:uid="{F09BF20C-981D-46E5-90F9-1D7D561D57B1}"/>
  </bookViews>
  <sheets>
    <sheet name="初期値" sheetId="2" r:id="rId1"/>
    <sheet name="コピー" sheetId="1" r:id="rId2"/>
    <sheet name="1" sheetId="3" r:id="rId3"/>
    <sheet name="2" sheetId="7" r:id="rId4"/>
  </sheets>
  <definedNames>
    <definedName name="_xlnm.Print_Area" localSheetId="2">'1'!$B$1:$BC$78</definedName>
    <definedName name="_xlnm.Print_Area" localSheetId="3">'2'!$B$1:$BC$71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G63" i="3" l="1"/>
  <c r="BG30" i="3"/>
  <c r="BG30" i="7"/>
  <c r="BH63" i="3"/>
  <c r="BH30" i="3"/>
  <c r="BH30" i="7"/>
  <c r="BI63" i="3"/>
  <c r="BI30" i="3"/>
  <c r="BI30" i="7"/>
  <c r="BJ63" i="3"/>
  <c r="BJ30" i="3"/>
  <c r="BJ30" i="7"/>
  <c r="BK63" i="3"/>
  <c r="BK30" i="3"/>
  <c r="BK30" i="7"/>
  <c r="BG64" i="3"/>
  <c r="BG31" i="3"/>
  <c r="BG31" i="7"/>
  <c r="BH64" i="3"/>
  <c r="BH31" i="3"/>
  <c r="BH31" i="7"/>
  <c r="BI64" i="3"/>
  <c r="BI31" i="3"/>
  <c r="BI31" i="7"/>
  <c r="BJ64" i="3"/>
  <c r="BJ31" i="3"/>
  <c r="BJ31" i="7"/>
  <c r="BK64" i="3"/>
  <c r="BK31" i="3"/>
  <c r="BK31" i="7"/>
  <c r="BG65" i="3"/>
  <c r="BG32" i="3"/>
  <c r="BG32" i="7"/>
  <c r="BH65" i="3"/>
  <c r="BH32" i="3"/>
  <c r="BH32" i="7"/>
  <c r="BI65" i="3"/>
  <c r="BI32" i="3"/>
  <c r="BI32" i="7"/>
  <c r="BJ65" i="3"/>
  <c r="BJ32" i="3"/>
  <c r="BJ32" i="7"/>
  <c r="BK65" i="3"/>
  <c r="BK32" i="3"/>
  <c r="BK32" i="7"/>
  <c r="BG66" i="3"/>
  <c r="BG33" i="3"/>
  <c r="BG33" i="7"/>
  <c r="BH66" i="3"/>
  <c r="BH33" i="3"/>
  <c r="BH33" i="7"/>
  <c r="BI66" i="3"/>
  <c r="BI33" i="3"/>
  <c r="BI33" i="7"/>
  <c r="BJ66" i="3"/>
  <c r="BJ33" i="3"/>
  <c r="BJ33" i="7"/>
  <c r="BK66" i="3"/>
  <c r="BK33" i="3"/>
  <c r="BK33" i="7"/>
  <c r="BG67" i="3"/>
  <c r="BG34" i="3"/>
  <c r="BG34" i="7"/>
  <c r="BH67" i="3"/>
  <c r="BH34" i="3"/>
  <c r="BH34" i="7"/>
  <c r="BI67" i="3"/>
  <c r="BI34" i="3"/>
  <c r="BI34" i="7"/>
  <c r="BJ67" i="3"/>
  <c r="BJ34" i="3"/>
  <c r="BJ34" i="7"/>
  <c r="BK67" i="3"/>
  <c r="BK34" i="3"/>
  <c r="BK34" i="7"/>
  <c r="BG68" i="3"/>
  <c r="BG35" i="3"/>
  <c r="BG35" i="7"/>
  <c r="BH68" i="3"/>
  <c r="BH35" i="3"/>
  <c r="BH35" i="7"/>
  <c r="BI68" i="3"/>
  <c r="BI35" i="3"/>
  <c r="BI35" i="7"/>
  <c r="BJ68" i="3"/>
  <c r="BJ35" i="3"/>
  <c r="BJ35" i="7"/>
  <c r="BK68" i="3"/>
  <c r="BK35" i="3"/>
  <c r="BK35" i="7"/>
  <c r="BG69" i="3"/>
  <c r="BG36" i="3"/>
  <c r="BG36" i="7"/>
  <c r="BH69" i="3"/>
  <c r="BH36" i="3"/>
  <c r="BH36" i="7"/>
  <c r="BI69" i="3"/>
  <c r="BI36" i="3"/>
  <c r="BI36" i="7"/>
  <c r="BJ69" i="3"/>
  <c r="BJ36" i="3"/>
  <c r="BJ36" i="7"/>
  <c r="BK69" i="3"/>
  <c r="BK36" i="3"/>
  <c r="BK36" i="7"/>
  <c r="BG70" i="3"/>
  <c r="BG37" i="3"/>
  <c r="BG37" i="7"/>
  <c r="BH70" i="3"/>
  <c r="BH37" i="3"/>
  <c r="BH37" i="7"/>
  <c r="BI70" i="3"/>
  <c r="BI37" i="3"/>
  <c r="BI37" i="7"/>
  <c r="BJ70" i="3"/>
  <c r="BJ37" i="3"/>
  <c r="BJ37" i="7"/>
  <c r="BK70" i="3"/>
  <c r="BK37" i="3"/>
  <c r="BK37" i="7"/>
  <c r="BF70" i="3"/>
  <c r="BF37" i="3"/>
  <c r="BF37" i="7"/>
  <c r="BF69" i="3"/>
  <c r="BF36" i="3"/>
  <c r="BF36" i="7"/>
  <c r="BF68" i="3"/>
  <c r="BF35" i="3"/>
  <c r="BF35" i="7"/>
  <c r="BF67" i="3"/>
  <c r="BF34" i="3"/>
  <c r="BF34" i="7"/>
  <c r="BF66" i="3"/>
  <c r="BF33" i="3"/>
  <c r="BF33" i="7"/>
  <c r="BF65" i="3"/>
  <c r="BF32" i="3"/>
  <c r="BF32" i="7"/>
  <c r="BF64" i="3"/>
  <c r="BF31" i="3"/>
  <c r="BF31" i="7"/>
  <c r="BF63" i="3"/>
  <c r="BF30" i="3"/>
  <c r="BF30" i="7"/>
  <c r="AP63" i="3"/>
  <c r="AP30" i="3"/>
  <c r="AP30" i="7"/>
  <c r="AQ63" i="3"/>
  <c r="AQ30" i="3"/>
  <c r="AQ30" i="7"/>
  <c r="AR63" i="3"/>
  <c r="AR30" i="3"/>
  <c r="AR30" i="7"/>
  <c r="AS63" i="3"/>
  <c r="AS30" i="3"/>
  <c r="AS30" i="7"/>
  <c r="AT63" i="3"/>
  <c r="AT30" i="3"/>
  <c r="AT30" i="7"/>
  <c r="AU63" i="3"/>
  <c r="AU30" i="3"/>
  <c r="AU30" i="7"/>
  <c r="AV63" i="3"/>
  <c r="AV30" i="3"/>
  <c r="AV30" i="7"/>
  <c r="AW63" i="3"/>
  <c r="AW30" i="3"/>
  <c r="AW30" i="7"/>
  <c r="AX63" i="3"/>
  <c r="AX30" i="3"/>
  <c r="AX30" i="7"/>
  <c r="AY63" i="3"/>
  <c r="AY30" i="3"/>
  <c r="AY30" i="7"/>
  <c r="AZ63" i="3"/>
  <c r="AZ30" i="3"/>
  <c r="AZ30" i="7"/>
  <c r="BA63" i="3"/>
  <c r="BA30" i="3"/>
  <c r="BA30" i="7"/>
  <c r="BB63" i="3"/>
  <c r="BB30" i="3"/>
  <c r="BB30" i="7"/>
  <c r="AP64" i="3"/>
  <c r="AP31" i="3"/>
  <c r="AP31" i="7"/>
  <c r="AQ64" i="3"/>
  <c r="AQ31" i="3"/>
  <c r="AQ31" i="7"/>
  <c r="AR64" i="3"/>
  <c r="AR31" i="3"/>
  <c r="AR31" i="7"/>
  <c r="AS64" i="3"/>
  <c r="AS31" i="3"/>
  <c r="AS31" i="7"/>
  <c r="AT64" i="3"/>
  <c r="AT31" i="3"/>
  <c r="AT31" i="7"/>
  <c r="AU64" i="3"/>
  <c r="AU31" i="3"/>
  <c r="AU31" i="7"/>
  <c r="AV64" i="3"/>
  <c r="AV31" i="3"/>
  <c r="AV31" i="7"/>
  <c r="AW64" i="3"/>
  <c r="AW31" i="3"/>
  <c r="AW31" i="7"/>
  <c r="AX64" i="3"/>
  <c r="AX31" i="3"/>
  <c r="AX31" i="7"/>
  <c r="AY64" i="3"/>
  <c r="AY31" i="3"/>
  <c r="AY31" i="7"/>
  <c r="AZ64" i="3"/>
  <c r="AZ31" i="3"/>
  <c r="AZ31" i="7"/>
  <c r="BA64" i="3"/>
  <c r="BA31" i="3"/>
  <c r="BA31" i="7"/>
  <c r="BB64" i="3"/>
  <c r="BB31" i="3"/>
  <c r="BB31" i="7"/>
  <c r="AP65" i="3"/>
  <c r="AP32" i="3"/>
  <c r="AP32" i="7"/>
  <c r="AQ65" i="3"/>
  <c r="AQ32" i="3"/>
  <c r="AQ32" i="7"/>
  <c r="AR65" i="3"/>
  <c r="AR32" i="3"/>
  <c r="AR32" i="7"/>
  <c r="AS65" i="3"/>
  <c r="AS32" i="3"/>
  <c r="AS32" i="7"/>
  <c r="AT65" i="3"/>
  <c r="AT32" i="3"/>
  <c r="AT32" i="7"/>
  <c r="AU65" i="3"/>
  <c r="AU32" i="3"/>
  <c r="AU32" i="7"/>
  <c r="AV65" i="3"/>
  <c r="AV32" i="3"/>
  <c r="AV32" i="7"/>
  <c r="AW65" i="3"/>
  <c r="AW32" i="3"/>
  <c r="AW32" i="7"/>
  <c r="AX65" i="3"/>
  <c r="AX32" i="3"/>
  <c r="AX32" i="7"/>
  <c r="AY65" i="3"/>
  <c r="AY32" i="3"/>
  <c r="AY32" i="7"/>
  <c r="AZ65" i="3"/>
  <c r="AZ32" i="3"/>
  <c r="AZ32" i="7"/>
  <c r="BA65" i="3"/>
  <c r="BA32" i="3"/>
  <c r="BA32" i="7"/>
  <c r="BB65" i="3"/>
  <c r="BB32" i="3"/>
  <c r="BB32" i="7"/>
  <c r="AP66" i="3"/>
  <c r="AP33" i="3"/>
  <c r="AP33" i="7"/>
  <c r="AQ66" i="3"/>
  <c r="AQ33" i="3"/>
  <c r="AQ33" i="7"/>
  <c r="AR66" i="3"/>
  <c r="AR33" i="3"/>
  <c r="AR33" i="7"/>
  <c r="AS66" i="3"/>
  <c r="AS33" i="3"/>
  <c r="AS33" i="7"/>
  <c r="AT66" i="3"/>
  <c r="AT33" i="3"/>
  <c r="AT33" i="7"/>
  <c r="AU66" i="3"/>
  <c r="AU33" i="3"/>
  <c r="AU33" i="7"/>
  <c r="AV66" i="3"/>
  <c r="AV33" i="3"/>
  <c r="AV33" i="7"/>
  <c r="AW66" i="3"/>
  <c r="AW33" i="3"/>
  <c r="AW33" i="7"/>
  <c r="AX66" i="3"/>
  <c r="AX33" i="3"/>
  <c r="AX33" i="7"/>
  <c r="AY66" i="3"/>
  <c r="AY33" i="3"/>
  <c r="AY33" i="7"/>
  <c r="AZ66" i="3"/>
  <c r="AZ33" i="3"/>
  <c r="AZ33" i="7"/>
  <c r="BA66" i="3"/>
  <c r="BA33" i="3"/>
  <c r="BA33" i="7"/>
  <c r="BB66" i="3"/>
  <c r="BB33" i="3"/>
  <c r="BB33" i="7"/>
  <c r="AP67" i="3"/>
  <c r="AP34" i="3"/>
  <c r="AP34" i="7"/>
  <c r="AQ67" i="3"/>
  <c r="AQ34" i="3"/>
  <c r="AQ34" i="7"/>
  <c r="AR67" i="3"/>
  <c r="AR34" i="3"/>
  <c r="AR34" i="7"/>
  <c r="AS67" i="3"/>
  <c r="AS34" i="3"/>
  <c r="AS34" i="7"/>
  <c r="AT67" i="3"/>
  <c r="AT34" i="3"/>
  <c r="AT34" i="7"/>
  <c r="AU67" i="3"/>
  <c r="AU34" i="3"/>
  <c r="AU34" i="7"/>
  <c r="AV67" i="3"/>
  <c r="AV34" i="3"/>
  <c r="AV34" i="7"/>
  <c r="AW67" i="3"/>
  <c r="AW34" i="3"/>
  <c r="AW34" i="7"/>
  <c r="AX67" i="3"/>
  <c r="AX34" i="3"/>
  <c r="AX34" i="7"/>
  <c r="AY67" i="3"/>
  <c r="AY34" i="3"/>
  <c r="AY34" i="7"/>
  <c r="AZ67" i="3"/>
  <c r="AZ34" i="3"/>
  <c r="AZ34" i="7"/>
  <c r="BA67" i="3"/>
  <c r="BA34" i="3"/>
  <c r="BA34" i="7"/>
  <c r="BB67" i="3"/>
  <c r="BB34" i="3"/>
  <c r="BB34" i="7"/>
  <c r="AP68" i="3"/>
  <c r="AP35" i="3"/>
  <c r="AP35" i="7"/>
  <c r="AQ68" i="3"/>
  <c r="AQ35" i="3"/>
  <c r="AQ35" i="7"/>
  <c r="AR68" i="3"/>
  <c r="AR35" i="3"/>
  <c r="AR35" i="7"/>
  <c r="AS68" i="3"/>
  <c r="AS35" i="3"/>
  <c r="AS35" i="7"/>
  <c r="AT68" i="3"/>
  <c r="AT35" i="3"/>
  <c r="AT35" i="7"/>
  <c r="AU68" i="3"/>
  <c r="AU35" i="3"/>
  <c r="AU35" i="7"/>
  <c r="AV68" i="3"/>
  <c r="AV35" i="3"/>
  <c r="AV35" i="7"/>
  <c r="AW68" i="3"/>
  <c r="AW35" i="3"/>
  <c r="AW35" i="7"/>
  <c r="AX68" i="3"/>
  <c r="AX35" i="3"/>
  <c r="AX35" i="7"/>
  <c r="AY68" i="3"/>
  <c r="AY35" i="3"/>
  <c r="AY35" i="7"/>
  <c r="AZ68" i="3"/>
  <c r="AZ35" i="3"/>
  <c r="AZ35" i="7"/>
  <c r="BA68" i="3"/>
  <c r="BA35" i="3"/>
  <c r="BA35" i="7"/>
  <c r="BB68" i="3"/>
  <c r="BB35" i="3"/>
  <c r="BB35" i="7"/>
  <c r="AP69" i="3"/>
  <c r="AP36" i="3"/>
  <c r="AP36" i="7"/>
  <c r="AQ69" i="3"/>
  <c r="AQ36" i="3"/>
  <c r="AQ36" i="7"/>
  <c r="AR69" i="3"/>
  <c r="AR36" i="3"/>
  <c r="AR36" i="7"/>
  <c r="AS69" i="3"/>
  <c r="AS36" i="3"/>
  <c r="AS36" i="7"/>
  <c r="AT69" i="3"/>
  <c r="AT36" i="3"/>
  <c r="AT36" i="7"/>
  <c r="AU69" i="3"/>
  <c r="AU36" i="3"/>
  <c r="AU36" i="7"/>
  <c r="AV69" i="3"/>
  <c r="AV36" i="3"/>
  <c r="AV36" i="7"/>
  <c r="AW69" i="3"/>
  <c r="AW36" i="3"/>
  <c r="AW36" i="7"/>
  <c r="AX69" i="3"/>
  <c r="AX36" i="3"/>
  <c r="AX36" i="7"/>
  <c r="AY69" i="3"/>
  <c r="AY36" i="3"/>
  <c r="AY36" i="7"/>
  <c r="AZ69" i="3"/>
  <c r="AZ36" i="3"/>
  <c r="AZ36" i="7"/>
  <c r="BA69" i="3"/>
  <c r="BA36" i="3"/>
  <c r="BA36" i="7"/>
  <c r="BB69" i="3"/>
  <c r="BB36" i="3"/>
  <c r="BB36" i="7"/>
  <c r="AP70" i="3"/>
  <c r="AP37" i="3"/>
  <c r="AP37" i="7"/>
  <c r="AQ70" i="3"/>
  <c r="AQ37" i="3"/>
  <c r="AQ37" i="7"/>
  <c r="AR70" i="3"/>
  <c r="AR37" i="3"/>
  <c r="AR37" i="7"/>
  <c r="AS70" i="3"/>
  <c r="AS37" i="3"/>
  <c r="AS37" i="7"/>
  <c r="AT70" i="3"/>
  <c r="AT37" i="3"/>
  <c r="AT37" i="7"/>
  <c r="AU70" i="3"/>
  <c r="AU37" i="3"/>
  <c r="AU37" i="7"/>
  <c r="AV70" i="3"/>
  <c r="AV37" i="3"/>
  <c r="AV37" i="7"/>
  <c r="AW70" i="3"/>
  <c r="AW37" i="3"/>
  <c r="AW37" i="7"/>
  <c r="AX70" i="3"/>
  <c r="AX37" i="3"/>
  <c r="AX37" i="7"/>
  <c r="AY70" i="3"/>
  <c r="AY37" i="3"/>
  <c r="AY37" i="7"/>
  <c r="AZ70" i="3"/>
  <c r="AZ37" i="3"/>
  <c r="AZ37" i="7"/>
  <c r="BA70" i="3"/>
  <c r="BA37" i="3"/>
  <c r="BA37" i="7"/>
  <c r="BB70" i="3"/>
  <c r="BB37" i="3"/>
  <c r="BB37" i="7"/>
  <c r="AO64" i="3"/>
  <c r="AO31" i="3"/>
  <c r="AO31" i="7"/>
  <c r="AO65" i="3"/>
  <c r="AO32" i="3"/>
  <c r="AO32" i="7"/>
  <c r="AO66" i="3"/>
  <c r="AO33" i="3"/>
  <c r="AO33" i="7"/>
  <c r="AO67" i="3"/>
  <c r="AO34" i="3"/>
  <c r="AO34" i="7"/>
  <c r="AO68" i="3"/>
  <c r="AO35" i="3"/>
  <c r="AO35" i="7"/>
  <c r="AO69" i="3"/>
  <c r="AO36" i="3"/>
  <c r="AO36" i="7"/>
  <c r="AO70" i="3"/>
  <c r="AO37" i="3"/>
  <c r="AO37" i="7"/>
  <c r="AO63" i="3"/>
  <c r="AO30" i="3"/>
  <c r="AO30" i="7"/>
  <c r="BG53" i="3"/>
  <c r="BG17" i="3"/>
  <c r="BG17" i="7"/>
  <c r="BH53" i="3"/>
  <c r="BH17" i="3"/>
  <c r="BH17" i="7"/>
  <c r="BI53" i="3"/>
  <c r="BI17" i="3"/>
  <c r="BI17" i="7"/>
  <c r="BJ53" i="3"/>
  <c r="BJ17" i="3"/>
  <c r="BJ17" i="7"/>
  <c r="BK53" i="3"/>
  <c r="BK17" i="3"/>
  <c r="BK17" i="7"/>
  <c r="BG54" i="3"/>
  <c r="BG18" i="3"/>
  <c r="BG18" i="7"/>
  <c r="BH54" i="3"/>
  <c r="BH18" i="3"/>
  <c r="BH18" i="7"/>
  <c r="BI54" i="3"/>
  <c r="BI18" i="3"/>
  <c r="BI18" i="7"/>
  <c r="BJ54" i="3"/>
  <c r="BJ18" i="3"/>
  <c r="BJ18" i="7"/>
  <c r="BK54" i="3"/>
  <c r="BK18" i="3"/>
  <c r="BK18" i="7"/>
  <c r="BG55" i="3"/>
  <c r="BG19" i="3"/>
  <c r="BG19" i="7"/>
  <c r="BH55" i="3"/>
  <c r="BH19" i="3"/>
  <c r="BH19" i="7"/>
  <c r="BI55" i="3"/>
  <c r="BI19" i="3"/>
  <c r="BI19" i="7"/>
  <c r="BJ55" i="3"/>
  <c r="BJ19" i="3"/>
  <c r="BJ19" i="7"/>
  <c r="BK55" i="3"/>
  <c r="BK19" i="3"/>
  <c r="BK19" i="7"/>
  <c r="BG56" i="3"/>
  <c r="BG20" i="3"/>
  <c r="BG20" i="7"/>
  <c r="BH56" i="3"/>
  <c r="BH20" i="3"/>
  <c r="BH20" i="7"/>
  <c r="BI56" i="3"/>
  <c r="BI20" i="3"/>
  <c r="BI20" i="7"/>
  <c r="BJ56" i="3"/>
  <c r="BJ20" i="3"/>
  <c r="BJ20" i="7"/>
  <c r="BK56" i="3"/>
  <c r="BK20" i="3"/>
  <c r="BK20" i="7"/>
  <c r="BG57" i="3"/>
  <c r="BG21" i="3"/>
  <c r="BG21" i="7"/>
  <c r="BH57" i="3"/>
  <c r="BH21" i="3"/>
  <c r="BH21" i="7"/>
  <c r="BI57" i="3"/>
  <c r="BI21" i="3"/>
  <c r="BI21" i="7"/>
  <c r="BJ57" i="3"/>
  <c r="BJ21" i="3"/>
  <c r="BJ21" i="7"/>
  <c r="BK57" i="3"/>
  <c r="BK21" i="3"/>
  <c r="BK21" i="7"/>
  <c r="BG58" i="3"/>
  <c r="BG22" i="3"/>
  <c r="BG22" i="7"/>
  <c r="BH58" i="3"/>
  <c r="BH22" i="3"/>
  <c r="BH22" i="7"/>
  <c r="BI58" i="3"/>
  <c r="BI22" i="3"/>
  <c r="BI22" i="7"/>
  <c r="BJ58" i="3"/>
  <c r="BJ22" i="3"/>
  <c r="BJ22" i="7"/>
  <c r="BK58" i="3"/>
  <c r="BK22" i="3"/>
  <c r="BK22" i="7"/>
  <c r="BG59" i="3"/>
  <c r="BG23" i="3"/>
  <c r="BG23" i="7"/>
  <c r="BH59" i="3"/>
  <c r="BH23" i="3"/>
  <c r="BH23" i="7"/>
  <c r="BI59" i="3"/>
  <c r="BI23" i="3"/>
  <c r="BI23" i="7"/>
  <c r="BJ59" i="3"/>
  <c r="BJ23" i="3"/>
  <c r="BJ23" i="7"/>
  <c r="BK59" i="3"/>
  <c r="BK23" i="3"/>
  <c r="BK23" i="7"/>
  <c r="BG60" i="3"/>
  <c r="BG24" i="3"/>
  <c r="BG24" i="7"/>
  <c r="BH60" i="3"/>
  <c r="BH24" i="3"/>
  <c r="BH24" i="7"/>
  <c r="BI60" i="3"/>
  <c r="BI24" i="3"/>
  <c r="BI24" i="7"/>
  <c r="BJ60" i="3"/>
  <c r="BJ24" i="3"/>
  <c r="BJ24" i="7"/>
  <c r="BK60" i="3"/>
  <c r="BK24" i="3"/>
  <c r="BK24" i="7"/>
  <c r="BF60" i="3"/>
  <c r="BF24" i="3"/>
  <c r="BF24" i="7"/>
  <c r="BF59" i="3"/>
  <c r="BF23" i="3"/>
  <c r="BF23" i="7"/>
  <c r="BF58" i="3"/>
  <c r="BF22" i="3"/>
  <c r="BF22" i="7"/>
  <c r="BF57" i="3"/>
  <c r="BF21" i="3"/>
  <c r="BF21" i="7"/>
  <c r="BF56" i="3"/>
  <c r="BF20" i="3"/>
  <c r="BF20" i="7"/>
  <c r="BF55" i="3"/>
  <c r="BF19" i="3"/>
  <c r="BF19" i="7"/>
  <c r="BF54" i="3"/>
  <c r="BF18" i="3"/>
  <c r="BF18" i="7"/>
  <c r="BF53" i="3"/>
  <c r="BF17" i="3"/>
  <c r="BF17" i="7"/>
  <c r="AP53" i="3"/>
  <c r="AP17" i="3"/>
  <c r="AP17" i="7"/>
  <c r="AQ53" i="3"/>
  <c r="AQ17" i="3"/>
  <c r="AQ17" i="7"/>
  <c r="AR53" i="3"/>
  <c r="AR17" i="3"/>
  <c r="AR17" i="7"/>
  <c r="AS53" i="3"/>
  <c r="AS17" i="3"/>
  <c r="AS17" i="7"/>
  <c r="AT53" i="3"/>
  <c r="AT17" i="3"/>
  <c r="AT17" i="7"/>
  <c r="AU53" i="3"/>
  <c r="AU17" i="3"/>
  <c r="AU17" i="7"/>
  <c r="AV53" i="3"/>
  <c r="AV17" i="3"/>
  <c r="AV17" i="7"/>
  <c r="AW53" i="3"/>
  <c r="AW17" i="3"/>
  <c r="AW17" i="7"/>
  <c r="AX53" i="3"/>
  <c r="AX17" i="3"/>
  <c r="AX17" i="7"/>
  <c r="AY53" i="3"/>
  <c r="AY17" i="3"/>
  <c r="AY17" i="7"/>
  <c r="AZ53" i="3"/>
  <c r="AZ17" i="3"/>
  <c r="AZ17" i="7"/>
  <c r="BA53" i="3"/>
  <c r="BA17" i="3"/>
  <c r="BA17" i="7"/>
  <c r="BB53" i="3"/>
  <c r="BB17" i="3"/>
  <c r="BB17" i="7"/>
  <c r="AP54" i="3"/>
  <c r="AP18" i="3"/>
  <c r="AP18" i="7"/>
  <c r="AQ54" i="3"/>
  <c r="AQ18" i="3"/>
  <c r="AQ18" i="7"/>
  <c r="AR54" i="3"/>
  <c r="AR18" i="3"/>
  <c r="AR18" i="7"/>
  <c r="AS54" i="3"/>
  <c r="AS18" i="3"/>
  <c r="AS18" i="7"/>
  <c r="AT54" i="3"/>
  <c r="AT18" i="3"/>
  <c r="AT18" i="7"/>
  <c r="AU54" i="3"/>
  <c r="AU18" i="3"/>
  <c r="AU18" i="7"/>
  <c r="AV54" i="3"/>
  <c r="AV18" i="3"/>
  <c r="AV18" i="7"/>
  <c r="AW54" i="3"/>
  <c r="AW18" i="3"/>
  <c r="AW18" i="7"/>
  <c r="AX54" i="3"/>
  <c r="AX18" i="3"/>
  <c r="AX18" i="7"/>
  <c r="AY54" i="3"/>
  <c r="AY18" i="3"/>
  <c r="AY18" i="7"/>
  <c r="AZ54" i="3"/>
  <c r="AZ18" i="3"/>
  <c r="AZ18" i="7"/>
  <c r="BA54" i="3"/>
  <c r="BA18" i="3"/>
  <c r="BA18" i="7"/>
  <c r="BB54" i="3"/>
  <c r="BB18" i="3"/>
  <c r="BB18" i="7"/>
  <c r="AP55" i="3"/>
  <c r="AP19" i="3"/>
  <c r="AP19" i="7"/>
  <c r="AQ55" i="3"/>
  <c r="AQ19" i="3"/>
  <c r="AQ19" i="7"/>
  <c r="AR55" i="3"/>
  <c r="AR19" i="3"/>
  <c r="AR19" i="7"/>
  <c r="AS55" i="3"/>
  <c r="AS19" i="3"/>
  <c r="AS19" i="7"/>
  <c r="AT55" i="3"/>
  <c r="AT19" i="3"/>
  <c r="AT19" i="7"/>
  <c r="AU55" i="3"/>
  <c r="AU19" i="3"/>
  <c r="AU19" i="7"/>
  <c r="AV55" i="3"/>
  <c r="AV19" i="3"/>
  <c r="AV19" i="7"/>
  <c r="AW55" i="3"/>
  <c r="AW19" i="3"/>
  <c r="AW19" i="7"/>
  <c r="AX55" i="3"/>
  <c r="AX19" i="3"/>
  <c r="AX19" i="7"/>
  <c r="AY55" i="3"/>
  <c r="AY19" i="3"/>
  <c r="AY19" i="7"/>
  <c r="AZ55" i="3"/>
  <c r="AZ19" i="3"/>
  <c r="AZ19" i="7"/>
  <c r="BA55" i="3"/>
  <c r="BA19" i="3"/>
  <c r="BA19" i="7"/>
  <c r="BB55" i="3"/>
  <c r="BB19" i="3"/>
  <c r="BB19" i="7"/>
  <c r="AP56" i="3"/>
  <c r="AP20" i="3"/>
  <c r="AP20" i="7"/>
  <c r="AQ56" i="3"/>
  <c r="AQ20" i="3"/>
  <c r="AQ20" i="7"/>
  <c r="AR56" i="3"/>
  <c r="AR20" i="3"/>
  <c r="AR20" i="7"/>
  <c r="AS56" i="3"/>
  <c r="AS20" i="3"/>
  <c r="AS20" i="7"/>
  <c r="AT56" i="3"/>
  <c r="AT20" i="3"/>
  <c r="AT20" i="7"/>
  <c r="AU56" i="3"/>
  <c r="AU20" i="3"/>
  <c r="AU20" i="7"/>
  <c r="AV56" i="3"/>
  <c r="AV20" i="3"/>
  <c r="AV20" i="7"/>
  <c r="AW56" i="3"/>
  <c r="AW20" i="3"/>
  <c r="AW20" i="7"/>
  <c r="AX56" i="3"/>
  <c r="AX20" i="3"/>
  <c r="AX20" i="7"/>
  <c r="AY56" i="3"/>
  <c r="AY20" i="3"/>
  <c r="AY20" i="7"/>
  <c r="AZ56" i="3"/>
  <c r="AZ20" i="3"/>
  <c r="AZ20" i="7"/>
  <c r="BA56" i="3"/>
  <c r="BA20" i="3"/>
  <c r="BA20" i="7"/>
  <c r="BB56" i="3"/>
  <c r="BB20" i="3"/>
  <c r="BB20" i="7"/>
  <c r="AP57" i="3"/>
  <c r="AP21" i="3"/>
  <c r="AP21" i="7"/>
  <c r="AQ57" i="3"/>
  <c r="AQ21" i="3"/>
  <c r="AQ21" i="7"/>
  <c r="AR57" i="3"/>
  <c r="AR21" i="3"/>
  <c r="AR21" i="7"/>
  <c r="AS57" i="3"/>
  <c r="AS21" i="3"/>
  <c r="AS21" i="7"/>
  <c r="AT57" i="3"/>
  <c r="AT21" i="3"/>
  <c r="AT21" i="7"/>
  <c r="AU57" i="3"/>
  <c r="AU21" i="3"/>
  <c r="AU21" i="7"/>
  <c r="AV57" i="3"/>
  <c r="AV21" i="3"/>
  <c r="AV21" i="7"/>
  <c r="AW57" i="3"/>
  <c r="AW21" i="3"/>
  <c r="AW21" i="7"/>
  <c r="AX57" i="3"/>
  <c r="AX21" i="3"/>
  <c r="AX21" i="7"/>
  <c r="AY57" i="3"/>
  <c r="AY21" i="3"/>
  <c r="AY21" i="7"/>
  <c r="AZ57" i="3"/>
  <c r="AZ21" i="3"/>
  <c r="AZ21" i="7"/>
  <c r="BA57" i="3"/>
  <c r="BA21" i="3"/>
  <c r="BA21" i="7"/>
  <c r="BB57" i="3"/>
  <c r="BB21" i="3"/>
  <c r="BB21" i="7"/>
  <c r="AP58" i="3"/>
  <c r="AP22" i="3"/>
  <c r="AP22" i="7"/>
  <c r="AQ58" i="3"/>
  <c r="AQ22" i="3"/>
  <c r="AQ22" i="7"/>
  <c r="AR58" i="3"/>
  <c r="AR22" i="3"/>
  <c r="AR22" i="7"/>
  <c r="AS58" i="3"/>
  <c r="AS22" i="3"/>
  <c r="AS22" i="7"/>
  <c r="AT58" i="3"/>
  <c r="AT22" i="3"/>
  <c r="AT22" i="7"/>
  <c r="AU58" i="3"/>
  <c r="AU22" i="3"/>
  <c r="AU22" i="7"/>
  <c r="AV58" i="3"/>
  <c r="AV22" i="3"/>
  <c r="AV22" i="7"/>
  <c r="AW58" i="3"/>
  <c r="AW22" i="3"/>
  <c r="AW22" i="7"/>
  <c r="AX58" i="3"/>
  <c r="AX22" i="3"/>
  <c r="AX22" i="7"/>
  <c r="AY58" i="3"/>
  <c r="AY22" i="3"/>
  <c r="AY22" i="7"/>
  <c r="AZ58" i="3"/>
  <c r="AZ22" i="3"/>
  <c r="AZ22" i="7"/>
  <c r="BA58" i="3"/>
  <c r="BA22" i="3"/>
  <c r="BA22" i="7"/>
  <c r="BB58" i="3"/>
  <c r="BB22" i="3"/>
  <c r="BB22" i="7"/>
  <c r="AP59" i="3"/>
  <c r="AP23" i="3"/>
  <c r="AP23" i="7"/>
  <c r="AQ59" i="3"/>
  <c r="AQ23" i="3"/>
  <c r="AQ23" i="7"/>
  <c r="AR59" i="3"/>
  <c r="AR23" i="3"/>
  <c r="AR23" i="7"/>
  <c r="AS59" i="3"/>
  <c r="AS23" i="3"/>
  <c r="AS23" i="7"/>
  <c r="AT59" i="3"/>
  <c r="AT23" i="3"/>
  <c r="AT23" i="7"/>
  <c r="AU59" i="3"/>
  <c r="AU23" i="3"/>
  <c r="AU23" i="7"/>
  <c r="AV59" i="3"/>
  <c r="AV23" i="3"/>
  <c r="AV23" i="7"/>
  <c r="AW59" i="3"/>
  <c r="AW23" i="3"/>
  <c r="AW23" i="7"/>
  <c r="AX59" i="3"/>
  <c r="AX23" i="3"/>
  <c r="AX23" i="7"/>
  <c r="AY59" i="3"/>
  <c r="AY23" i="3"/>
  <c r="AY23" i="7"/>
  <c r="AZ59" i="3"/>
  <c r="AZ23" i="3"/>
  <c r="AZ23" i="7"/>
  <c r="BA59" i="3"/>
  <c r="BA23" i="3"/>
  <c r="BA23" i="7"/>
  <c r="BB59" i="3"/>
  <c r="BB23" i="3"/>
  <c r="BB23" i="7"/>
  <c r="AP60" i="3"/>
  <c r="AP24" i="3"/>
  <c r="AP24" i="7"/>
  <c r="AQ60" i="3"/>
  <c r="AQ24" i="3"/>
  <c r="AQ24" i="7"/>
  <c r="AR60" i="3"/>
  <c r="AR24" i="3"/>
  <c r="AR24" i="7"/>
  <c r="AS60" i="3"/>
  <c r="AS24" i="3"/>
  <c r="AS24" i="7"/>
  <c r="AT60" i="3"/>
  <c r="AT24" i="3"/>
  <c r="AT24" i="7"/>
  <c r="AU60" i="3"/>
  <c r="AU24" i="3"/>
  <c r="AU24" i="7"/>
  <c r="AV60" i="3"/>
  <c r="AV24" i="3"/>
  <c r="AV24" i="7"/>
  <c r="AW60" i="3"/>
  <c r="AW24" i="3"/>
  <c r="AW24" i="7"/>
  <c r="AX60" i="3"/>
  <c r="AX24" i="3"/>
  <c r="AX24" i="7"/>
  <c r="AY60" i="3"/>
  <c r="AY24" i="3"/>
  <c r="AY24" i="7"/>
  <c r="AZ60" i="3"/>
  <c r="AZ24" i="3"/>
  <c r="AZ24" i="7"/>
  <c r="BA60" i="3"/>
  <c r="BA24" i="3"/>
  <c r="BA24" i="7"/>
  <c r="BB60" i="3"/>
  <c r="BB24" i="3"/>
  <c r="BB24" i="7"/>
  <c r="AO54" i="3"/>
  <c r="AO18" i="3"/>
  <c r="AO18" i="7"/>
  <c r="AO55" i="3"/>
  <c r="AO19" i="3"/>
  <c r="AO19" i="7"/>
  <c r="AO56" i="3"/>
  <c r="AO20" i="3"/>
  <c r="AO20" i="7"/>
  <c r="AO57" i="3"/>
  <c r="AO21" i="3"/>
  <c r="AO21" i="7"/>
  <c r="AO58" i="3"/>
  <c r="AO22" i="3"/>
  <c r="AO22" i="7"/>
  <c r="AO59" i="3"/>
  <c r="AO23" i="3"/>
  <c r="AO23" i="7"/>
  <c r="AO60" i="3"/>
  <c r="AO24" i="3"/>
  <c r="AO24" i="7"/>
  <c r="AO53" i="3"/>
  <c r="AO17" i="3"/>
  <c r="AO17" i="7"/>
  <c r="BG43" i="3"/>
  <c r="BG4" i="3"/>
  <c r="BG4" i="7"/>
  <c r="BH43" i="3"/>
  <c r="BH4" i="3"/>
  <c r="BH4" i="7"/>
  <c r="BI43" i="3"/>
  <c r="BI4" i="3"/>
  <c r="BI4" i="7"/>
  <c r="BJ43" i="3"/>
  <c r="BJ4" i="3"/>
  <c r="BJ4" i="7"/>
  <c r="BK43" i="3"/>
  <c r="BK4" i="3"/>
  <c r="BK4" i="7"/>
  <c r="BG44" i="3"/>
  <c r="BG5" i="3"/>
  <c r="BG5" i="7"/>
  <c r="BH44" i="3"/>
  <c r="BH5" i="3"/>
  <c r="BH5" i="7"/>
  <c r="BI44" i="3"/>
  <c r="BI5" i="3"/>
  <c r="BI5" i="7"/>
  <c r="BJ44" i="3"/>
  <c r="BJ5" i="3"/>
  <c r="BJ5" i="7"/>
  <c r="BK44" i="3"/>
  <c r="BK5" i="3"/>
  <c r="BK5" i="7"/>
  <c r="BG45" i="3"/>
  <c r="BG6" i="3"/>
  <c r="BG6" i="7"/>
  <c r="BH45" i="3"/>
  <c r="BH6" i="3"/>
  <c r="BH6" i="7"/>
  <c r="BI45" i="3"/>
  <c r="BI6" i="3"/>
  <c r="BI6" i="7"/>
  <c r="BJ45" i="3"/>
  <c r="BJ6" i="3"/>
  <c r="BJ6" i="7"/>
  <c r="BK45" i="3"/>
  <c r="BK6" i="3"/>
  <c r="BK6" i="7"/>
  <c r="BG46" i="3"/>
  <c r="BG7" i="3"/>
  <c r="BG7" i="7"/>
  <c r="BH46" i="3"/>
  <c r="BH7" i="3"/>
  <c r="BH7" i="7"/>
  <c r="BI46" i="3"/>
  <c r="BI7" i="3"/>
  <c r="BI7" i="7"/>
  <c r="BJ46" i="3"/>
  <c r="BJ7" i="3"/>
  <c r="BJ7" i="7"/>
  <c r="BK46" i="3"/>
  <c r="BK7" i="3"/>
  <c r="BK7" i="7"/>
  <c r="BG47" i="3"/>
  <c r="BG8" i="3"/>
  <c r="BG8" i="7"/>
  <c r="BH47" i="3"/>
  <c r="BH8" i="3"/>
  <c r="BH8" i="7"/>
  <c r="BI47" i="3"/>
  <c r="BI8" i="3"/>
  <c r="BI8" i="7"/>
  <c r="BJ47" i="3"/>
  <c r="BJ8" i="3"/>
  <c r="BJ8" i="7"/>
  <c r="BK47" i="3"/>
  <c r="BK8" i="3"/>
  <c r="BK8" i="7"/>
  <c r="BG48" i="3"/>
  <c r="BG9" i="3"/>
  <c r="BG9" i="7"/>
  <c r="BH48" i="3"/>
  <c r="BH9" i="3"/>
  <c r="BH9" i="7"/>
  <c r="BI48" i="3"/>
  <c r="BI9" i="3"/>
  <c r="BI9" i="7"/>
  <c r="BJ48" i="3"/>
  <c r="BJ9" i="3"/>
  <c r="BJ9" i="7"/>
  <c r="BK48" i="3"/>
  <c r="BK9" i="3"/>
  <c r="BK9" i="7"/>
  <c r="BG49" i="3"/>
  <c r="BG10" i="3"/>
  <c r="BG10" i="7"/>
  <c r="BH49" i="3"/>
  <c r="BH10" i="3"/>
  <c r="BH10" i="7"/>
  <c r="BI49" i="3"/>
  <c r="BI10" i="3"/>
  <c r="BI10" i="7"/>
  <c r="BJ49" i="3"/>
  <c r="BJ10" i="3"/>
  <c r="BJ10" i="7"/>
  <c r="BK49" i="3"/>
  <c r="BK10" i="3"/>
  <c r="BK10" i="7"/>
  <c r="BG50" i="3"/>
  <c r="BG11" i="3"/>
  <c r="BG11" i="7"/>
  <c r="BH50" i="3"/>
  <c r="BH11" i="3"/>
  <c r="BH11" i="7"/>
  <c r="BI50" i="3"/>
  <c r="BI11" i="3"/>
  <c r="BI11" i="7"/>
  <c r="BJ50" i="3"/>
  <c r="BJ11" i="3"/>
  <c r="BJ11" i="7"/>
  <c r="BK50" i="3"/>
  <c r="BK11" i="3"/>
  <c r="BK11" i="7"/>
  <c r="BF50" i="3"/>
  <c r="BF11" i="3"/>
  <c r="BF11" i="7"/>
  <c r="BF49" i="3"/>
  <c r="BF10" i="3"/>
  <c r="BF10" i="7"/>
  <c r="BF48" i="3"/>
  <c r="BF9" i="3"/>
  <c r="BF9" i="7"/>
  <c r="BF47" i="3"/>
  <c r="BF8" i="3"/>
  <c r="BF8" i="7"/>
  <c r="BF46" i="3"/>
  <c r="BF7" i="3"/>
  <c r="BF7" i="7"/>
  <c r="BF45" i="3"/>
  <c r="BF6" i="3"/>
  <c r="BF6" i="7"/>
  <c r="BF44" i="3"/>
  <c r="BF5" i="3"/>
  <c r="BF5" i="7"/>
  <c r="BF43" i="3"/>
  <c r="BF4" i="3"/>
  <c r="BF4" i="7"/>
  <c r="AP43" i="3"/>
  <c r="AP4" i="3"/>
  <c r="AP4" i="7"/>
  <c r="AQ43" i="3"/>
  <c r="AQ4" i="3"/>
  <c r="AQ4" i="7"/>
  <c r="AR43" i="3"/>
  <c r="AR4" i="3"/>
  <c r="AR4" i="7"/>
  <c r="AS43" i="3"/>
  <c r="AS4" i="3"/>
  <c r="AS4" i="7"/>
  <c r="AT43" i="3"/>
  <c r="AT4" i="3"/>
  <c r="AT4" i="7"/>
  <c r="AU43" i="3"/>
  <c r="AU4" i="3"/>
  <c r="AU4" i="7"/>
  <c r="AV43" i="3"/>
  <c r="AV4" i="3"/>
  <c r="AV4" i="7"/>
  <c r="AW43" i="3"/>
  <c r="AW4" i="3"/>
  <c r="AW4" i="7"/>
  <c r="AX43" i="3"/>
  <c r="AX4" i="3"/>
  <c r="AX4" i="7"/>
  <c r="AY43" i="3"/>
  <c r="AY4" i="3"/>
  <c r="AY4" i="7"/>
  <c r="AZ43" i="3"/>
  <c r="AZ4" i="3"/>
  <c r="AZ4" i="7"/>
  <c r="BA43" i="3"/>
  <c r="BA4" i="3"/>
  <c r="BA4" i="7"/>
  <c r="BB43" i="3"/>
  <c r="BB4" i="3"/>
  <c r="BB4" i="7"/>
  <c r="AP44" i="3"/>
  <c r="AP5" i="3"/>
  <c r="AP5" i="7"/>
  <c r="AQ44" i="3"/>
  <c r="AQ5" i="3"/>
  <c r="AQ5" i="7"/>
  <c r="AR44" i="3"/>
  <c r="AR5" i="3"/>
  <c r="AR5" i="7"/>
  <c r="AS44" i="3"/>
  <c r="AS5" i="3"/>
  <c r="AS5" i="7"/>
  <c r="AT44" i="3"/>
  <c r="AT5" i="3"/>
  <c r="AT5" i="7"/>
  <c r="AU44" i="3"/>
  <c r="AU5" i="3"/>
  <c r="AU5" i="7"/>
  <c r="AV44" i="3"/>
  <c r="AV5" i="3"/>
  <c r="AV5" i="7"/>
  <c r="AW44" i="3"/>
  <c r="AW5" i="3"/>
  <c r="AW5" i="7"/>
  <c r="AX44" i="3"/>
  <c r="AX5" i="3"/>
  <c r="AX5" i="7"/>
  <c r="AY44" i="3"/>
  <c r="AY5" i="3"/>
  <c r="AY5" i="7"/>
  <c r="AZ44" i="3"/>
  <c r="AZ5" i="3"/>
  <c r="AZ5" i="7"/>
  <c r="BA44" i="3"/>
  <c r="BA5" i="3"/>
  <c r="BA5" i="7"/>
  <c r="BB44" i="3"/>
  <c r="BB5" i="3"/>
  <c r="BB5" i="7"/>
  <c r="AP45" i="3"/>
  <c r="AP6" i="3"/>
  <c r="AP6" i="7"/>
  <c r="AQ45" i="3"/>
  <c r="AQ6" i="3"/>
  <c r="AQ6" i="7"/>
  <c r="AR45" i="3"/>
  <c r="AR6" i="3"/>
  <c r="AR6" i="7"/>
  <c r="AS45" i="3"/>
  <c r="AS6" i="3"/>
  <c r="AS6" i="7"/>
  <c r="AT45" i="3"/>
  <c r="AT6" i="3"/>
  <c r="AT6" i="7"/>
  <c r="AU45" i="3"/>
  <c r="AU6" i="3"/>
  <c r="AU6" i="7"/>
  <c r="AV45" i="3"/>
  <c r="AV6" i="3"/>
  <c r="AV6" i="7"/>
  <c r="AW45" i="3"/>
  <c r="AW6" i="3"/>
  <c r="AW6" i="7"/>
  <c r="AX45" i="3"/>
  <c r="AX6" i="3"/>
  <c r="AX6" i="7"/>
  <c r="AY45" i="3"/>
  <c r="AY6" i="3"/>
  <c r="AY6" i="7"/>
  <c r="AZ45" i="3"/>
  <c r="AZ6" i="3"/>
  <c r="AZ6" i="7"/>
  <c r="BA45" i="3"/>
  <c r="BA6" i="3"/>
  <c r="BA6" i="7"/>
  <c r="BB45" i="3"/>
  <c r="BB6" i="3"/>
  <c r="BB6" i="7"/>
  <c r="AP46" i="3"/>
  <c r="AP7" i="3"/>
  <c r="AP7" i="7"/>
  <c r="AQ46" i="3"/>
  <c r="AQ7" i="3"/>
  <c r="AQ7" i="7"/>
  <c r="AR46" i="3"/>
  <c r="AR7" i="3"/>
  <c r="AR7" i="7"/>
  <c r="AS46" i="3"/>
  <c r="AS7" i="3"/>
  <c r="AS7" i="7"/>
  <c r="AT46" i="3"/>
  <c r="AT7" i="3"/>
  <c r="AT7" i="7"/>
  <c r="AU46" i="3"/>
  <c r="AU7" i="3"/>
  <c r="AU7" i="7"/>
  <c r="AV46" i="3"/>
  <c r="AV7" i="3"/>
  <c r="AV7" i="7"/>
  <c r="AW46" i="3"/>
  <c r="AW7" i="3"/>
  <c r="AW7" i="7"/>
  <c r="AX46" i="3"/>
  <c r="AX7" i="3"/>
  <c r="AX7" i="7"/>
  <c r="AY46" i="3"/>
  <c r="AY7" i="3"/>
  <c r="AY7" i="7"/>
  <c r="AZ46" i="3"/>
  <c r="AZ7" i="3"/>
  <c r="AZ7" i="7"/>
  <c r="BA46" i="3"/>
  <c r="BA7" i="3"/>
  <c r="BA7" i="7"/>
  <c r="BB46" i="3"/>
  <c r="BB7" i="3"/>
  <c r="BB7" i="7"/>
  <c r="AP47" i="3"/>
  <c r="AP8" i="3"/>
  <c r="AP8" i="7"/>
  <c r="AQ47" i="3"/>
  <c r="AQ8" i="3"/>
  <c r="AQ8" i="7"/>
  <c r="AR47" i="3"/>
  <c r="AR8" i="3"/>
  <c r="AR8" i="7"/>
  <c r="AS47" i="3"/>
  <c r="AS8" i="3"/>
  <c r="AS8" i="7"/>
  <c r="AT47" i="3"/>
  <c r="AT8" i="3"/>
  <c r="AT8" i="7"/>
  <c r="AU47" i="3"/>
  <c r="AU8" i="3"/>
  <c r="AU8" i="7"/>
  <c r="AV47" i="3"/>
  <c r="AV8" i="3"/>
  <c r="AV8" i="7"/>
  <c r="AW47" i="3"/>
  <c r="AW8" i="3"/>
  <c r="AW8" i="7"/>
  <c r="AX47" i="3"/>
  <c r="AX8" i="3"/>
  <c r="AX8" i="7"/>
  <c r="AY47" i="3"/>
  <c r="AY8" i="3"/>
  <c r="AY8" i="7"/>
  <c r="AZ47" i="3"/>
  <c r="AZ8" i="3"/>
  <c r="AZ8" i="7"/>
  <c r="BA47" i="3"/>
  <c r="BA8" i="3"/>
  <c r="BA8" i="7"/>
  <c r="BB47" i="3"/>
  <c r="BB8" i="3"/>
  <c r="BB8" i="7"/>
  <c r="AP48" i="3"/>
  <c r="AP9" i="3"/>
  <c r="AP9" i="7"/>
  <c r="AQ48" i="3"/>
  <c r="AQ9" i="3"/>
  <c r="AQ9" i="7"/>
  <c r="AR48" i="3"/>
  <c r="AR9" i="3"/>
  <c r="AR9" i="7"/>
  <c r="AS48" i="3"/>
  <c r="AS9" i="3"/>
  <c r="AS9" i="7"/>
  <c r="AT48" i="3"/>
  <c r="AT9" i="3"/>
  <c r="AT9" i="7"/>
  <c r="AU48" i="3"/>
  <c r="AU9" i="3"/>
  <c r="AU9" i="7"/>
  <c r="AV48" i="3"/>
  <c r="AV9" i="3"/>
  <c r="AV9" i="7"/>
  <c r="AW48" i="3"/>
  <c r="AW9" i="3"/>
  <c r="AW9" i="7"/>
  <c r="AX48" i="3"/>
  <c r="AX9" i="3"/>
  <c r="AX9" i="7"/>
  <c r="AY48" i="3"/>
  <c r="AY9" i="3"/>
  <c r="AY9" i="7"/>
  <c r="AZ48" i="3"/>
  <c r="AZ9" i="3"/>
  <c r="AZ9" i="7"/>
  <c r="BA48" i="3"/>
  <c r="BA9" i="3"/>
  <c r="BA9" i="7"/>
  <c r="BB48" i="3"/>
  <c r="BB9" i="3"/>
  <c r="BB9" i="7"/>
  <c r="AP49" i="3"/>
  <c r="AP10" i="3"/>
  <c r="AP10" i="7"/>
  <c r="AQ49" i="3"/>
  <c r="AQ10" i="3"/>
  <c r="AQ10" i="7"/>
  <c r="AR49" i="3"/>
  <c r="AR10" i="3"/>
  <c r="AR10" i="7"/>
  <c r="AS49" i="3"/>
  <c r="AS10" i="3"/>
  <c r="AS10" i="7"/>
  <c r="AT49" i="3"/>
  <c r="AT10" i="3"/>
  <c r="AT10" i="7"/>
  <c r="AU49" i="3"/>
  <c r="AU10" i="3"/>
  <c r="AU10" i="7"/>
  <c r="AV49" i="3"/>
  <c r="AV10" i="3"/>
  <c r="AV10" i="7"/>
  <c r="AW49" i="3"/>
  <c r="AW10" i="3"/>
  <c r="AW10" i="7"/>
  <c r="AX49" i="3"/>
  <c r="AX10" i="3"/>
  <c r="AX10" i="7"/>
  <c r="AY49" i="3"/>
  <c r="AY10" i="3"/>
  <c r="AY10" i="7"/>
  <c r="AZ49" i="3"/>
  <c r="AZ10" i="3"/>
  <c r="AZ10" i="7"/>
  <c r="BA49" i="3"/>
  <c r="BA10" i="3"/>
  <c r="BA10" i="7"/>
  <c r="BB49" i="3"/>
  <c r="BB10" i="3"/>
  <c r="BB10" i="7"/>
  <c r="AP50" i="3"/>
  <c r="AP11" i="3"/>
  <c r="AP11" i="7"/>
  <c r="AQ50" i="3"/>
  <c r="AQ11" i="3"/>
  <c r="AQ11" i="7"/>
  <c r="AR50" i="3"/>
  <c r="AR11" i="3"/>
  <c r="AR11" i="7"/>
  <c r="AS50" i="3"/>
  <c r="AS11" i="3"/>
  <c r="AS11" i="7"/>
  <c r="AT50" i="3"/>
  <c r="AT11" i="3"/>
  <c r="AT11" i="7"/>
  <c r="AU50" i="3"/>
  <c r="AU11" i="3"/>
  <c r="AU11" i="7"/>
  <c r="AV50" i="3"/>
  <c r="AV11" i="3"/>
  <c r="AV11" i="7"/>
  <c r="AW50" i="3"/>
  <c r="AW11" i="3"/>
  <c r="AW11" i="7"/>
  <c r="AX50" i="3"/>
  <c r="AX11" i="3"/>
  <c r="AX11" i="7"/>
  <c r="AY50" i="3"/>
  <c r="AY11" i="3"/>
  <c r="AY11" i="7"/>
  <c r="AZ50" i="3"/>
  <c r="AZ11" i="3"/>
  <c r="AZ11" i="7"/>
  <c r="BA50" i="3"/>
  <c r="BA11" i="3"/>
  <c r="BA11" i="7"/>
  <c r="BB50" i="3"/>
  <c r="BB11" i="3"/>
  <c r="BB11" i="7"/>
  <c r="AO44" i="3"/>
  <c r="AO5" i="3"/>
  <c r="AO5" i="7"/>
  <c r="AO45" i="3"/>
  <c r="AO6" i="3"/>
  <c r="AO6" i="7"/>
  <c r="AO46" i="3"/>
  <c r="AO7" i="3"/>
  <c r="AO7" i="7"/>
  <c r="AO47" i="3"/>
  <c r="AO8" i="3"/>
  <c r="AO8" i="7"/>
  <c r="AO48" i="3"/>
  <c r="AO9" i="3"/>
  <c r="AO9" i="7"/>
  <c r="AO49" i="3"/>
  <c r="AO10" i="3"/>
  <c r="AO10" i="7"/>
  <c r="AO50" i="3"/>
  <c r="AO11" i="3"/>
  <c r="AO11" i="7"/>
  <c r="AO43" i="3"/>
  <c r="AO4" i="3"/>
  <c r="AO4" i="7"/>
  <c r="BK70" i="7"/>
  <c r="BJ70" i="7"/>
  <c r="BI70" i="7"/>
  <c r="BH70" i="7"/>
  <c r="BG70" i="7"/>
  <c r="BF70" i="7"/>
  <c r="AO70" i="7"/>
  <c r="AP70" i="7"/>
  <c r="AQ70" i="7"/>
  <c r="AR70" i="7"/>
  <c r="AS70" i="7"/>
  <c r="AT70" i="7"/>
  <c r="AU70" i="7"/>
  <c r="AV70" i="7"/>
  <c r="AW70" i="7"/>
  <c r="AX70" i="7"/>
  <c r="AY70" i="7"/>
  <c r="AZ70" i="7"/>
  <c r="BA70" i="7"/>
  <c r="BB70" i="7"/>
  <c r="BC70" i="7"/>
  <c r="BK69" i="7"/>
  <c r="BJ69" i="7"/>
  <c r="BI69" i="7"/>
  <c r="BH69" i="7"/>
  <c r="BG69" i="7"/>
  <c r="BF69" i="7"/>
  <c r="AO69" i="7"/>
  <c r="AP69" i="7"/>
  <c r="AQ69" i="7"/>
  <c r="AR69" i="7"/>
  <c r="AS69" i="7"/>
  <c r="AT69" i="7"/>
  <c r="AU69" i="7"/>
  <c r="AV69" i="7"/>
  <c r="AW69" i="7"/>
  <c r="AX69" i="7"/>
  <c r="AY69" i="7"/>
  <c r="AZ69" i="7"/>
  <c r="BA69" i="7"/>
  <c r="BB69" i="7"/>
  <c r="BC69" i="7"/>
  <c r="BK68" i="7"/>
  <c r="BJ68" i="7"/>
  <c r="BI68" i="7"/>
  <c r="BH68" i="7"/>
  <c r="BG68" i="7"/>
  <c r="BF68" i="7"/>
  <c r="AO68" i="7"/>
  <c r="AP68" i="7"/>
  <c r="AQ68" i="7"/>
  <c r="AR68" i="7"/>
  <c r="AS68" i="7"/>
  <c r="AT68" i="7"/>
  <c r="AU68" i="7"/>
  <c r="AV68" i="7"/>
  <c r="AW68" i="7"/>
  <c r="AX68" i="7"/>
  <c r="AY68" i="7"/>
  <c r="AZ68" i="7"/>
  <c r="BA68" i="7"/>
  <c r="BB68" i="7"/>
  <c r="BC68" i="7"/>
  <c r="BK67" i="7"/>
  <c r="BJ67" i="7"/>
  <c r="BI67" i="7"/>
  <c r="BH67" i="7"/>
  <c r="BG67" i="7"/>
  <c r="BF67" i="7"/>
  <c r="AO67" i="7"/>
  <c r="AP67" i="7"/>
  <c r="AQ67" i="7"/>
  <c r="AR67" i="7"/>
  <c r="AS67" i="7"/>
  <c r="AT67" i="7"/>
  <c r="AU67" i="7"/>
  <c r="AV67" i="7"/>
  <c r="AW67" i="7"/>
  <c r="AX67" i="7"/>
  <c r="AY67" i="7"/>
  <c r="AZ67" i="7"/>
  <c r="BA67" i="7"/>
  <c r="BB67" i="7"/>
  <c r="BC67" i="7"/>
  <c r="BK66" i="7"/>
  <c r="BJ66" i="7"/>
  <c r="BI66" i="7"/>
  <c r="BH66" i="7"/>
  <c r="BG66" i="7"/>
  <c r="BF66" i="7"/>
  <c r="AO66" i="7"/>
  <c r="AP66" i="7"/>
  <c r="AQ66" i="7"/>
  <c r="AR66" i="7"/>
  <c r="AS66" i="7"/>
  <c r="AT66" i="7"/>
  <c r="AU66" i="7"/>
  <c r="AV66" i="7"/>
  <c r="AW66" i="7"/>
  <c r="AX66" i="7"/>
  <c r="AY66" i="7"/>
  <c r="AZ66" i="7"/>
  <c r="BA66" i="7"/>
  <c r="BB66" i="7"/>
  <c r="BC66" i="7"/>
  <c r="BK65" i="7"/>
  <c r="BJ65" i="7"/>
  <c r="BI65" i="7"/>
  <c r="BH65" i="7"/>
  <c r="BG65" i="7"/>
  <c r="BF65" i="7"/>
  <c r="AO65" i="7"/>
  <c r="AP65" i="7"/>
  <c r="AQ65" i="7"/>
  <c r="AR65" i="7"/>
  <c r="AS65" i="7"/>
  <c r="AT65" i="7"/>
  <c r="AU65" i="7"/>
  <c r="AV65" i="7"/>
  <c r="AW65" i="7"/>
  <c r="AX65" i="7"/>
  <c r="AY65" i="7"/>
  <c r="AZ65" i="7"/>
  <c r="BA65" i="7"/>
  <c r="BB65" i="7"/>
  <c r="BC65" i="7"/>
  <c r="BK64" i="7"/>
  <c r="BJ64" i="7"/>
  <c r="BI64" i="7"/>
  <c r="BH64" i="7"/>
  <c r="BG64" i="7"/>
  <c r="BF64" i="7"/>
  <c r="AO64" i="7"/>
  <c r="AP64" i="7"/>
  <c r="AQ64" i="7"/>
  <c r="AR64" i="7"/>
  <c r="AS64" i="7"/>
  <c r="AT64" i="7"/>
  <c r="AU64" i="7"/>
  <c r="AV64" i="7"/>
  <c r="AW64" i="7"/>
  <c r="AX64" i="7"/>
  <c r="AY64" i="7"/>
  <c r="AZ64" i="7"/>
  <c r="BA64" i="7"/>
  <c r="BB64" i="7"/>
  <c r="BC64" i="7"/>
  <c r="BK63" i="7"/>
  <c r="BJ63" i="7"/>
  <c r="BI63" i="7"/>
  <c r="BH63" i="7"/>
  <c r="BG63" i="7"/>
  <c r="BF63" i="7"/>
  <c r="AO63" i="7"/>
  <c r="AP63" i="7"/>
  <c r="AQ63" i="7"/>
  <c r="AR63" i="7"/>
  <c r="AS63" i="7"/>
  <c r="AT63" i="7"/>
  <c r="AU63" i="7"/>
  <c r="AV63" i="7"/>
  <c r="AW63" i="7"/>
  <c r="AX63" i="7"/>
  <c r="AY63" i="7"/>
  <c r="AZ63" i="7"/>
  <c r="BA63" i="7"/>
  <c r="BB63" i="7"/>
  <c r="BC63" i="7"/>
  <c r="BK60" i="7"/>
  <c r="BJ60" i="7"/>
  <c r="BI60" i="7"/>
  <c r="BH60" i="7"/>
  <c r="BG60" i="7"/>
  <c r="BF60" i="7"/>
  <c r="AO60" i="7"/>
  <c r="AP60" i="7"/>
  <c r="AQ60" i="7"/>
  <c r="AR60" i="7"/>
  <c r="AS60" i="7"/>
  <c r="AT60" i="7"/>
  <c r="AU60" i="7"/>
  <c r="AV60" i="7"/>
  <c r="AW60" i="7"/>
  <c r="AX60" i="7"/>
  <c r="AY60" i="7"/>
  <c r="AZ60" i="7"/>
  <c r="BA60" i="7"/>
  <c r="BB60" i="7"/>
  <c r="BC60" i="7"/>
  <c r="BK59" i="7"/>
  <c r="BJ59" i="7"/>
  <c r="BI59" i="7"/>
  <c r="BH59" i="7"/>
  <c r="BG59" i="7"/>
  <c r="BF59" i="7"/>
  <c r="AO59" i="7"/>
  <c r="AP59" i="7"/>
  <c r="AQ59" i="7"/>
  <c r="AR59" i="7"/>
  <c r="AS59" i="7"/>
  <c r="AT59" i="7"/>
  <c r="AU59" i="7"/>
  <c r="AV59" i="7"/>
  <c r="AW59" i="7"/>
  <c r="AX59" i="7"/>
  <c r="AY59" i="7"/>
  <c r="AZ59" i="7"/>
  <c r="BA59" i="7"/>
  <c r="BB59" i="7"/>
  <c r="BC59" i="7"/>
  <c r="BK58" i="7"/>
  <c r="BJ58" i="7"/>
  <c r="BI58" i="7"/>
  <c r="BH58" i="7"/>
  <c r="BG58" i="7"/>
  <c r="BF58" i="7"/>
  <c r="AO58" i="7"/>
  <c r="AP58" i="7"/>
  <c r="AQ58" i="7"/>
  <c r="AR58" i="7"/>
  <c r="AS58" i="7"/>
  <c r="AT58" i="7"/>
  <c r="AU58" i="7"/>
  <c r="AV58" i="7"/>
  <c r="AW58" i="7"/>
  <c r="AX58" i="7"/>
  <c r="AY58" i="7"/>
  <c r="AZ58" i="7"/>
  <c r="BA58" i="7"/>
  <c r="BB58" i="7"/>
  <c r="BC58" i="7"/>
  <c r="BK57" i="7"/>
  <c r="BJ57" i="7"/>
  <c r="BI57" i="7"/>
  <c r="BH57" i="7"/>
  <c r="BG57" i="7"/>
  <c r="BF57" i="7"/>
  <c r="AO57" i="7"/>
  <c r="AP57" i="7"/>
  <c r="AQ57" i="7"/>
  <c r="AR57" i="7"/>
  <c r="AS57" i="7"/>
  <c r="AT57" i="7"/>
  <c r="AU57" i="7"/>
  <c r="AV57" i="7"/>
  <c r="AW57" i="7"/>
  <c r="AX57" i="7"/>
  <c r="AY57" i="7"/>
  <c r="AZ57" i="7"/>
  <c r="BA57" i="7"/>
  <c r="BB57" i="7"/>
  <c r="BC57" i="7"/>
  <c r="BK56" i="7"/>
  <c r="BJ56" i="7"/>
  <c r="BI56" i="7"/>
  <c r="BH56" i="7"/>
  <c r="BG56" i="7"/>
  <c r="BF56" i="7"/>
  <c r="AO56" i="7"/>
  <c r="AP56" i="7"/>
  <c r="AQ56" i="7"/>
  <c r="AR56" i="7"/>
  <c r="AS56" i="7"/>
  <c r="AT56" i="7"/>
  <c r="AU56" i="7"/>
  <c r="AV56" i="7"/>
  <c r="AW56" i="7"/>
  <c r="AX56" i="7"/>
  <c r="AY56" i="7"/>
  <c r="AZ56" i="7"/>
  <c r="BA56" i="7"/>
  <c r="BB56" i="7"/>
  <c r="BC56" i="7"/>
  <c r="BK55" i="7"/>
  <c r="BJ55" i="7"/>
  <c r="BI55" i="7"/>
  <c r="BH55" i="7"/>
  <c r="BG55" i="7"/>
  <c r="BF55" i="7"/>
  <c r="AO55" i="7"/>
  <c r="AP55" i="7"/>
  <c r="AQ55" i="7"/>
  <c r="AR55" i="7"/>
  <c r="AS55" i="7"/>
  <c r="AT55" i="7"/>
  <c r="AU55" i="7"/>
  <c r="AV55" i="7"/>
  <c r="AW55" i="7"/>
  <c r="AX55" i="7"/>
  <c r="AY55" i="7"/>
  <c r="AZ55" i="7"/>
  <c r="BA55" i="7"/>
  <c r="BB55" i="7"/>
  <c r="BC55" i="7"/>
  <c r="BK54" i="7"/>
  <c r="BJ54" i="7"/>
  <c r="BI54" i="7"/>
  <c r="BH54" i="7"/>
  <c r="BG54" i="7"/>
  <c r="BF54" i="7"/>
  <c r="AO54" i="7"/>
  <c r="AP54" i="7"/>
  <c r="AQ54" i="7"/>
  <c r="AR54" i="7"/>
  <c r="AS54" i="7"/>
  <c r="AT54" i="7"/>
  <c r="AU54" i="7"/>
  <c r="AV54" i="7"/>
  <c r="AW54" i="7"/>
  <c r="AX54" i="7"/>
  <c r="AY54" i="7"/>
  <c r="AZ54" i="7"/>
  <c r="BA54" i="7"/>
  <c r="BB54" i="7"/>
  <c r="BC54" i="7"/>
  <c r="BK53" i="7"/>
  <c r="BJ53" i="7"/>
  <c r="BI53" i="7"/>
  <c r="BH53" i="7"/>
  <c r="BG53" i="7"/>
  <c r="BF53" i="7"/>
  <c r="AO53" i="7"/>
  <c r="AP53" i="7"/>
  <c r="AQ53" i="7"/>
  <c r="AR53" i="7"/>
  <c r="AS53" i="7"/>
  <c r="AT53" i="7"/>
  <c r="AU53" i="7"/>
  <c r="AV53" i="7"/>
  <c r="AW53" i="7"/>
  <c r="AX53" i="7"/>
  <c r="AY53" i="7"/>
  <c r="AZ53" i="7"/>
  <c r="BA53" i="7"/>
  <c r="BB53" i="7"/>
  <c r="BC53" i="7"/>
  <c r="BK50" i="7"/>
  <c r="BJ50" i="7"/>
  <c r="BI50" i="7"/>
  <c r="BH50" i="7"/>
  <c r="BG50" i="7"/>
  <c r="BF50" i="7"/>
  <c r="AO50" i="7"/>
  <c r="AP50" i="7"/>
  <c r="AQ50" i="7"/>
  <c r="AR50" i="7"/>
  <c r="AS50" i="7"/>
  <c r="AT50" i="7"/>
  <c r="AU50" i="7"/>
  <c r="AV50" i="7"/>
  <c r="AW50" i="7"/>
  <c r="AX50" i="7"/>
  <c r="AY50" i="7"/>
  <c r="AZ50" i="7"/>
  <c r="BA50" i="7"/>
  <c r="BB50" i="7"/>
  <c r="BC50" i="7"/>
  <c r="BK49" i="7"/>
  <c r="BJ49" i="7"/>
  <c r="BI49" i="7"/>
  <c r="BH49" i="7"/>
  <c r="BG49" i="7"/>
  <c r="BF49" i="7"/>
  <c r="AO49" i="7"/>
  <c r="AP49" i="7"/>
  <c r="AQ49" i="7"/>
  <c r="AR49" i="7"/>
  <c r="AS49" i="7"/>
  <c r="AT49" i="7"/>
  <c r="AU49" i="7"/>
  <c r="AV49" i="7"/>
  <c r="AW49" i="7"/>
  <c r="AX49" i="7"/>
  <c r="AY49" i="7"/>
  <c r="AZ49" i="7"/>
  <c r="BA49" i="7"/>
  <c r="BB49" i="7"/>
  <c r="BC49" i="7"/>
  <c r="BK48" i="7"/>
  <c r="BJ48" i="7"/>
  <c r="BI48" i="7"/>
  <c r="BH48" i="7"/>
  <c r="BG48" i="7"/>
  <c r="BF48" i="7"/>
  <c r="AO48" i="7"/>
  <c r="AP48" i="7"/>
  <c r="AQ48" i="7"/>
  <c r="AR48" i="7"/>
  <c r="AS48" i="7"/>
  <c r="AT48" i="7"/>
  <c r="AU48" i="7"/>
  <c r="AV48" i="7"/>
  <c r="AW48" i="7"/>
  <c r="AX48" i="7"/>
  <c r="AY48" i="7"/>
  <c r="AZ48" i="7"/>
  <c r="BA48" i="7"/>
  <c r="BB48" i="7"/>
  <c r="BC48" i="7"/>
  <c r="BK47" i="7"/>
  <c r="BJ47" i="7"/>
  <c r="BI47" i="7"/>
  <c r="BH47" i="7"/>
  <c r="BG47" i="7"/>
  <c r="BF47" i="7"/>
  <c r="AO47" i="7"/>
  <c r="AP47" i="7"/>
  <c r="AQ47" i="7"/>
  <c r="AR47" i="7"/>
  <c r="AS47" i="7"/>
  <c r="AT47" i="7"/>
  <c r="AU47" i="7"/>
  <c r="AV47" i="7"/>
  <c r="AW47" i="7"/>
  <c r="AX47" i="7"/>
  <c r="AY47" i="7"/>
  <c r="AZ47" i="7"/>
  <c r="BA47" i="7"/>
  <c r="BB47" i="7"/>
  <c r="BC47" i="7"/>
  <c r="BK46" i="7"/>
  <c r="BJ46" i="7"/>
  <c r="BI46" i="7"/>
  <c r="BH46" i="7"/>
  <c r="BG46" i="7"/>
  <c r="BF46" i="7"/>
  <c r="AO46" i="7"/>
  <c r="AP46" i="7"/>
  <c r="AQ46" i="7"/>
  <c r="AR46" i="7"/>
  <c r="AS46" i="7"/>
  <c r="AT46" i="7"/>
  <c r="AU46" i="7"/>
  <c r="AV46" i="7"/>
  <c r="AW46" i="7"/>
  <c r="AX46" i="7"/>
  <c r="AY46" i="7"/>
  <c r="AZ46" i="7"/>
  <c r="BA46" i="7"/>
  <c r="BB46" i="7"/>
  <c r="BC46" i="7"/>
  <c r="BK45" i="7"/>
  <c r="BJ45" i="7"/>
  <c r="BI45" i="7"/>
  <c r="BH45" i="7"/>
  <c r="BG45" i="7"/>
  <c r="BF45" i="7"/>
  <c r="AO45" i="7"/>
  <c r="AP45" i="7"/>
  <c r="AQ45" i="7"/>
  <c r="AR45" i="7"/>
  <c r="AS45" i="7"/>
  <c r="AT45" i="7"/>
  <c r="AU45" i="7"/>
  <c r="AV45" i="7"/>
  <c r="AW45" i="7"/>
  <c r="AX45" i="7"/>
  <c r="AY45" i="7"/>
  <c r="AZ45" i="7"/>
  <c r="BA45" i="7"/>
  <c r="BB45" i="7"/>
  <c r="BC45" i="7"/>
  <c r="BK44" i="7"/>
  <c r="BJ44" i="7"/>
  <c r="BI44" i="7"/>
  <c r="BH44" i="7"/>
  <c r="BG44" i="7"/>
  <c r="BF44" i="7"/>
  <c r="AO44" i="7"/>
  <c r="AP44" i="7"/>
  <c r="AQ44" i="7"/>
  <c r="AR44" i="7"/>
  <c r="AS44" i="7"/>
  <c r="AT44" i="7"/>
  <c r="AU44" i="7"/>
  <c r="AV44" i="7"/>
  <c r="AW44" i="7"/>
  <c r="AX44" i="7"/>
  <c r="AY44" i="7"/>
  <c r="AZ44" i="7"/>
  <c r="BA44" i="7"/>
  <c r="BB44" i="7"/>
  <c r="BC44" i="7"/>
  <c r="BK43" i="7"/>
  <c r="BJ43" i="7"/>
  <c r="BI43" i="7"/>
  <c r="BH43" i="7"/>
  <c r="BG43" i="7"/>
  <c r="BF43" i="7"/>
  <c r="AO43" i="7"/>
  <c r="AP43" i="7"/>
  <c r="AQ43" i="7"/>
  <c r="AR43" i="7"/>
  <c r="AS43" i="7"/>
  <c r="AT43" i="7"/>
  <c r="AU43" i="7"/>
  <c r="AV43" i="7"/>
  <c r="AW43" i="7"/>
  <c r="AX43" i="7"/>
  <c r="AY43" i="7"/>
  <c r="AZ43" i="7"/>
  <c r="BA43" i="7"/>
  <c r="BB43" i="7"/>
  <c r="BC43" i="7"/>
  <c r="AX38" i="7"/>
  <c r="BC30" i="7"/>
  <c r="BC31" i="7"/>
  <c r="BC32" i="7"/>
  <c r="BC33" i="7"/>
  <c r="BC34" i="7"/>
  <c r="BC35" i="7"/>
  <c r="BC36" i="7"/>
  <c r="BC38" i="7"/>
  <c r="AX41" i="7"/>
  <c r="AW38" i="7"/>
  <c r="AW41" i="7"/>
  <c r="AV38" i="7"/>
  <c r="AV41" i="7"/>
  <c r="AU38" i="7"/>
  <c r="AU41" i="7"/>
  <c r="AT38" i="7"/>
  <c r="AT41" i="7"/>
  <c r="AS38" i="7"/>
  <c r="AS41" i="7"/>
  <c r="AR38" i="7"/>
  <c r="AR41" i="7"/>
  <c r="AQ38" i="7"/>
  <c r="AQ41" i="7"/>
  <c r="AP38" i="7"/>
  <c r="AP41" i="7"/>
  <c r="AO38" i="7"/>
  <c r="AO41" i="7"/>
  <c r="AX40" i="7"/>
  <c r="AW40" i="7"/>
  <c r="AV40" i="7"/>
  <c r="AU40" i="7"/>
  <c r="AT40" i="7"/>
  <c r="AS40" i="7"/>
  <c r="AR40" i="7"/>
  <c r="AQ40" i="7"/>
  <c r="AP40" i="7"/>
  <c r="AO40" i="7"/>
  <c r="BA38" i="7"/>
  <c r="AZ38" i="7"/>
  <c r="AY38" i="7"/>
  <c r="BC37" i="7"/>
  <c r="AX25" i="7"/>
  <c r="BC17" i="7"/>
  <c r="BC18" i="7"/>
  <c r="BC19" i="7"/>
  <c r="BC20" i="7"/>
  <c r="BC21" i="7"/>
  <c r="BC22" i="7"/>
  <c r="BC25" i="7"/>
  <c r="AX28" i="7"/>
  <c r="AW25" i="7"/>
  <c r="AW28" i="7"/>
  <c r="AV25" i="7"/>
  <c r="AV28" i="7"/>
  <c r="AU25" i="7"/>
  <c r="AU28" i="7"/>
  <c r="AT25" i="7"/>
  <c r="AT28" i="7"/>
  <c r="AS25" i="7"/>
  <c r="AS28" i="7"/>
  <c r="AR25" i="7"/>
  <c r="AR28" i="7"/>
  <c r="AQ25" i="7"/>
  <c r="AQ28" i="7"/>
  <c r="AP25" i="7"/>
  <c r="AP28" i="7"/>
  <c r="AO25" i="7"/>
  <c r="AO28" i="7"/>
  <c r="AX27" i="7"/>
  <c r="AW27" i="7"/>
  <c r="AV27" i="7"/>
  <c r="AU27" i="7"/>
  <c r="AT27" i="7"/>
  <c r="AS27" i="7"/>
  <c r="AR27" i="7"/>
  <c r="AQ27" i="7"/>
  <c r="AP27" i="7"/>
  <c r="AO27" i="7"/>
  <c r="BA25" i="7"/>
  <c r="AZ25" i="7"/>
  <c r="AY25" i="7"/>
  <c r="BC24" i="7"/>
  <c r="BC23" i="7"/>
  <c r="BB12" i="7"/>
  <c r="BC4" i="7"/>
  <c r="BC5" i="7"/>
  <c r="BC6" i="7"/>
  <c r="BC7" i="7"/>
  <c r="BC8" i="7"/>
  <c r="BC9" i="7"/>
  <c r="BC10" i="7"/>
  <c r="BC11" i="7"/>
  <c r="BC12" i="7"/>
  <c r="BB15" i="7"/>
  <c r="AX12" i="7"/>
  <c r="AX15" i="7"/>
  <c r="AW12" i="7"/>
  <c r="AW15" i="7"/>
  <c r="AV12" i="7"/>
  <c r="AV15" i="7"/>
  <c r="AU12" i="7"/>
  <c r="AU15" i="7"/>
  <c r="AT12" i="7"/>
  <c r="AT15" i="7"/>
  <c r="AS12" i="7"/>
  <c r="AS15" i="7"/>
  <c r="AR12" i="7"/>
  <c r="AR15" i="7"/>
  <c r="AQ12" i="7"/>
  <c r="AQ15" i="7"/>
  <c r="AP12" i="7"/>
  <c r="AP15" i="7"/>
  <c r="AO12" i="7"/>
  <c r="AO15" i="7"/>
  <c r="BB14" i="7"/>
  <c r="AX14" i="7"/>
  <c r="AW14" i="7"/>
  <c r="AV14" i="7"/>
  <c r="AU14" i="7"/>
  <c r="AT14" i="7"/>
  <c r="AS14" i="7"/>
  <c r="AR14" i="7"/>
  <c r="AQ14" i="7"/>
  <c r="AP14" i="7"/>
  <c r="AO14" i="7"/>
  <c r="BA12" i="7"/>
  <c r="AZ12" i="7"/>
  <c r="AY12" i="7"/>
  <c r="BC30" i="3"/>
  <c r="BC31" i="3"/>
  <c r="BC32" i="3"/>
  <c r="BC33" i="3"/>
  <c r="BC34" i="3"/>
  <c r="BC35" i="3"/>
  <c r="BC36" i="3"/>
  <c r="BC37" i="3"/>
  <c r="BC5" i="3"/>
  <c r="BC6" i="3"/>
  <c r="BC7" i="3"/>
  <c r="BC8" i="3"/>
  <c r="BC9" i="3"/>
  <c r="BC10" i="3"/>
  <c r="BC11" i="3"/>
  <c r="BC4" i="3"/>
  <c r="BC17" i="3"/>
  <c r="BC18" i="3"/>
  <c r="BC19" i="3"/>
  <c r="BC20" i="3"/>
  <c r="BC21" i="3"/>
  <c r="BC22" i="3"/>
  <c r="BC23" i="3"/>
  <c r="BC24" i="3"/>
  <c r="AH1" i="7"/>
  <c r="AA1" i="7"/>
  <c r="T1" i="7"/>
  <c r="M1" i="7"/>
  <c r="AH1" i="3"/>
  <c r="AA1" i="3"/>
  <c r="T1" i="3"/>
  <c r="M1" i="3"/>
  <c r="BC43" i="3"/>
  <c r="AO25" i="3"/>
  <c r="BC59" i="3"/>
  <c r="BC58" i="3"/>
  <c r="BC55" i="3"/>
  <c r="BC54" i="3"/>
  <c r="BC57" i="3"/>
  <c r="BC60" i="3"/>
  <c r="AP25" i="3"/>
  <c r="AY12" i="3"/>
  <c r="AZ38" i="3"/>
  <c r="AW12" i="3"/>
  <c r="AR25" i="3"/>
  <c r="BA38" i="3"/>
  <c r="AR38" i="3"/>
  <c r="BB12" i="3"/>
  <c r="AP38" i="3"/>
  <c r="AV12" i="3"/>
  <c r="AV25" i="3"/>
  <c r="AZ12" i="3"/>
  <c r="AP12" i="3"/>
  <c r="BA12" i="3"/>
  <c r="AW25" i="3"/>
  <c r="AZ25" i="3"/>
  <c r="AX25" i="3"/>
  <c r="AW38" i="3"/>
  <c r="BA25" i="3"/>
  <c r="AV38" i="3"/>
  <c r="AY25" i="3"/>
  <c r="AX38" i="3"/>
  <c r="AR12" i="3"/>
  <c r="AX12" i="3"/>
  <c r="AY38" i="3"/>
  <c r="AO12" i="3"/>
  <c r="BC70" i="3"/>
  <c r="BC56" i="3"/>
  <c r="BC49" i="3"/>
  <c r="BC50" i="3"/>
  <c r="AU12" i="3"/>
  <c r="BC45" i="3"/>
  <c r="BC53" i="3"/>
  <c r="AU38" i="3"/>
  <c r="BC67" i="3"/>
  <c r="BC47" i="3"/>
  <c r="BC46" i="3"/>
  <c r="AT25" i="3"/>
  <c r="AT12" i="3"/>
  <c r="AT38" i="3"/>
  <c r="BC66" i="3"/>
  <c r="AS38" i="3"/>
  <c r="BC69" i="3"/>
  <c r="BC44" i="3"/>
  <c r="AS12" i="3"/>
  <c r="BC68" i="3"/>
  <c r="BC64" i="3"/>
  <c r="BC63" i="3"/>
  <c r="AO38" i="3"/>
  <c r="AQ12" i="3"/>
  <c r="BC48" i="3"/>
  <c r="BC65" i="3"/>
  <c r="AS25" i="3"/>
  <c r="AU25" i="3"/>
  <c r="AP14" i="3"/>
  <c r="BC12" i="3"/>
  <c r="AO15" i="3"/>
  <c r="AW14" i="3"/>
  <c r="AV14" i="3"/>
  <c r="BB14" i="3"/>
  <c r="BC38" i="3"/>
  <c r="AP41" i="3"/>
  <c r="AQ14" i="3"/>
  <c r="AX14" i="3"/>
  <c r="AQ38" i="3"/>
  <c r="AT14" i="3"/>
  <c r="AS14" i="3"/>
  <c r="AR14" i="3"/>
  <c r="AU14" i="3"/>
  <c r="AO14" i="3"/>
  <c r="BC25" i="3"/>
  <c r="AQ25" i="3"/>
  <c r="AS27" i="3"/>
  <c r="AT41" i="3"/>
  <c r="AV41" i="3"/>
  <c r="BB15" i="3"/>
  <c r="AX15" i="3"/>
  <c r="AQ15" i="3"/>
  <c r="AV15" i="3"/>
  <c r="AR15" i="3"/>
  <c r="AT15" i="3"/>
  <c r="AP15" i="3"/>
  <c r="AS15" i="3"/>
  <c r="AO41" i="3"/>
  <c r="AW15" i="3"/>
  <c r="AU15" i="3"/>
  <c r="AS41" i="3"/>
  <c r="AR41" i="3"/>
  <c r="AW41" i="3"/>
  <c r="AV27" i="3"/>
  <c r="AR27" i="3"/>
  <c r="AP27" i="3"/>
  <c r="AW27" i="3"/>
  <c r="AO27" i="3"/>
  <c r="AU41" i="3"/>
  <c r="AX41" i="3"/>
  <c r="AR28" i="3"/>
  <c r="AV28" i="3"/>
  <c r="AT28" i="3"/>
  <c r="AP28" i="3"/>
  <c r="AW28" i="3"/>
  <c r="AX28" i="3"/>
  <c r="AU28" i="3"/>
  <c r="AQ40" i="3"/>
  <c r="AQ41" i="3"/>
  <c r="AU40" i="3"/>
  <c r="AV40" i="3"/>
  <c r="AX40" i="3"/>
  <c r="AT40" i="3"/>
  <c r="AP40" i="3"/>
  <c r="AQ28" i="3"/>
  <c r="AQ27" i="3"/>
  <c r="AT27" i="3"/>
  <c r="AR40" i="3"/>
  <c r="AS40" i="3"/>
  <c r="AS28" i="3"/>
  <c r="AO28" i="3"/>
  <c r="AO40" i="3"/>
  <c r="AU27" i="3"/>
  <c r="AX27" i="3"/>
  <c r="AW40" i="3"/>
</calcChain>
</file>

<file path=xl/sharedStrings.xml><?xml version="1.0" encoding="utf-8"?>
<sst xmlns="http://schemas.openxmlformats.org/spreadsheetml/2006/main" count="4063" uniqueCount="530">
  <si>
    <t>国</t>
  </si>
  <si>
    <t>社</t>
  </si>
  <si>
    <t>数</t>
  </si>
  <si>
    <t>理</t>
  </si>
  <si>
    <t>英</t>
  </si>
  <si>
    <t>音</t>
  </si>
  <si>
    <t>美</t>
  </si>
  <si>
    <t>体</t>
  </si>
  <si>
    <t>技</t>
  </si>
  <si>
    <t>家</t>
  </si>
  <si>
    <t>道</t>
  </si>
  <si>
    <t>学</t>
  </si>
  <si>
    <t>総</t>
  </si>
  <si>
    <t>書</t>
  </si>
  <si>
    <t>合計</t>
  </si>
  <si>
    <t>数T</t>
  </si>
  <si>
    <t>数S</t>
  </si>
  <si>
    <t>英T</t>
  </si>
  <si>
    <t>英S</t>
  </si>
  <si>
    <t>音T</t>
  </si>
  <si>
    <t>美T</t>
  </si>
  <si>
    <t>1-1</t>
  </si>
  <si>
    <t>1-2</t>
  </si>
  <si>
    <t>1-3</t>
  </si>
  <si>
    <t>1-4</t>
  </si>
  <si>
    <t>1-5</t>
  </si>
  <si>
    <t>1-6</t>
  </si>
  <si>
    <t>1-7</t>
  </si>
  <si>
    <t>1-8</t>
  </si>
  <si>
    <t>2-1</t>
  </si>
  <si>
    <t>2-2</t>
  </si>
  <si>
    <t>2-3</t>
  </si>
  <si>
    <t>2-4</t>
  </si>
  <si>
    <t>2-5</t>
  </si>
  <si>
    <t>2-6</t>
  </si>
  <si>
    <t>2-7</t>
  </si>
  <si>
    <t>2-8</t>
  </si>
  <si>
    <t>3-1</t>
  </si>
  <si>
    <t>3-2</t>
  </si>
  <si>
    <t>3-3</t>
  </si>
  <si>
    <t>3-4</t>
  </si>
  <si>
    <t>3-5</t>
  </si>
  <si>
    <t>3-6</t>
  </si>
  <si>
    <t>3-7</t>
  </si>
  <si>
    <t>3-8</t>
  </si>
  <si>
    <t>初期値</t>
  </si>
  <si>
    <t>曜</t>
  </si>
  <si>
    <t>月日</t>
  </si>
  <si>
    <t>月</t>
  </si>
  <si>
    <t>日</t>
  </si>
  <si>
    <t>火</t>
  </si>
  <si>
    <t>日</t>
    <phoneticPr fontId="7"/>
  </si>
  <si>
    <t>水</t>
  </si>
  <si>
    <t>木</t>
  </si>
  <si>
    <t>金</t>
  </si>
  <si>
    <t>行事予定</t>
  </si>
  <si>
    <t>≪累積集計≫</t>
  </si>
  <si>
    <t>第週</t>
  </si>
  <si>
    <t>時間</t>
  </si>
  <si>
    <t>放</t>
  </si>
  <si>
    <t>１年</t>
  </si>
  <si>
    <t>率%</t>
  </si>
  <si>
    <t>予定数</t>
  </si>
  <si>
    <t>２年</t>
  </si>
  <si>
    <t>３年</t>
  </si>
  <si>
    <t xml:space="preserve"> </t>
    <phoneticPr fontId="1"/>
  </si>
  <si>
    <t>-</t>
    <phoneticPr fontId="1"/>
  </si>
  <si>
    <t>-</t>
  </si>
  <si>
    <t/>
  </si>
  <si>
    <t>高橋</t>
  </si>
  <si>
    <t>中岡</t>
  </si>
  <si>
    <t>藤田</t>
  </si>
  <si>
    <t>青山</t>
  </si>
  <si>
    <t>今村</t>
  </si>
  <si>
    <t>光野</t>
  </si>
  <si>
    <t>岩本</t>
  </si>
  <si>
    <t>長屋</t>
  </si>
  <si>
    <t>小柳</t>
  </si>
  <si>
    <t>岡本</t>
  </si>
  <si>
    <t>有沢</t>
  </si>
  <si>
    <t>渡邊</t>
  </si>
  <si>
    <t>松崎</t>
  </si>
  <si>
    <t>佐藤</t>
  </si>
  <si>
    <t>山口</t>
  </si>
  <si>
    <t>青柳</t>
  </si>
  <si>
    <t>岩原</t>
  </si>
  <si>
    <t>美馬</t>
  </si>
  <si>
    <t>工藤</t>
  </si>
  <si>
    <t>馬場</t>
  </si>
  <si>
    <t>湯浅</t>
  </si>
  <si>
    <t>七宮</t>
  </si>
  <si>
    <t>五藤</t>
  </si>
  <si>
    <t>福澤</t>
  </si>
  <si>
    <t>松井</t>
  </si>
  <si>
    <t>伊藤</t>
  </si>
  <si>
    <t>千葉</t>
  </si>
  <si>
    <t>高木</t>
  </si>
  <si>
    <t>片岡</t>
  </si>
  <si>
    <t>髙間</t>
  </si>
  <si>
    <t>山本</t>
  </si>
  <si>
    <t>森谷</t>
  </si>
  <si>
    <t>渡邊理</t>
  </si>
  <si>
    <t>佐々木</t>
  </si>
  <si>
    <t>宮永</t>
  </si>
  <si>
    <t>×</t>
  </si>
  <si>
    <t>体1-12</t>
  </si>
  <si>
    <t>数T2-4</t>
  </si>
  <si>
    <t>数T2-5</t>
  </si>
  <si>
    <t>学1-1</t>
  </si>
  <si>
    <t>体1-56</t>
  </si>
  <si>
    <t>総1-1</t>
  </si>
  <si>
    <t>数T2-1</t>
  </si>
  <si>
    <t>体1-34</t>
  </si>
  <si>
    <t>体2-15</t>
  </si>
  <si>
    <t>道1-1</t>
  </si>
  <si>
    <t>音1-4</t>
  </si>
  <si>
    <t>音3-1</t>
  </si>
  <si>
    <t>音3-7</t>
  </si>
  <si>
    <t>音1-6</t>
  </si>
  <si>
    <t>音2-1</t>
  </si>
  <si>
    <t>学1-2</t>
  </si>
  <si>
    <t>音1-1</t>
  </si>
  <si>
    <t>音1-2</t>
  </si>
  <si>
    <t>音1-5</t>
  </si>
  <si>
    <t>音3-4</t>
  </si>
  <si>
    <t>総1-2</t>
  </si>
  <si>
    <t>音2-6</t>
  </si>
  <si>
    <t>音2-2</t>
  </si>
  <si>
    <t>音1-7</t>
  </si>
  <si>
    <t>音2-4</t>
  </si>
  <si>
    <t>音1-3</t>
  </si>
  <si>
    <t>音3-3</t>
  </si>
  <si>
    <t>音2-3</t>
  </si>
  <si>
    <t>音3-6</t>
  </si>
  <si>
    <t>音3-5</t>
  </si>
  <si>
    <t>音3-2</t>
  </si>
  <si>
    <t>道1-2</t>
  </si>
  <si>
    <t>音2-5</t>
  </si>
  <si>
    <t>社1-3</t>
  </si>
  <si>
    <t>社1-7</t>
  </si>
  <si>
    <t>社1-4</t>
  </si>
  <si>
    <t>学1-3</t>
  </si>
  <si>
    <t>社1-2</t>
  </si>
  <si>
    <t>総1-3</t>
  </si>
  <si>
    <t>社1-6</t>
  </si>
  <si>
    <t>道1-3</t>
  </si>
  <si>
    <t>理1-2</t>
  </si>
  <si>
    <t>理1-3</t>
  </si>
  <si>
    <t>理1-4</t>
  </si>
  <si>
    <t>理1-5</t>
  </si>
  <si>
    <t>学1-4</t>
  </si>
  <si>
    <t>理1-1</t>
  </si>
  <si>
    <t>総1-4</t>
  </si>
  <si>
    <t>道1-4</t>
  </si>
  <si>
    <t>英T1-6</t>
  </si>
  <si>
    <t>英T1-5</t>
  </si>
  <si>
    <t>英T1-7</t>
  </si>
  <si>
    <t>学1-5</t>
  </si>
  <si>
    <t>数T1-6</t>
  </si>
  <si>
    <t>数T1-5</t>
  </si>
  <si>
    <t>総1-5</t>
  </si>
  <si>
    <t>数T1-7</t>
  </si>
  <si>
    <t>道1-5</t>
  </si>
  <si>
    <t>数S1-5</t>
  </si>
  <si>
    <t>数1-7</t>
  </si>
  <si>
    <t>数1-1</t>
  </si>
  <si>
    <t>学1-6</t>
  </si>
  <si>
    <t>数S1-7</t>
  </si>
  <si>
    <t>総1-6</t>
  </si>
  <si>
    <t>数S1-4</t>
  </si>
  <si>
    <t>数T1-1</t>
  </si>
  <si>
    <t>数1-6</t>
  </si>
  <si>
    <t>数S1-1</t>
  </si>
  <si>
    <t>数S1-2</t>
  </si>
  <si>
    <t>数S1-3</t>
  </si>
  <si>
    <t>道1-6</t>
  </si>
  <si>
    <t>数S1-6</t>
  </si>
  <si>
    <t>英T1-2</t>
  </si>
  <si>
    <t>学1-7</t>
  </si>
  <si>
    <t>英T1-3</t>
  </si>
  <si>
    <t>英1-6</t>
  </si>
  <si>
    <t>総1-7</t>
  </si>
  <si>
    <t>英T1-4</t>
  </si>
  <si>
    <t>英T1-1</t>
  </si>
  <si>
    <t>英1-7</t>
  </si>
  <si>
    <t>英1-5</t>
  </si>
  <si>
    <t>道1-7</t>
  </si>
  <si>
    <t>英1-3</t>
  </si>
  <si>
    <t>英1-2</t>
  </si>
  <si>
    <t>社1-1</t>
  </si>
  <si>
    <t>英1-4</t>
  </si>
  <si>
    <t>社1-5</t>
  </si>
  <si>
    <t>数1-4</t>
  </si>
  <si>
    <t>数1-3</t>
  </si>
  <si>
    <t>数1-2</t>
  </si>
  <si>
    <t>数T1-3</t>
  </si>
  <si>
    <t>数1-5</t>
  </si>
  <si>
    <t>数T1-4</t>
  </si>
  <si>
    <t>数T1-2</t>
  </si>
  <si>
    <t>国1-7</t>
  </si>
  <si>
    <t>国1-1</t>
  </si>
  <si>
    <t>国1-4</t>
  </si>
  <si>
    <t>国1-3</t>
  </si>
  <si>
    <t>理1-6</t>
  </si>
  <si>
    <t>理1-7</t>
  </si>
  <si>
    <t>数2-1</t>
  </si>
  <si>
    <t>数2-3</t>
  </si>
  <si>
    <t>数S2-6</t>
  </si>
  <si>
    <t>道2-1</t>
  </si>
  <si>
    <t>数2-6</t>
  </si>
  <si>
    <t>数S2-1</t>
  </si>
  <si>
    <t>数S2-5</t>
  </si>
  <si>
    <t>数T2-3</t>
  </si>
  <si>
    <t>数T2-6</t>
  </si>
  <si>
    <t>数S2-4</t>
  </si>
  <si>
    <t>総2-1</t>
  </si>
  <si>
    <t>数S2-3</t>
  </si>
  <si>
    <t>数2-4</t>
  </si>
  <si>
    <t>数S2-2</t>
  </si>
  <si>
    <t>学2-1</t>
  </si>
  <si>
    <t>社2-6</t>
  </si>
  <si>
    <t>社2-2</t>
  </si>
  <si>
    <t>社2-4</t>
  </si>
  <si>
    <t>道2-2</t>
  </si>
  <si>
    <t>社2-1</t>
  </si>
  <si>
    <t>社2-3</t>
  </si>
  <si>
    <t>総2-2</t>
  </si>
  <si>
    <t>学2-2</t>
  </si>
  <si>
    <t>理2-3</t>
  </si>
  <si>
    <t>理2-6</t>
  </si>
  <si>
    <t>道2-3</t>
  </si>
  <si>
    <t>数2-2</t>
  </si>
  <si>
    <t>数T2-2</t>
  </si>
  <si>
    <t>総2-3</t>
  </si>
  <si>
    <t>数2-5</t>
  </si>
  <si>
    <t>学2-3</t>
  </si>
  <si>
    <t>理2-5</t>
  </si>
  <si>
    <t>理2-1</t>
  </si>
  <si>
    <t>道2-4</t>
  </si>
  <si>
    <t>理2-4</t>
  </si>
  <si>
    <t>理2-2</t>
  </si>
  <si>
    <t>総2-4</t>
  </si>
  <si>
    <t>学2-4</t>
  </si>
  <si>
    <t>英2-5</t>
  </si>
  <si>
    <t>英T2-2</t>
  </si>
  <si>
    <t>英2-3</t>
  </si>
  <si>
    <t>道2-5</t>
  </si>
  <si>
    <t>英T2-4</t>
  </si>
  <si>
    <t>英T2-3</t>
  </si>
  <si>
    <t>英T2-6</t>
  </si>
  <si>
    <t>英T2-1</t>
  </si>
  <si>
    <t>英2-6</t>
  </si>
  <si>
    <t>英T2-5</t>
  </si>
  <si>
    <t>総2-5</t>
  </si>
  <si>
    <t>学2-5</t>
  </si>
  <si>
    <t>国2-1</t>
  </si>
  <si>
    <t>国2-3</t>
  </si>
  <si>
    <t>国2-6</t>
  </si>
  <si>
    <t>国2-5</t>
  </si>
  <si>
    <t>道2-6</t>
  </si>
  <si>
    <t>総2-6</t>
  </si>
  <si>
    <t>学2-6</t>
  </si>
  <si>
    <t>英2-4</t>
  </si>
  <si>
    <t>英2-1</t>
  </si>
  <si>
    <t>英1-1</t>
  </si>
  <si>
    <t>英2-2</t>
  </si>
  <si>
    <t>体2-34</t>
  </si>
  <si>
    <t>体2-26</t>
  </si>
  <si>
    <t>書1-6</t>
  </si>
  <si>
    <t>書1-5</t>
  </si>
  <si>
    <t>書1-2</t>
  </si>
  <si>
    <t>書1-4</t>
  </si>
  <si>
    <t>数T3-7</t>
  </si>
  <si>
    <t>数T3-1</t>
  </si>
  <si>
    <t>数T3-5</t>
  </si>
  <si>
    <t>書1-7</t>
  </si>
  <si>
    <t>書1-3</t>
  </si>
  <si>
    <t>書1-1</t>
  </si>
  <si>
    <t>家3-7</t>
  </si>
  <si>
    <t>家2-5</t>
  </si>
  <si>
    <t>家3-5</t>
  </si>
  <si>
    <t>家3-6</t>
  </si>
  <si>
    <t>家1-2</t>
  </si>
  <si>
    <t>家2-1</t>
  </si>
  <si>
    <t>家2-4</t>
  </si>
  <si>
    <t>家2-2</t>
  </si>
  <si>
    <t>家2-3</t>
  </si>
  <si>
    <t>家2-6</t>
  </si>
  <si>
    <t>家1-6</t>
  </si>
  <si>
    <t>家1-3</t>
  </si>
  <si>
    <t>家1-4</t>
  </si>
  <si>
    <t>家1-5</t>
  </si>
  <si>
    <t>家1-7</t>
  </si>
  <si>
    <t>家1-1</t>
  </si>
  <si>
    <t>美3-6</t>
  </si>
  <si>
    <t>美1-1</t>
  </si>
  <si>
    <t>美1-6</t>
  </si>
  <si>
    <t>美1-3</t>
  </si>
  <si>
    <t>美2-5</t>
  </si>
  <si>
    <t>美3-3</t>
  </si>
  <si>
    <t>美2-3</t>
  </si>
  <si>
    <t>美3-2</t>
  </si>
  <si>
    <t>美3-5</t>
  </si>
  <si>
    <t>美2-2</t>
  </si>
  <si>
    <t>美1-5</t>
  </si>
  <si>
    <t>美1-7</t>
  </si>
  <si>
    <t>美1-4</t>
  </si>
  <si>
    <t>美3-1</t>
  </si>
  <si>
    <t>美3-4</t>
  </si>
  <si>
    <t>美2-6</t>
  </si>
  <si>
    <t>美3-7</t>
  </si>
  <si>
    <t>美2-4</t>
  </si>
  <si>
    <t>美2-1</t>
  </si>
  <si>
    <t>美1-2</t>
  </si>
  <si>
    <t>国3-4</t>
  </si>
  <si>
    <t>国3-3</t>
  </si>
  <si>
    <t>国3-5</t>
  </si>
  <si>
    <t>国3-1</t>
  </si>
  <si>
    <t>国3-2</t>
  </si>
  <si>
    <t>学3-1</t>
  </si>
  <si>
    <t>道3-1</t>
  </si>
  <si>
    <t>総3-1</t>
  </si>
  <si>
    <t>英3-4</t>
  </si>
  <si>
    <t>英3-2</t>
  </si>
  <si>
    <t>英T3-3</t>
  </si>
  <si>
    <t>英T3-4</t>
  </si>
  <si>
    <t>英T3-1</t>
  </si>
  <si>
    <t>英3-3</t>
  </si>
  <si>
    <t>学3-2</t>
  </si>
  <si>
    <t>英T3-7</t>
  </si>
  <si>
    <t>英T3-6</t>
  </si>
  <si>
    <t>道3-2</t>
  </si>
  <si>
    <t>英T3-5</t>
  </si>
  <si>
    <t>英T3-2</t>
  </si>
  <si>
    <t>総3-2</t>
  </si>
  <si>
    <t>数3-6</t>
  </si>
  <si>
    <t>数S3-4</t>
  </si>
  <si>
    <t>数S3-3</t>
  </si>
  <si>
    <t>数S3-1</t>
  </si>
  <si>
    <t>数3-2</t>
  </si>
  <si>
    <t>数3-4</t>
  </si>
  <si>
    <t>数T3-3</t>
  </si>
  <si>
    <t>数S3-5</t>
  </si>
  <si>
    <t>数S3-2</t>
  </si>
  <si>
    <t>学3-3</t>
  </si>
  <si>
    <t>数T3-2</t>
  </si>
  <si>
    <t>数S3-6</t>
  </si>
  <si>
    <t>数3-3</t>
  </si>
  <si>
    <t>数S3-7</t>
  </si>
  <si>
    <t>道3-3</t>
  </si>
  <si>
    <t>数T3-6</t>
  </si>
  <si>
    <t>数T3-4</t>
  </si>
  <si>
    <t>総3-3</t>
  </si>
  <si>
    <t>社3-7</t>
  </si>
  <si>
    <t>社3-4</t>
  </si>
  <si>
    <t>社3-3</t>
  </si>
  <si>
    <t>社3-1</t>
  </si>
  <si>
    <t>学3-4</t>
  </si>
  <si>
    <t>道3-4</t>
  </si>
  <si>
    <t>総3-4</t>
  </si>
  <si>
    <t>数3-5</t>
  </si>
  <si>
    <t>数3-1</t>
  </si>
  <si>
    <t>数3-7</t>
  </si>
  <si>
    <t>学3-5</t>
  </si>
  <si>
    <t>道3-5</t>
  </si>
  <si>
    <t>総3-5</t>
  </si>
  <si>
    <t>体3-34</t>
  </si>
  <si>
    <t>体3-12</t>
  </si>
  <si>
    <t>体3-56</t>
  </si>
  <si>
    <t>学3-6</t>
  </si>
  <si>
    <t>道3-6</t>
  </si>
  <si>
    <t>総3-6</t>
  </si>
  <si>
    <t>技2-2</t>
  </si>
  <si>
    <t>技3-2</t>
  </si>
  <si>
    <t>技1-3</t>
  </si>
  <si>
    <t>技3-1</t>
  </si>
  <si>
    <t>技2-1</t>
  </si>
  <si>
    <t>技1-5</t>
  </si>
  <si>
    <t>技1-6</t>
  </si>
  <si>
    <t>技3-3</t>
  </si>
  <si>
    <t>技1-1</t>
  </si>
  <si>
    <t>技2-5</t>
  </si>
  <si>
    <t>学3-7</t>
  </si>
  <si>
    <t>技2-3</t>
  </si>
  <si>
    <t>技2-4</t>
  </si>
  <si>
    <t>技1-4</t>
  </si>
  <si>
    <t>道3-7</t>
  </si>
  <si>
    <t>技3-4</t>
  </si>
  <si>
    <t>技1-2</t>
  </si>
  <si>
    <t>技1-7</t>
  </si>
  <si>
    <t>技2-6</t>
  </si>
  <si>
    <t>総3-7</t>
  </si>
  <si>
    <t>英3-1</t>
  </si>
  <si>
    <t>英3-5</t>
  </si>
  <si>
    <t>英3-6</t>
  </si>
  <si>
    <t>英3-7</t>
  </si>
  <si>
    <t>社3-2</t>
  </si>
  <si>
    <t>社3-5</t>
  </si>
  <si>
    <t>社3-6</t>
  </si>
  <si>
    <t>社2-5</t>
  </si>
  <si>
    <t>理3-3</t>
  </si>
  <si>
    <t>理3-6</t>
  </si>
  <si>
    <t>理3-1</t>
  </si>
  <si>
    <t>理3-7</t>
  </si>
  <si>
    <t>理3-4</t>
  </si>
  <si>
    <t>国1-5</t>
  </si>
  <si>
    <t>国1-2</t>
  </si>
  <si>
    <t>国3-6</t>
  </si>
  <si>
    <t>国3-7</t>
  </si>
  <si>
    <t>国1-6</t>
  </si>
  <si>
    <t>理3-5</t>
  </si>
  <si>
    <t>理3-2</t>
  </si>
  <si>
    <t>国2-4</t>
  </si>
  <si>
    <t>国2-2</t>
  </si>
  <si>
    <t>1-1</t>
    <phoneticPr fontId="1"/>
  </si>
  <si>
    <t>1-2</t>
    <phoneticPr fontId="1"/>
  </si>
  <si>
    <t>1-3</t>
    <phoneticPr fontId="1"/>
  </si>
  <si>
    <t>×</t>
    <phoneticPr fontId="1"/>
  </si>
  <si>
    <t>2-1</t>
    <phoneticPr fontId="1"/>
  </si>
  <si>
    <t>2-2</t>
    <phoneticPr fontId="1"/>
  </si>
  <si>
    <t>2-3</t>
    <phoneticPr fontId="1"/>
  </si>
  <si>
    <t>2-4</t>
    <phoneticPr fontId="1"/>
  </si>
  <si>
    <t>3-1</t>
    <phoneticPr fontId="1"/>
  </si>
  <si>
    <t>3-2</t>
    <phoneticPr fontId="1"/>
  </si>
  <si>
    <t>3-3</t>
    <phoneticPr fontId="1"/>
  </si>
  <si>
    <t>3-5</t>
    <phoneticPr fontId="1"/>
  </si>
  <si>
    <t>月</t>
    <phoneticPr fontId="1"/>
  </si>
  <si>
    <t>1-4</t>
    <phoneticPr fontId="1"/>
  </si>
  <si>
    <t>1-5</t>
    <phoneticPr fontId="1"/>
  </si>
  <si>
    <t>1-6</t>
    <phoneticPr fontId="1"/>
  </si>
  <si>
    <t>1-7</t>
    <phoneticPr fontId="1"/>
  </si>
  <si>
    <t>2-5</t>
    <phoneticPr fontId="1"/>
  </si>
  <si>
    <t>2-6</t>
    <phoneticPr fontId="1"/>
  </si>
  <si>
    <t>3-4</t>
    <phoneticPr fontId="1"/>
  </si>
  <si>
    <t>3-6</t>
    <phoneticPr fontId="1"/>
  </si>
  <si>
    <t>3-7</t>
    <phoneticPr fontId="1"/>
  </si>
  <si>
    <t>1-8</t>
    <phoneticPr fontId="1"/>
  </si>
  <si>
    <t>2-7</t>
    <phoneticPr fontId="1"/>
  </si>
  <si>
    <t>2-8</t>
    <phoneticPr fontId="1"/>
  </si>
  <si>
    <t>3-8</t>
    <phoneticPr fontId="1"/>
  </si>
  <si>
    <t>英T</t>
    <phoneticPr fontId="1"/>
  </si>
  <si>
    <t>美</t>
    <phoneticPr fontId="1"/>
  </si>
  <si>
    <t>社</t>
    <phoneticPr fontId="1"/>
  </si>
  <si>
    <t>理</t>
    <phoneticPr fontId="1"/>
  </si>
  <si>
    <t>数</t>
    <phoneticPr fontId="1"/>
  </si>
  <si>
    <t>国</t>
    <phoneticPr fontId="1"/>
  </si>
  <si>
    <t>家</t>
    <phoneticPr fontId="1"/>
  </si>
  <si>
    <t>体</t>
    <phoneticPr fontId="1"/>
  </si>
  <si>
    <t>英</t>
    <phoneticPr fontId="1"/>
  </si>
  <si>
    <t>数S</t>
    <phoneticPr fontId="1"/>
  </si>
  <si>
    <t>音</t>
    <phoneticPr fontId="1"/>
  </si>
  <si>
    <t>学</t>
    <phoneticPr fontId="1"/>
  </si>
  <si>
    <t>道</t>
    <phoneticPr fontId="1"/>
  </si>
  <si>
    <t>数T</t>
    <phoneticPr fontId="1"/>
  </si>
  <si>
    <t>総</t>
    <phoneticPr fontId="1"/>
  </si>
  <si>
    <t>体1-78</t>
  </si>
  <si>
    <t>音3-8</t>
  </si>
  <si>
    <t>数S1-8</t>
  </si>
  <si>
    <t>佐藤一</t>
  </si>
  <si>
    <t>国1-8</t>
  </si>
  <si>
    <t>学1-8</t>
  </si>
  <si>
    <t>総1-8</t>
  </si>
  <si>
    <t>書1-8</t>
  </si>
  <si>
    <t>道1-8</t>
  </si>
  <si>
    <t>斎藤</t>
  </si>
  <si>
    <t>社2-8</t>
  </si>
  <si>
    <t>社1-8</t>
  </si>
  <si>
    <t>社2-7</t>
  </si>
  <si>
    <t>村上</t>
  </si>
  <si>
    <t>数1-8</t>
  </si>
  <si>
    <t>数T2-7</t>
  </si>
  <si>
    <t>数T1-8</t>
  </si>
  <si>
    <t>数2-8</t>
  </si>
  <si>
    <t>数2-7</t>
  </si>
  <si>
    <t>数T2-8</t>
  </si>
  <si>
    <t>志田</t>
  </si>
  <si>
    <t>音2-7</t>
  </si>
  <si>
    <t>数S2-7</t>
  </si>
  <si>
    <t>英T2-8</t>
  </si>
  <si>
    <t>数S2-8</t>
  </si>
  <si>
    <t>音2-8</t>
  </si>
  <si>
    <t>音1-8</t>
  </si>
  <si>
    <t>英T2-7</t>
  </si>
  <si>
    <t>英T1-8</t>
  </si>
  <si>
    <t>後藤</t>
  </si>
  <si>
    <t>英2-8</t>
  </si>
  <si>
    <t>英1-8</t>
  </si>
  <si>
    <t>英2-7</t>
  </si>
  <si>
    <t>水野</t>
  </si>
  <si>
    <t>国2-7</t>
  </si>
  <si>
    <t>道2-7</t>
  </si>
  <si>
    <t>総2-7</t>
  </si>
  <si>
    <t>学2-7</t>
  </si>
  <si>
    <t>細野</t>
  </si>
  <si>
    <t>国2-8</t>
  </si>
  <si>
    <t>道2-8</t>
  </si>
  <si>
    <t>総2-8</t>
  </si>
  <si>
    <t>学2-8</t>
  </si>
  <si>
    <t>数T3-8</t>
  </si>
  <si>
    <t>家3-8</t>
  </si>
  <si>
    <t>美3-8</t>
  </si>
  <si>
    <t>桜井</t>
  </si>
  <si>
    <t>理2-8</t>
  </si>
  <si>
    <t>美1-8</t>
  </si>
  <si>
    <t>理2-7</t>
  </si>
  <si>
    <t>美2-8</t>
  </si>
  <si>
    <t>理1-8</t>
  </si>
  <si>
    <t>美2-7</t>
  </si>
  <si>
    <t>吉田</t>
  </si>
  <si>
    <t>体2-78</t>
  </si>
  <si>
    <t>小沢</t>
  </si>
  <si>
    <t>技2-7</t>
  </si>
  <si>
    <t>技1-8</t>
  </si>
  <si>
    <t>技2-8</t>
  </si>
  <si>
    <t>英T3-8</t>
  </si>
  <si>
    <t>数S3-8</t>
  </si>
  <si>
    <t>社3-8</t>
  </si>
  <si>
    <t>数3-8</t>
  </si>
  <si>
    <t>田宮</t>
  </si>
  <si>
    <t>体3-78</t>
  </si>
  <si>
    <t>学3-8</t>
  </si>
  <si>
    <t>道3-8</t>
  </si>
  <si>
    <t>総3-8</t>
  </si>
  <si>
    <t>英3-8</t>
  </si>
  <si>
    <t>理3-8</t>
  </si>
  <si>
    <t>国3-8</t>
  </si>
  <si>
    <t>加藤</t>
  </si>
  <si>
    <t>家1-8</t>
  </si>
  <si>
    <t>家2-8</t>
  </si>
  <si>
    <t>家2-7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</si>
</sst>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0"/>
      <color indexed="8"/>
      <name val="ＭＳ Ｐゴシック"/>
      <family val="2"/>
      <charset val="128"/>
    </font>
    <font>
      <sz val="6"/>
      <name val="ＭＳ Ｐゴシック"/>
      <family val="2"/>
      <charset val="128"/>
    </font>
    <font>
      <sz val="14"/>
      <color indexed="8"/>
      <name val="ＭＳ Ｐゴシック"/>
      <family val="2"/>
      <charset val="128"/>
    </font>
    <font>
      <sz val="12"/>
      <color indexed="8"/>
      <name val="ＭＳ Ｐゴシック"/>
      <family val="2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2"/>
      <color indexed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ACC6"/>
        <bgColor indexed="64"/>
      </patternFill>
    </fill>
  </fills>
  <borders count="8">
    <border>
      <left/>
      <right/>
      <top/>
      <bottom/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thick">
        <color rgb="FFFF0000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 style="thick">
        <color rgb="FFFF0000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/>
      <diagonal/>
    </border>
    <border>
      <left style="thick">
        <color rgb="FFFF0000"/>
      </left>
      <right style="thin">
        <color indexed="64"/>
      </right>
      <top style="hair">
        <color indexed="55"/>
      </top>
      <bottom style="hair">
        <color indexed="55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0" xfId="1" applyFont="1">
      <alignment vertical="center"/>
    </xf>
    <xf numFmtId="0" fontId="2" fillId="0" borderId="0" xfId="1">
      <alignment vertical="center"/>
    </xf>
    <xf numFmtId="0" fontId="4" fillId="0" borderId="0" xfId="1" quotePrefix="1" applyFont="1">
      <alignment vertical="center"/>
    </xf>
    <xf numFmtId="0" fontId="5" fillId="0" borderId="0" xfId="1" applyFont="1">
      <alignment vertical="center"/>
    </xf>
    <xf numFmtId="0" fontId="6" fillId="0" borderId="1" xfId="1" applyFont="1" applyBorder="1">
      <alignment vertical="center"/>
    </xf>
    <xf numFmtId="0" fontId="6" fillId="0" borderId="2" xfId="1" applyFont="1" applyBorder="1">
      <alignment vertical="center"/>
    </xf>
    <xf numFmtId="0" fontId="5" fillId="0" borderId="3" xfId="1" applyFont="1" applyBorder="1" applyAlignment="1">
      <alignment horizontal="right" vertical="center"/>
    </xf>
    <xf numFmtId="0" fontId="5" fillId="0" borderId="1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6" xfId="1" applyFont="1" applyBorder="1">
      <alignment vertical="center"/>
    </xf>
    <xf numFmtId="0" fontId="8" fillId="0" borderId="1" xfId="1" applyFont="1" applyBorder="1">
      <alignment vertical="center"/>
    </xf>
    <xf numFmtId="0" fontId="5" fillId="0" borderId="7" xfId="1" applyFont="1" applyBorder="1">
      <alignment vertical="center"/>
    </xf>
    <xf numFmtId="0" fontId="9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10" fillId="0" borderId="3" xfId="1" quotePrefix="1" applyFont="1" applyBorder="1" applyAlignment="1">
      <alignment horizontal="center" vertical="center"/>
    </xf>
    <xf numFmtId="0" fontId="9" fillId="0" borderId="1" xfId="1" applyFont="1" applyBorder="1">
      <alignment vertical="center"/>
    </xf>
    <xf numFmtId="0" fontId="11" fillId="0" borderId="7" xfId="1" quotePrefix="1" applyFont="1" applyBorder="1" applyAlignment="1">
      <alignment horizontal="left" vertical="center"/>
    </xf>
    <xf numFmtId="0" fontId="11" fillId="0" borderId="7" xfId="1" applyFont="1" applyBorder="1">
      <alignment vertical="center"/>
    </xf>
    <xf numFmtId="0" fontId="9" fillId="0" borderId="3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5" fillId="0" borderId="0" xfId="1" quotePrefix="1" applyFont="1">
      <alignment vertical="center"/>
    </xf>
    <xf numFmtId="0" fontId="13" fillId="0" borderId="7" xfId="1" applyFont="1" applyBorder="1">
      <alignment vertical="center"/>
    </xf>
    <xf numFmtId="0" fontId="8" fillId="0" borderId="1" xfId="1" quotePrefix="1" applyFont="1" applyBorder="1" applyAlignment="1">
      <alignment horizontal="center" vertical="center"/>
    </xf>
    <xf numFmtId="0" fontId="5" fillId="0" borderId="3" xfId="1" applyFont="1" applyBorder="1" applyAlignment="1">
      <alignment vertical="center" shrinkToFit="1"/>
    </xf>
    <xf numFmtId="0" fontId="5" fillId="0" borderId="1" xfId="1" applyFont="1" applyBorder="1" applyAlignment="1">
      <alignment vertical="center" shrinkToFit="1"/>
    </xf>
    <xf numFmtId="0" fontId="5" fillId="0" borderId="4" xfId="1" applyFont="1" applyBorder="1" applyAlignment="1">
      <alignment vertical="center" shrinkToFit="1"/>
    </xf>
    <xf numFmtId="0" fontId="5" fillId="0" borderId="2" xfId="1" applyFont="1" applyBorder="1" applyAlignment="1">
      <alignment vertical="center" shrinkToFit="1"/>
    </xf>
    <xf numFmtId="0" fontId="5" fillId="0" borderId="7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9" fillId="0" borderId="3" xfId="1" quotePrefix="1" applyFont="1" applyBorder="1" applyAlignment="1">
      <alignment horizontal="right" vertical="center"/>
    </xf>
    <xf numFmtId="0" fontId="13" fillId="0" borderId="3" xfId="1" applyFont="1" applyBorder="1" applyAlignment="1">
      <alignment horizontal="left" vertical="center"/>
    </xf>
    <xf numFmtId="56" fontId="0" fillId="0" borderId="0" xfId="0" applyNumberFormat="1">
      <alignment vertical="center"/>
    </xf>
    <xf numFmtId="0" fontId="0" fillId="0" borderId="0" xfId="0" quotePrefix="1">
      <alignment vertical="center"/>
    </xf>
    <xf numFmtId="56" fontId="0" fillId="0" borderId="0" xfId="0" quotePrefix="1" applyNumberFormat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0" fontId="0" fillId="0" borderId="2" xfId="0" quotePrefix="1" applyBorder="1">
      <alignment vertical="center"/>
    </xf>
    <xf numFmtId="0" fontId="0" fillId="2" borderId="1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2" xfId="0" applyFill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56" fontId="0" fillId="0" borderId="2" xfId="0" quotePrefix="1" applyNumberFormat="1" applyBorder="1">
      <alignment vertical="center"/>
    </xf>
    <xf numFmtId="0" fontId="5" fillId="0" borderId="4" xfId="1" applyFont="1" applyBorder="1" applyAlignment="1">
      <alignment horizontal="right" vertical="center"/>
    </xf>
    <xf numFmtId="0" fontId="5" fillId="0" borderId="5" xfId="1" applyFont="1" applyBorder="1" applyAlignment="1">
      <alignment horizontal="right" vertical="center"/>
    </xf>
  </cellXfs>
  <cellStyles count="2">
    <cellStyle name="標準" xfId="0" builtinId="0"/>
    <cellStyle name="標準 2" xfId="1" xr:uid="{1AB6F252-6171-413F-A654-0550098EA49E}"/>
  </cellStyles>
  <dxfs count="10"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indexed="13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8AF66-0277-47DE-BEBF-7326F1464477}">
  <sheetPr codeName="Sheet1"/>
  <dimension ref="AN3:BK42"/>
  <sheetViews>
    <sheetView zoomScale="69" zoomScaleNormal="69" workbookViewId="0">
      <selection activeCell="BJ20" sqref="BJ20"/>
    </sheetView>
  </sheetViews>
  <sheetFormatPr defaultRowHeight="11.25" x14ac:dyDescent="0.4"/>
  <cols>
    <col min="1" max="39" width="1.375" style="2" customWidth="1"/>
    <col min="40" max="40" width="9" style="2"/>
    <col min="41" max="60" width="4.75" style="2" customWidth="1"/>
    <col min="61" max="16384" width="9" style="2"/>
  </cols>
  <sheetData>
    <row r="3" spans="40:63" ht="14.25" x14ac:dyDescent="0.4">
      <c r="AN3" s="1"/>
      <c r="AO3" s="1" t="s">
        <v>0</v>
      </c>
      <c r="AP3" s="1" t="s">
        <v>1</v>
      </c>
      <c r="AQ3" s="1" t="s">
        <v>2</v>
      </c>
      <c r="AR3" s="1" t="s">
        <v>3</v>
      </c>
      <c r="AS3" s="1" t="s">
        <v>4</v>
      </c>
      <c r="AT3" s="1" t="s">
        <v>5</v>
      </c>
      <c r="AU3" s="1" t="s">
        <v>6</v>
      </c>
      <c r="AV3" s="1" t="s">
        <v>7</v>
      </c>
      <c r="AW3" s="1" t="s">
        <v>8</v>
      </c>
      <c r="AX3" s="1" t="s">
        <v>9</v>
      </c>
      <c r="AY3" s="1" t="s">
        <v>10</v>
      </c>
      <c r="AZ3" s="1" t="s">
        <v>11</v>
      </c>
      <c r="BA3" s="1" t="s">
        <v>12</v>
      </c>
      <c r="BB3" s="1" t="s">
        <v>13</v>
      </c>
      <c r="BC3" s="1" t="s">
        <v>14</v>
      </c>
      <c r="BD3" s="1"/>
      <c r="BE3" s="1"/>
      <c r="BF3" s="1" t="s">
        <v>15</v>
      </c>
      <c r="BG3" s="1" t="s">
        <v>16</v>
      </c>
      <c r="BH3" s="1" t="s">
        <v>17</v>
      </c>
      <c r="BI3" s="1" t="s">
        <v>18</v>
      </c>
      <c r="BJ3" s="1" t="s">
        <v>19</v>
      </c>
      <c r="BK3" s="1" t="s">
        <v>20</v>
      </c>
    </row>
    <row r="4" spans="40:63" ht="14.25" x14ac:dyDescent="0.4">
      <c r="AN4" s="3" t="s">
        <v>21</v>
      </c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</row>
    <row r="5" spans="40:63" ht="14.25" x14ac:dyDescent="0.4">
      <c r="AN5" s="3" t="s">
        <v>22</v>
      </c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</row>
    <row r="6" spans="40:63" ht="14.25" x14ac:dyDescent="0.4">
      <c r="AN6" s="3" t="s">
        <v>23</v>
      </c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40:63" ht="14.25" x14ac:dyDescent="0.4">
      <c r="AN7" s="3" t="s">
        <v>24</v>
      </c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 spans="40:63" ht="14.25" x14ac:dyDescent="0.4">
      <c r="AN8" s="3" t="s">
        <v>25</v>
      </c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 spans="40:63" ht="14.25" x14ac:dyDescent="0.4">
      <c r="AN9" s="3" t="s">
        <v>26</v>
      </c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 spans="40:63" ht="14.25" x14ac:dyDescent="0.4">
      <c r="AN10" s="3" t="s">
        <v>27</v>
      </c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 spans="40:63" ht="14.25" x14ac:dyDescent="0.4">
      <c r="AN11" s="3" t="s">
        <v>28</v>
      </c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</row>
    <row r="12" spans="40:63" ht="14.25" x14ac:dyDescent="0.4"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</row>
    <row r="13" spans="40:63" ht="14.25" x14ac:dyDescent="0.4"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</row>
    <row r="14" spans="40:63" ht="14.25" x14ac:dyDescent="0.4"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</row>
    <row r="15" spans="40:63" ht="14.25" x14ac:dyDescent="0.4"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</row>
    <row r="16" spans="40:63" ht="14.25" x14ac:dyDescent="0.4">
      <c r="AN16" s="1"/>
      <c r="AO16" s="1" t="s">
        <v>0</v>
      </c>
      <c r="AP16" s="1" t="s">
        <v>1</v>
      </c>
      <c r="AQ16" s="1" t="s">
        <v>2</v>
      </c>
      <c r="AR16" s="1" t="s">
        <v>3</v>
      </c>
      <c r="AS16" s="1" t="s">
        <v>4</v>
      </c>
      <c r="AT16" s="1" t="s">
        <v>5</v>
      </c>
      <c r="AU16" s="1" t="s">
        <v>6</v>
      </c>
      <c r="AV16" s="1" t="s">
        <v>7</v>
      </c>
      <c r="AW16" s="1" t="s">
        <v>8</v>
      </c>
      <c r="AX16" s="1" t="s">
        <v>9</v>
      </c>
      <c r="AY16" s="1" t="s">
        <v>10</v>
      </c>
      <c r="AZ16" s="1" t="s">
        <v>11</v>
      </c>
      <c r="BA16" s="1" t="s">
        <v>12</v>
      </c>
      <c r="BB16" s="1" t="s">
        <v>13</v>
      </c>
      <c r="BC16" s="1" t="s">
        <v>14</v>
      </c>
      <c r="BD16" s="1"/>
      <c r="BE16" s="1"/>
      <c r="BF16" s="1" t="s">
        <v>15</v>
      </c>
      <c r="BG16" s="1" t="s">
        <v>16</v>
      </c>
      <c r="BH16" s="1" t="s">
        <v>17</v>
      </c>
      <c r="BI16" s="1" t="s">
        <v>18</v>
      </c>
      <c r="BJ16" s="1" t="s">
        <v>19</v>
      </c>
      <c r="BK16" s="1" t="s">
        <v>20</v>
      </c>
    </row>
    <row r="17" spans="40:63" ht="14.25" x14ac:dyDescent="0.4">
      <c r="AN17" s="3" t="s">
        <v>29</v>
      </c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</row>
    <row r="18" spans="40:63" ht="14.25" x14ac:dyDescent="0.4">
      <c r="AN18" s="3" t="s">
        <v>30</v>
      </c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</row>
    <row r="19" spans="40:63" ht="14.25" x14ac:dyDescent="0.4">
      <c r="AN19" s="3" t="s">
        <v>31</v>
      </c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</row>
    <row r="20" spans="40:63" ht="14.25" x14ac:dyDescent="0.4">
      <c r="AN20" s="3" t="s">
        <v>32</v>
      </c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</row>
    <row r="21" spans="40:63" ht="14.25" x14ac:dyDescent="0.4">
      <c r="AN21" s="3" t="s">
        <v>33</v>
      </c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</row>
    <row r="22" spans="40:63" ht="14.25" x14ac:dyDescent="0.4">
      <c r="AN22" s="3" t="s">
        <v>34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</row>
    <row r="23" spans="40:63" ht="14.25" x14ac:dyDescent="0.4">
      <c r="AN23" s="3" t="s">
        <v>35</v>
      </c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</row>
    <row r="24" spans="40:63" ht="14.25" x14ac:dyDescent="0.4">
      <c r="AN24" s="3" t="s">
        <v>36</v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</row>
    <row r="25" spans="40:63" ht="14.25" x14ac:dyDescent="0.4"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</row>
    <row r="26" spans="40:63" ht="14.25" x14ac:dyDescent="0.4"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</row>
    <row r="27" spans="40:63" ht="14.25" x14ac:dyDescent="0.4"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</row>
    <row r="28" spans="40:63" ht="14.25" x14ac:dyDescent="0.4"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</row>
    <row r="29" spans="40:63" ht="14.25" x14ac:dyDescent="0.4">
      <c r="AN29" s="1"/>
      <c r="AO29" s="1" t="s">
        <v>0</v>
      </c>
      <c r="AP29" s="1" t="s">
        <v>1</v>
      </c>
      <c r="AQ29" s="1" t="s">
        <v>2</v>
      </c>
      <c r="AR29" s="1" t="s">
        <v>3</v>
      </c>
      <c r="AS29" s="1" t="s">
        <v>4</v>
      </c>
      <c r="AT29" s="1" t="s">
        <v>5</v>
      </c>
      <c r="AU29" s="1" t="s">
        <v>6</v>
      </c>
      <c r="AV29" s="1" t="s">
        <v>7</v>
      </c>
      <c r="AW29" s="1" t="s">
        <v>8</v>
      </c>
      <c r="AX29" s="1" t="s">
        <v>9</v>
      </c>
      <c r="AY29" s="1" t="s">
        <v>10</v>
      </c>
      <c r="AZ29" s="1" t="s">
        <v>11</v>
      </c>
      <c r="BA29" s="1" t="s">
        <v>12</v>
      </c>
      <c r="BB29" s="1" t="s">
        <v>13</v>
      </c>
      <c r="BC29" s="1" t="s">
        <v>14</v>
      </c>
      <c r="BD29" s="1"/>
      <c r="BE29" s="1"/>
      <c r="BF29" s="1" t="s">
        <v>15</v>
      </c>
      <c r="BG29" s="1" t="s">
        <v>16</v>
      </c>
      <c r="BH29" s="1" t="s">
        <v>17</v>
      </c>
      <c r="BI29" s="1" t="s">
        <v>18</v>
      </c>
      <c r="BJ29" s="1" t="s">
        <v>19</v>
      </c>
      <c r="BK29" s="1" t="s">
        <v>20</v>
      </c>
    </row>
    <row r="30" spans="40:63" ht="14.25" x14ac:dyDescent="0.4">
      <c r="AN30" s="3" t="s">
        <v>37</v>
      </c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</row>
    <row r="31" spans="40:63" ht="14.25" x14ac:dyDescent="0.4">
      <c r="AN31" s="3" t="s">
        <v>38</v>
      </c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</row>
    <row r="32" spans="40:63" ht="14.25" x14ac:dyDescent="0.4">
      <c r="AN32" s="3" t="s">
        <v>39</v>
      </c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</row>
    <row r="33" spans="40:63" ht="14.25" x14ac:dyDescent="0.4">
      <c r="AN33" s="3" t="s">
        <v>40</v>
      </c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</row>
    <row r="34" spans="40:63" ht="14.25" x14ac:dyDescent="0.4">
      <c r="AN34" s="3" t="s">
        <v>41</v>
      </c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</row>
    <row r="35" spans="40:63" ht="14.25" x14ac:dyDescent="0.4">
      <c r="AN35" s="3" t="s">
        <v>42</v>
      </c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</row>
    <row r="36" spans="40:63" ht="14.25" x14ac:dyDescent="0.4">
      <c r="AN36" s="3" t="s">
        <v>43</v>
      </c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</row>
    <row r="37" spans="40:63" ht="14.25" x14ac:dyDescent="0.4">
      <c r="AN37" s="3" t="s">
        <v>44</v>
      </c>
    </row>
    <row r="41" spans="40:63" x14ac:dyDescent="0.4">
      <c r="AN41" s="2" t="s">
        <v>45</v>
      </c>
    </row>
    <row r="42" spans="40:63" x14ac:dyDescent="0.4">
      <c r="AN42" s="2">
        <v>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58A29-B2DB-49E3-A949-17BE343550BE}">
  <sheetPr codeName="Sheet2"/>
  <dimension ref="A2:AL75"/>
  <sheetViews>
    <sheetView tabSelected="1" topLeftCell="A28" zoomScale="53" zoomScaleNormal="53" workbookViewId="0">
      <selection activeCell="G77" sqref="G77"/>
    </sheetView>
  </sheetViews>
  <sheetFormatPr defaultRowHeight="18.75" x14ac:dyDescent="0.4"/>
  <cols>
    <col min="1" max="60" width="6.625" customWidth="1"/>
  </cols>
  <sheetData>
    <row r="2" spans="1:38" x14ac:dyDescent="0.4">
      <c r="A2" s="40"/>
      <c r="C2" s="40" t="s">
        <v>68</v>
      </c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1</v>
      </c>
      <c r="L2">
        <v>2</v>
      </c>
      <c r="M2">
        <v>3</v>
      </c>
      <c r="N2">
        <v>4</v>
      </c>
      <c r="O2">
        <v>5</v>
      </c>
      <c r="P2">
        <v>6</v>
      </c>
      <c r="Q2">
        <v>7</v>
      </c>
      <c r="R2">
        <v>1</v>
      </c>
      <c r="S2">
        <v>2</v>
      </c>
      <c r="T2">
        <v>3</v>
      </c>
      <c r="U2">
        <v>4</v>
      </c>
      <c r="V2">
        <v>5</v>
      </c>
      <c r="W2">
        <v>6</v>
      </c>
      <c r="X2">
        <v>7</v>
      </c>
      <c r="Y2">
        <v>1</v>
      </c>
      <c r="Z2">
        <v>2</v>
      </c>
      <c r="AA2">
        <v>3</v>
      </c>
      <c r="AB2">
        <v>4</v>
      </c>
      <c r="AC2">
        <v>5</v>
      </c>
      <c r="AD2">
        <v>6</v>
      </c>
      <c r="AE2">
        <v>7</v>
      </c>
      <c r="AF2">
        <v>1</v>
      </c>
      <c r="AG2">
        <v>2</v>
      </c>
      <c r="AH2">
        <v>3</v>
      </c>
      <c r="AI2">
        <v>4</v>
      </c>
      <c r="AJ2">
        <v>5</v>
      </c>
      <c r="AK2">
        <v>6</v>
      </c>
      <c r="AL2">
        <v>7</v>
      </c>
    </row>
    <row r="3" spans="1:38" x14ac:dyDescent="0.4">
      <c r="A3" s="40"/>
      <c r="B3" t="s">
        <v>60</v>
      </c>
      <c r="C3" s="41" t="s">
        <v>414</v>
      </c>
      <c r="D3" t="s">
        <v>7</v>
      </c>
      <c r="E3" t="s">
        <v>4</v>
      </c>
      <c r="F3" t="s">
        <v>3</v>
      </c>
      <c r="G3" t="s">
        <v>6</v>
      </c>
      <c r="H3" t="s">
        <v>0</v>
      </c>
      <c r="I3" t="s">
        <v>11</v>
      </c>
      <c r="J3" t="s">
        <v>104</v>
      </c>
      <c r="K3" t="s">
        <v>4</v>
      </c>
      <c r="L3" t="s">
        <v>2</v>
      </c>
      <c r="M3" t="s">
        <v>8</v>
      </c>
      <c r="N3" t="s">
        <v>1</v>
      </c>
      <c r="O3" t="s">
        <v>0</v>
      </c>
      <c r="P3" t="s">
        <v>12</v>
      </c>
      <c r="Q3" t="s">
        <v>104</v>
      </c>
      <c r="R3" t="s">
        <v>17</v>
      </c>
      <c r="S3" t="s">
        <v>1</v>
      </c>
      <c r="T3" t="s">
        <v>9</v>
      </c>
      <c r="U3" t="s">
        <v>2</v>
      </c>
      <c r="V3" t="s">
        <v>3</v>
      </c>
      <c r="W3" t="s">
        <v>104</v>
      </c>
      <c r="X3" t="s">
        <v>104</v>
      </c>
      <c r="Y3" t="s">
        <v>5</v>
      </c>
      <c r="Z3" t="s">
        <v>17</v>
      </c>
      <c r="AA3" t="s">
        <v>0</v>
      </c>
      <c r="AB3" t="s">
        <v>16</v>
      </c>
      <c r="AC3" t="s">
        <v>7</v>
      </c>
      <c r="AD3" t="s">
        <v>7</v>
      </c>
      <c r="AE3" t="s">
        <v>104</v>
      </c>
      <c r="AF3" t="s">
        <v>3</v>
      </c>
      <c r="AG3" t="s">
        <v>15</v>
      </c>
      <c r="AH3" t="s">
        <v>1</v>
      </c>
      <c r="AI3" t="s">
        <v>10</v>
      </c>
      <c r="AJ3" t="s">
        <v>13</v>
      </c>
      <c r="AK3" t="s">
        <v>5</v>
      </c>
      <c r="AL3" t="s">
        <v>104</v>
      </c>
    </row>
    <row r="4" spans="1:38" x14ac:dyDescent="0.4">
      <c r="A4" s="40"/>
      <c r="B4" s="39"/>
      <c r="C4" s="41" t="s">
        <v>415</v>
      </c>
      <c r="D4" t="s">
        <v>7</v>
      </c>
      <c r="E4" t="s">
        <v>3</v>
      </c>
      <c r="F4" t="s">
        <v>17</v>
      </c>
      <c r="G4" t="s">
        <v>1</v>
      </c>
      <c r="H4" t="s">
        <v>15</v>
      </c>
      <c r="I4" t="s">
        <v>11</v>
      </c>
      <c r="J4" t="s">
        <v>104</v>
      </c>
      <c r="K4" t="s">
        <v>5</v>
      </c>
      <c r="L4" t="s">
        <v>0</v>
      </c>
      <c r="M4" t="s">
        <v>1</v>
      </c>
      <c r="N4" t="s">
        <v>8</v>
      </c>
      <c r="O4" t="s">
        <v>2</v>
      </c>
      <c r="P4" t="s">
        <v>12</v>
      </c>
      <c r="Q4" t="s">
        <v>104</v>
      </c>
      <c r="R4" t="s">
        <v>3</v>
      </c>
      <c r="S4" t="s">
        <v>16</v>
      </c>
      <c r="T4" t="s">
        <v>0</v>
      </c>
      <c r="U4" t="s">
        <v>4</v>
      </c>
      <c r="V4" t="s">
        <v>1</v>
      </c>
      <c r="W4" t="s">
        <v>104</v>
      </c>
      <c r="X4" t="s">
        <v>104</v>
      </c>
      <c r="Y4" t="s">
        <v>3</v>
      </c>
      <c r="Z4" t="s">
        <v>9</v>
      </c>
      <c r="AA4" t="s">
        <v>13</v>
      </c>
      <c r="AB4" t="s">
        <v>17</v>
      </c>
      <c r="AC4" t="s">
        <v>7</v>
      </c>
      <c r="AD4" t="s">
        <v>7</v>
      </c>
      <c r="AE4" t="s">
        <v>104</v>
      </c>
      <c r="AF4" t="s">
        <v>0</v>
      </c>
      <c r="AG4" t="s">
        <v>4</v>
      </c>
      <c r="AH4" t="s">
        <v>5</v>
      </c>
      <c r="AI4" t="s">
        <v>10</v>
      </c>
      <c r="AJ4" t="s">
        <v>2</v>
      </c>
      <c r="AK4" t="s">
        <v>6</v>
      </c>
      <c r="AL4" t="s">
        <v>104</v>
      </c>
    </row>
    <row r="5" spans="1:38" x14ac:dyDescent="0.4">
      <c r="A5" s="40"/>
      <c r="B5" s="39"/>
      <c r="C5" s="41" t="s">
        <v>416</v>
      </c>
      <c r="D5" t="s">
        <v>9</v>
      </c>
      <c r="E5" t="s">
        <v>0</v>
      </c>
      <c r="F5" t="s">
        <v>2</v>
      </c>
      <c r="G5" t="s">
        <v>13</v>
      </c>
      <c r="H5" t="s">
        <v>4</v>
      </c>
      <c r="I5" t="s">
        <v>11</v>
      </c>
      <c r="J5" t="s">
        <v>104</v>
      </c>
      <c r="K5" t="s">
        <v>17</v>
      </c>
      <c r="L5" t="s">
        <v>3</v>
      </c>
      <c r="M5" t="s">
        <v>16</v>
      </c>
      <c r="N5" t="s">
        <v>1</v>
      </c>
      <c r="O5" t="s">
        <v>8</v>
      </c>
      <c r="P5" t="s">
        <v>12</v>
      </c>
      <c r="Q5" t="s">
        <v>104</v>
      </c>
      <c r="R5" t="s">
        <v>1</v>
      </c>
      <c r="S5" t="s">
        <v>3</v>
      </c>
      <c r="T5" t="s">
        <v>5</v>
      </c>
      <c r="U5" t="s">
        <v>7</v>
      </c>
      <c r="V5" t="s">
        <v>2</v>
      </c>
      <c r="W5" t="s">
        <v>104</v>
      </c>
      <c r="X5" t="s">
        <v>104</v>
      </c>
      <c r="Y5" t="s">
        <v>0</v>
      </c>
      <c r="Z5" t="s">
        <v>1</v>
      </c>
      <c r="AA5" t="s">
        <v>4</v>
      </c>
      <c r="AB5" t="s">
        <v>3</v>
      </c>
      <c r="AC5" t="s">
        <v>5</v>
      </c>
      <c r="AD5" t="s">
        <v>6</v>
      </c>
      <c r="AE5" t="s">
        <v>104</v>
      </c>
      <c r="AF5" t="s">
        <v>17</v>
      </c>
      <c r="AG5" t="s">
        <v>0</v>
      </c>
      <c r="AH5" t="s">
        <v>15</v>
      </c>
      <c r="AI5" t="s">
        <v>10</v>
      </c>
      <c r="AJ5" t="s">
        <v>7</v>
      </c>
      <c r="AK5" t="s">
        <v>7</v>
      </c>
      <c r="AL5" t="s">
        <v>104</v>
      </c>
    </row>
    <row r="6" spans="1:38" x14ac:dyDescent="0.4">
      <c r="A6" s="40"/>
      <c r="B6" s="39"/>
      <c r="C6" s="41" t="s">
        <v>427</v>
      </c>
      <c r="D6" t="s">
        <v>1</v>
      </c>
      <c r="E6" t="s">
        <v>17</v>
      </c>
      <c r="F6" t="s">
        <v>13</v>
      </c>
      <c r="G6" t="s">
        <v>16</v>
      </c>
      <c r="H6" t="s">
        <v>5</v>
      </c>
      <c r="I6" t="s">
        <v>11</v>
      </c>
      <c r="J6" t="s">
        <v>104</v>
      </c>
      <c r="K6" t="s">
        <v>2</v>
      </c>
      <c r="L6" t="s">
        <v>17</v>
      </c>
      <c r="M6" t="s">
        <v>3</v>
      </c>
      <c r="N6" t="s">
        <v>0</v>
      </c>
      <c r="O6" t="s">
        <v>1</v>
      </c>
      <c r="P6" t="s">
        <v>12</v>
      </c>
      <c r="Q6" t="s">
        <v>104</v>
      </c>
      <c r="R6" t="s">
        <v>4</v>
      </c>
      <c r="S6" t="s">
        <v>5</v>
      </c>
      <c r="T6" t="s">
        <v>15</v>
      </c>
      <c r="U6" t="s">
        <v>7</v>
      </c>
      <c r="V6" t="s">
        <v>0</v>
      </c>
      <c r="W6" t="s">
        <v>104</v>
      </c>
      <c r="X6" t="s">
        <v>104</v>
      </c>
      <c r="Y6" t="s">
        <v>1</v>
      </c>
      <c r="Z6" t="s">
        <v>3</v>
      </c>
      <c r="AA6" t="s">
        <v>9</v>
      </c>
      <c r="AB6" t="s">
        <v>0</v>
      </c>
      <c r="AC6" t="s">
        <v>4</v>
      </c>
      <c r="AD6" t="s">
        <v>2</v>
      </c>
      <c r="AE6" t="s">
        <v>104</v>
      </c>
      <c r="AF6" t="s">
        <v>6</v>
      </c>
      <c r="AG6" t="s">
        <v>8</v>
      </c>
      <c r="AH6" t="s">
        <v>3</v>
      </c>
      <c r="AI6" t="s">
        <v>10</v>
      </c>
      <c r="AJ6" t="s">
        <v>7</v>
      </c>
      <c r="AK6" t="s">
        <v>7</v>
      </c>
      <c r="AL6" t="s">
        <v>104</v>
      </c>
    </row>
    <row r="7" spans="1:38" x14ac:dyDescent="0.4">
      <c r="A7" s="40"/>
      <c r="B7" s="39"/>
      <c r="C7" s="41" t="s">
        <v>428</v>
      </c>
      <c r="D7" t="s">
        <v>4</v>
      </c>
      <c r="E7" t="s">
        <v>2</v>
      </c>
      <c r="F7" t="s">
        <v>8</v>
      </c>
      <c r="G7" t="s">
        <v>3</v>
      </c>
      <c r="H7" t="s">
        <v>0</v>
      </c>
      <c r="I7" t="s">
        <v>11</v>
      </c>
      <c r="J7" t="s">
        <v>104</v>
      </c>
      <c r="K7" t="s">
        <v>7</v>
      </c>
      <c r="L7" t="s">
        <v>7</v>
      </c>
      <c r="M7" t="s">
        <v>1</v>
      </c>
      <c r="N7" t="s">
        <v>16</v>
      </c>
      <c r="O7" t="s">
        <v>3</v>
      </c>
      <c r="P7" t="s">
        <v>12</v>
      </c>
      <c r="Q7" t="s">
        <v>104</v>
      </c>
      <c r="R7" t="s">
        <v>2</v>
      </c>
      <c r="S7" t="s">
        <v>9</v>
      </c>
      <c r="T7" t="s">
        <v>6</v>
      </c>
      <c r="U7" t="s">
        <v>4</v>
      </c>
      <c r="V7" t="s">
        <v>1</v>
      </c>
      <c r="W7" t="s">
        <v>104</v>
      </c>
      <c r="X7" t="s">
        <v>104</v>
      </c>
      <c r="Y7" t="s">
        <v>0</v>
      </c>
      <c r="Z7" t="s">
        <v>15</v>
      </c>
      <c r="AA7" t="s">
        <v>17</v>
      </c>
      <c r="AB7" t="s">
        <v>13</v>
      </c>
      <c r="AC7" t="s">
        <v>3</v>
      </c>
      <c r="AD7" t="s">
        <v>5</v>
      </c>
      <c r="AE7" t="s">
        <v>104</v>
      </c>
      <c r="AF7" t="s">
        <v>7</v>
      </c>
      <c r="AG7" t="s">
        <v>0</v>
      </c>
      <c r="AH7" t="s">
        <v>17</v>
      </c>
      <c r="AI7" t="s">
        <v>10</v>
      </c>
      <c r="AJ7" t="s">
        <v>6</v>
      </c>
      <c r="AK7" t="s">
        <v>1</v>
      </c>
      <c r="AL7" t="s">
        <v>104</v>
      </c>
    </row>
    <row r="8" spans="1:38" x14ac:dyDescent="0.4">
      <c r="A8" s="40"/>
      <c r="B8" s="39"/>
      <c r="C8" s="41" t="s">
        <v>429</v>
      </c>
      <c r="D8" t="s">
        <v>2</v>
      </c>
      <c r="E8" t="s">
        <v>1</v>
      </c>
      <c r="F8" t="s">
        <v>0</v>
      </c>
      <c r="G8" t="s">
        <v>4</v>
      </c>
      <c r="H8" t="s">
        <v>6</v>
      </c>
      <c r="I8" t="s">
        <v>11</v>
      </c>
      <c r="J8" t="s">
        <v>104</v>
      </c>
      <c r="K8" t="s">
        <v>7</v>
      </c>
      <c r="L8" t="s">
        <v>7</v>
      </c>
      <c r="M8" t="s">
        <v>17</v>
      </c>
      <c r="N8" t="s">
        <v>3</v>
      </c>
      <c r="O8" t="s">
        <v>5</v>
      </c>
      <c r="P8" t="s">
        <v>12</v>
      </c>
      <c r="Q8" t="s">
        <v>104</v>
      </c>
      <c r="R8" t="s">
        <v>3</v>
      </c>
      <c r="S8" t="s">
        <v>4</v>
      </c>
      <c r="T8" t="s">
        <v>15</v>
      </c>
      <c r="U8" t="s">
        <v>0</v>
      </c>
      <c r="V8" t="s">
        <v>6</v>
      </c>
      <c r="W8" t="s">
        <v>104</v>
      </c>
      <c r="X8" t="s">
        <v>104</v>
      </c>
      <c r="Y8" t="s">
        <v>17</v>
      </c>
      <c r="Z8" t="s">
        <v>8</v>
      </c>
      <c r="AA8" t="s">
        <v>16</v>
      </c>
      <c r="AB8" t="s">
        <v>0</v>
      </c>
      <c r="AC8" t="s">
        <v>1</v>
      </c>
      <c r="AD8" t="s">
        <v>13</v>
      </c>
      <c r="AE8" t="s">
        <v>104</v>
      </c>
      <c r="AF8" t="s">
        <v>7</v>
      </c>
      <c r="AG8" t="s">
        <v>3</v>
      </c>
      <c r="AH8" t="s">
        <v>2</v>
      </c>
      <c r="AI8" t="s">
        <v>10</v>
      </c>
      <c r="AJ8" t="s">
        <v>1</v>
      </c>
      <c r="AK8" t="s">
        <v>9</v>
      </c>
      <c r="AL8" t="s">
        <v>104</v>
      </c>
    </row>
    <row r="9" spans="1:38" x14ac:dyDescent="0.4">
      <c r="A9" s="40"/>
      <c r="B9" s="39"/>
      <c r="C9" s="41" t="s">
        <v>430</v>
      </c>
      <c r="D9" t="s">
        <v>3</v>
      </c>
      <c r="E9" t="s">
        <v>15</v>
      </c>
      <c r="F9" t="s">
        <v>6</v>
      </c>
      <c r="G9" t="s">
        <v>0</v>
      </c>
      <c r="H9" t="s">
        <v>4</v>
      </c>
      <c r="I9" t="s">
        <v>11</v>
      </c>
      <c r="J9" t="s">
        <v>104</v>
      </c>
      <c r="K9" t="s">
        <v>3</v>
      </c>
      <c r="L9" t="s">
        <v>13</v>
      </c>
      <c r="M9" t="s">
        <v>0</v>
      </c>
      <c r="N9" t="s">
        <v>4</v>
      </c>
      <c r="O9" t="s">
        <v>2</v>
      </c>
      <c r="P9" t="s">
        <v>12</v>
      </c>
      <c r="Q9" t="s">
        <v>104</v>
      </c>
      <c r="R9" t="s">
        <v>7</v>
      </c>
      <c r="S9" t="s">
        <v>7</v>
      </c>
      <c r="T9" t="s">
        <v>3</v>
      </c>
      <c r="U9" t="s">
        <v>1</v>
      </c>
      <c r="V9" t="s">
        <v>17</v>
      </c>
      <c r="W9" t="s">
        <v>104</v>
      </c>
      <c r="X9" t="s">
        <v>104</v>
      </c>
      <c r="Y9" t="s">
        <v>16</v>
      </c>
      <c r="Z9" t="s">
        <v>6</v>
      </c>
      <c r="AA9" t="s">
        <v>8</v>
      </c>
      <c r="AB9" t="s">
        <v>7</v>
      </c>
      <c r="AC9" t="s">
        <v>9</v>
      </c>
      <c r="AD9" t="s">
        <v>1</v>
      </c>
      <c r="AE9" t="s">
        <v>104</v>
      </c>
      <c r="AF9" t="s">
        <v>5</v>
      </c>
      <c r="AG9" t="s">
        <v>17</v>
      </c>
      <c r="AH9" t="s">
        <v>1</v>
      </c>
      <c r="AI9" t="s">
        <v>10</v>
      </c>
      <c r="AJ9" t="s">
        <v>2</v>
      </c>
      <c r="AK9" t="s">
        <v>0</v>
      </c>
      <c r="AL9" t="s">
        <v>104</v>
      </c>
    </row>
    <row r="10" spans="1:38" x14ac:dyDescent="0.4">
      <c r="A10" s="40"/>
      <c r="B10" s="39"/>
      <c r="C10" s="40" t="s">
        <v>436</v>
      </c>
      <c r="D10" t="s">
        <v>2</v>
      </c>
      <c r="E10" t="s">
        <v>6</v>
      </c>
      <c r="F10" t="s">
        <v>4</v>
      </c>
      <c r="G10" t="s">
        <v>1</v>
      </c>
      <c r="H10" t="s">
        <v>0</v>
      </c>
      <c r="I10" t="s">
        <v>11</v>
      </c>
      <c r="J10" t="s">
        <v>104</v>
      </c>
      <c r="K10" t="s">
        <v>9</v>
      </c>
      <c r="L10" t="s">
        <v>0</v>
      </c>
      <c r="M10" t="s">
        <v>3</v>
      </c>
      <c r="N10" t="s">
        <v>8</v>
      </c>
      <c r="O10" t="s">
        <v>15</v>
      </c>
      <c r="P10" t="s">
        <v>12</v>
      </c>
      <c r="Q10" t="s">
        <v>104</v>
      </c>
      <c r="R10" t="s">
        <v>7</v>
      </c>
      <c r="S10" t="s">
        <v>7</v>
      </c>
      <c r="T10" t="s">
        <v>4</v>
      </c>
      <c r="U10" t="s">
        <v>1</v>
      </c>
      <c r="V10" t="s">
        <v>3</v>
      </c>
      <c r="W10" t="s">
        <v>104</v>
      </c>
      <c r="X10" t="s">
        <v>104</v>
      </c>
      <c r="Y10" t="s">
        <v>5</v>
      </c>
      <c r="Z10" t="s">
        <v>1</v>
      </c>
      <c r="AA10" t="s">
        <v>13</v>
      </c>
      <c r="AB10" t="s">
        <v>7</v>
      </c>
      <c r="AC10" t="s">
        <v>17</v>
      </c>
      <c r="AD10" t="s">
        <v>2</v>
      </c>
      <c r="AE10" t="s">
        <v>104</v>
      </c>
      <c r="AF10" t="s">
        <v>3</v>
      </c>
      <c r="AG10" t="s">
        <v>0</v>
      </c>
      <c r="AH10" t="s">
        <v>17</v>
      </c>
      <c r="AI10" t="s">
        <v>10</v>
      </c>
      <c r="AJ10" t="s">
        <v>6</v>
      </c>
      <c r="AK10" t="s">
        <v>16</v>
      </c>
      <c r="AL10" t="s">
        <v>104</v>
      </c>
    </row>
    <row r="11" spans="1:38" x14ac:dyDescent="0.4">
      <c r="A11" s="40"/>
      <c r="B11" s="39" t="s">
        <v>63</v>
      </c>
      <c r="C11" s="41" t="s">
        <v>418</v>
      </c>
      <c r="D11" t="s">
        <v>0</v>
      </c>
      <c r="E11" t="s">
        <v>5</v>
      </c>
      <c r="F11" t="s">
        <v>15</v>
      </c>
      <c r="G11" t="s">
        <v>8</v>
      </c>
      <c r="H11" t="s">
        <v>3</v>
      </c>
      <c r="I11" t="s">
        <v>10</v>
      </c>
      <c r="J11" t="s">
        <v>104</v>
      </c>
      <c r="K11" t="s">
        <v>3</v>
      </c>
      <c r="L11" t="s">
        <v>0</v>
      </c>
      <c r="M11" t="s">
        <v>2</v>
      </c>
      <c r="N11" t="s">
        <v>1</v>
      </c>
      <c r="O11" t="s">
        <v>4</v>
      </c>
      <c r="P11" t="s">
        <v>9</v>
      </c>
      <c r="Q11" t="s">
        <v>104</v>
      </c>
      <c r="R11" t="s">
        <v>6</v>
      </c>
      <c r="S11" t="s">
        <v>1</v>
      </c>
      <c r="T11" t="s">
        <v>4</v>
      </c>
      <c r="U11" t="s">
        <v>0</v>
      </c>
      <c r="V11" t="s">
        <v>7</v>
      </c>
      <c r="W11" t="s">
        <v>104</v>
      </c>
      <c r="X11" t="s">
        <v>104</v>
      </c>
      <c r="Y11" t="s">
        <v>7</v>
      </c>
      <c r="Z11" t="s">
        <v>7</v>
      </c>
      <c r="AA11" t="s">
        <v>3</v>
      </c>
      <c r="AB11" t="s">
        <v>17</v>
      </c>
      <c r="AC11" t="s">
        <v>12</v>
      </c>
      <c r="AD11" t="s">
        <v>12</v>
      </c>
      <c r="AE11" t="s">
        <v>104</v>
      </c>
      <c r="AF11" t="s">
        <v>0</v>
      </c>
      <c r="AG11" t="s">
        <v>4</v>
      </c>
      <c r="AH11" t="s">
        <v>1</v>
      </c>
      <c r="AI11" t="s">
        <v>3</v>
      </c>
      <c r="AJ11" t="s">
        <v>16</v>
      </c>
      <c r="AK11" t="s">
        <v>11</v>
      </c>
      <c r="AL11" t="s">
        <v>104</v>
      </c>
    </row>
    <row r="12" spans="1:38" x14ac:dyDescent="0.4">
      <c r="A12" s="40"/>
      <c r="B12" s="39"/>
      <c r="C12" s="41" t="s">
        <v>419</v>
      </c>
      <c r="D12" t="s">
        <v>3</v>
      </c>
      <c r="E12" t="s">
        <v>7</v>
      </c>
      <c r="F12" t="s">
        <v>17</v>
      </c>
      <c r="G12" t="s">
        <v>1</v>
      </c>
      <c r="H12" t="s">
        <v>0</v>
      </c>
      <c r="I12" t="s">
        <v>10</v>
      </c>
      <c r="J12" t="s">
        <v>104</v>
      </c>
      <c r="K12" t="s">
        <v>15</v>
      </c>
      <c r="L12" t="s">
        <v>4</v>
      </c>
      <c r="M12" t="s">
        <v>7</v>
      </c>
      <c r="N12" t="s">
        <v>7</v>
      </c>
      <c r="O12" t="s">
        <v>1</v>
      </c>
      <c r="P12" t="s">
        <v>0</v>
      </c>
      <c r="Q12" t="s">
        <v>104</v>
      </c>
      <c r="R12" t="s">
        <v>1</v>
      </c>
      <c r="S12" t="s">
        <v>0</v>
      </c>
      <c r="T12" t="s">
        <v>3</v>
      </c>
      <c r="U12" t="s">
        <v>8</v>
      </c>
      <c r="V12" t="s">
        <v>5</v>
      </c>
      <c r="W12" t="s">
        <v>104</v>
      </c>
      <c r="X12" t="s">
        <v>104</v>
      </c>
      <c r="Y12" t="s">
        <v>3</v>
      </c>
      <c r="Z12" t="s">
        <v>16</v>
      </c>
      <c r="AA12" t="s">
        <v>4</v>
      </c>
      <c r="AB12" t="s">
        <v>6</v>
      </c>
      <c r="AC12" t="s">
        <v>12</v>
      </c>
      <c r="AD12" t="s">
        <v>12</v>
      </c>
      <c r="AE12" t="s">
        <v>104</v>
      </c>
      <c r="AF12" t="s">
        <v>2</v>
      </c>
      <c r="AG12" t="s">
        <v>3</v>
      </c>
      <c r="AH12" t="s">
        <v>0</v>
      </c>
      <c r="AI12" t="s">
        <v>4</v>
      </c>
      <c r="AJ12" t="s">
        <v>9</v>
      </c>
      <c r="AK12" t="s">
        <v>11</v>
      </c>
      <c r="AL12" t="s">
        <v>104</v>
      </c>
    </row>
    <row r="13" spans="1:38" x14ac:dyDescent="0.4">
      <c r="A13" s="40"/>
      <c r="B13" s="39"/>
      <c r="C13" s="41" t="s">
        <v>420</v>
      </c>
      <c r="D13" t="s">
        <v>7</v>
      </c>
      <c r="E13" t="s">
        <v>1</v>
      </c>
      <c r="F13" t="s">
        <v>0</v>
      </c>
      <c r="G13" t="s">
        <v>3</v>
      </c>
      <c r="H13" t="s">
        <v>9</v>
      </c>
      <c r="I13" t="s">
        <v>10</v>
      </c>
      <c r="J13" t="s">
        <v>104</v>
      </c>
      <c r="K13" t="s">
        <v>1</v>
      </c>
      <c r="L13" t="s">
        <v>6</v>
      </c>
      <c r="M13" t="s">
        <v>4</v>
      </c>
      <c r="N13" t="s">
        <v>0</v>
      </c>
      <c r="O13" t="s">
        <v>7</v>
      </c>
      <c r="P13" t="s">
        <v>7</v>
      </c>
      <c r="Q13" t="s">
        <v>104</v>
      </c>
      <c r="R13" t="s">
        <v>3</v>
      </c>
      <c r="S13" t="s">
        <v>4</v>
      </c>
      <c r="T13" t="s">
        <v>1</v>
      </c>
      <c r="U13" t="s">
        <v>16</v>
      </c>
      <c r="V13" t="s">
        <v>0</v>
      </c>
      <c r="W13" t="s">
        <v>104</v>
      </c>
      <c r="X13" t="s">
        <v>104</v>
      </c>
      <c r="Y13" t="s">
        <v>17</v>
      </c>
      <c r="Z13" t="s">
        <v>5</v>
      </c>
      <c r="AA13" t="s">
        <v>15</v>
      </c>
      <c r="AB13" t="s">
        <v>3</v>
      </c>
      <c r="AC13" t="s">
        <v>12</v>
      </c>
      <c r="AD13" t="s">
        <v>12</v>
      </c>
      <c r="AE13" t="s">
        <v>104</v>
      </c>
      <c r="AF13" t="s">
        <v>2</v>
      </c>
      <c r="AG13" t="s">
        <v>3</v>
      </c>
      <c r="AH13" t="s">
        <v>8</v>
      </c>
      <c r="AI13" t="s">
        <v>4</v>
      </c>
      <c r="AJ13" t="s">
        <v>0</v>
      </c>
      <c r="AK13" t="s">
        <v>11</v>
      </c>
      <c r="AL13" t="s">
        <v>104</v>
      </c>
    </row>
    <row r="14" spans="1:38" x14ac:dyDescent="0.4">
      <c r="A14" s="40"/>
      <c r="B14" s="39"/>
      <c r="C14" s="41" t="s">
        <v>421</v>
      </c>
      <c r="D14" t="s">
        <v>7</v>
      </c>
      <c r="E14" t="s">
        <v>0</v>
      </c>
      <c r="F14" t="s">
        <v>3</v>
      </c>
      <c r="G14" t="s">
        <v>5</v>
      </c>
      <c r="H14" t="s">
        <v>4</v>
      </c>
      <c r="I14" t="s">
        <v>10</v>
      </c>
      <c r="J14" t="s">
        <v>104</v>
      </c>
      <c r="K14" t="s">
        <v>2</v>
      </c>
      <c r="L14" t="s">
        <v>3</v>
      </c>
      <c r="M14" t="s">
        <v>1</v>
      </c>
      <c r="N14" t="s">
        <v>17</v>
      </c>
      <c r="O14" t="s">
        <v>7</v>
      </c>
      <c r="P14" t="s">
        <v>7</v>
      </c>
      <c r="Q14" t="s">
        <v>104</v>
      </c>
      <c r="R14" t="s">
        <v>3</v>
      </c>
      <c r="S14" t="s">
        <v>4</v>
      </c>
      <c r="T14" t="s">
        <v>15</v>
      </c>
      <c r="U14" t="s">
        <v>0</v>
      </c>
      <c r="V14" t="s">
        <v>1</v>
      </c>
      <c r="W14" t="s">
        <v>104</v>
      </c>
      <c r="X14" t="s">
        <v>104</v>
      </c>
      <c r="Y14" t="s">
        <v>16</v>
      </c>
      <c r="Z14" t="s">
        <v>3</v>
      </c>
      <c r="AA14" t="s">
        <v>1</v>
      </c>
      <c r="AB14" t="s">
        <v>0</v>
      </c>
      <c r="AC14" t="s">
        <v>12</v>
      </c>
      <c r="AD14" t="s">
        <v>12</v>
      </c>
      <c r="AE14" t="s">
        <v>104</v>
      </c>
      <c r="AF14" t="s">
        <v>9</v>
      </c>
      <c r="AG14" t="s">
        <v>6</v>
      </c>
      <c r="AH14" t="s">
        <v>4</v>
      </c>
      <c r="AI14" t="s">
        <v>8</v>
      </c>
      <c r="AJ14" t="s">
        <v>0</v>
      </c>
      <c r="AK14" t="s">
        <v>11</v>
      </c>
      <c r="AL14" t="s">
        <v>104</v>
      </c>
    </row>
    <row r="15" spans="1:38" x14ac:dyDescent="0.4">
      <c r="A15" s="40"/>
      <c r="B15" s="39"/>
      <c r="C15" s="41" t="s">
        <v>431</v>
      </c>
      <c r="D15" t="s">
        <v>16</v>
      </c>
      <c r="E15" t="s">
        <v>3</v>
      </c>
      <c r="F15" t="s">
        <v>9</v>
      </c>
      <c r="G15" t="s">
        <v>0</v>
      </c>
      <c r="H15" t="s">
        <v>4</v>
      </c>
      <c r="I15" t="s">
        <v>10</v>
      </c>
      <c r="J15" t="s">
        <v>104</v>
      </c>
      <c r="K15" t="s">
        <v>1</v>
      </c>
      <c r="L15" t="s">
        <v>8</v>
      </c>
      <c r="M15" t="s">
        <v>15</v>
      </c>
      <c r="N15" t="s">
        <v>5</v>
      </c>
      <c r="O15" t="s">
        <v>4</v>
      </c>
      <c r="P15" t="s">
        <v>3</v>
      </c>
      <c r="Q15" t="s">
        <v>104</v>
      </c>
      <c r="R15" t="s">
        <v>0</v>
      </c>
      <c r="S15" t="s">
        <v>3</v>
      </c>
      <c r="T15" t="s">
        <v>2</v>
      </c>
      <c r="U15" t="s">
        <v>1</v>
      </c>
      <c r="V15" t="s">
        <v>7</v>
      </c>
      <c r="W15" t="s">
        <v>104</v>
      </c>
      <c r="X15" t="s">
        <v>104</v>
      </c>
      <c r="Y15" t="s">
        <v>7</v>
      </c>
      <c r="Z15" t="s">
        <v>7</v>
      </c>
      <c r="AA15" t="s">
        <v>4</v>
      </c>
      <c r="AB15" t="s">
        <v>0</v>
      </c>
      <c r="AC15" t="s">
        <v>12</v>
      </c>
      <c r="AD15" t="s">
        <v>12</v>
      </c>
      <c r="AE15" t="s">
        <v>104</v>
      </c>
      <c r="AF15" t="s">
        <v>3</v>
      </c>
      <c r="AG15" t="s">
        <v>0</v>
      </c>
      <c r="AH15" t="s">
        <v>6</v>
      </c>
      <c r="AI15" t="s">
        <v>1</v>
      </c>
      <c r="AJ15" t="s">
        <v>17</v>
      </c>
      <c r="AK15" t="s">
        <v>11</v>
      </c>
      <c r="AL15" t="s">
        <v>104</v>
      </c>
    </row>
    <row r="16" spans="1:38" x14ac:dyDescent="0.4">
      <c r="A16" s="40"/>
      <c r="B16" s="39"/>
      <c r="C16" s="41" t="s">
        <v>432</v>
      </c>
      <c r="D16" t="s">
        <v>8</v>
      </c>
      <c r="E16" t="s">
        <v>7</v>
      </c>
      <c r="F16" t="s">
        <v>3</v>
      </c>
      <c r="G16" t="s">
        <v>9</v>
      </c>
      <c r="H16" t="s">
        <v>1</v>
      </c>
      <c r="I16" t="s">
        <v>10</v>
      </c>
      <c r="J16" t="s">
        <v>104</v>
      </c>
      <c r="K16" t="s">
        <v>6</v>
      </c>
      <c r="L16" t="s">
        <v>3</v>
      </c>
      <c r="M16" t="s">
        <v>7</v>
      </c>
      <c r="N16" t="s">
        <v>7</v>
      </c>
      <c r="O16" t="s">
        <v>0</v>
      </c>
      <c r="P16" t="s">
        <v>17</v>
      </c>
      <c r="Q16" t="s">
        <v>104</v>
      </c>
      <c r="R16" t="s">
        <v>4</v>
      </c>
      <c r="S16" t="s">
        <v>15</v>
      </c>
      <c r="T16" t="s">
        <v>0</v>
      </c>
      <c r="U16" t="s">
        <v>1</v>
      </c>
      <c r="V16" t="s">
        <v>3</v>
      </c>
      <c r="W16" t="s">
        <v>104</v>
      </c>
      <c r="X16" t="s">
        <v>104</v>
      </c>
      <c r="Y16" t="s">
        <v>0</v>
      </c>
      <c r="Z16" t="s">
        <v>4</v>
      </c>
      <c r="AA16" t="s">
        <v>3</v>
      </c>
      <c r="AB16" t="s">
        <v>2</v>
      </c>
      <c r="AC16" t="s">
        <v>12</v>
      </c>
      <c r="AD16" t="s">
        <v>12</v>
      </c>
      <c r="AE16" t="s">
        <v>104</v>
      </c>
      <c r="AF16" t="s">
        <v>1</v>
      </c>
      <c r="AG16" t="s">
        <v>4</v>
      </c>
      <c r="AH16" t="s">
        <v>16</v>
      </c>
      <c r="AI16" t="s">
        <v>0</v>
      </c>
      <c r="AJ16" t="s">
        <v>5</v>
      </c>
      <c r="AK16" t="s">
        <v>11</v>
      </c>
      <c r="AL16" t="s">
        <v>104</v>
      </c>
    </row>
    <row r="17" spans="1:38" x14ac:dyDescent="0.4">
      <c r="A17" s="40"/>
      <c r="C17" s="40" t="s">
        <v>437</v>
      </c>
      <c r="D17" t="s">
        <v>5</v>
      </c>
      <c r="E17" t="s">
        <v>15</v>
      </c>
      <c r="F17" t="s">
        <v>3</v>
      </c>
      <c r="G17" t="s">
        <v>8</v>
      </c>
      <c r="H17" t="s">
        <v>0</v>
      </c>
      <c r="I17" t="s">
        <v>10</v>
      </c>
      <c r="J17" t="s">
        <v>104</v>
      </c>
      <c r="K17" t="s">
        <v>16</v>
      </c>
      <c r="L17" t="s">
        <v>0</v>
      </c>
      <c r="M17" t="s">
        <v>1</v>
      </c>
      <c r="N17" t="s">
        <v>3</v>
      </c>
      <c r="O17" t="s">
        <v>6</v>
      </c>
      <c r="P17" t="s">
        <v>4</v>
      </c>
      <c r="Q17" t="s">
        <v>104</v>
      </c>
      <c r="R17" t="s">
        <v>7</v>
      </c>
      <c r="S17" t="s">
        <v>7</v>
      </c>
      <c r="T17" t="s">
        <v>1</v>
      </c>
      <c r="U17" t="s">
        <v>3</v>
      </c>
      <c r="V17" t="s">
        <v>4</v>
      </c>
      <c r="W17" t="s">
        <v>104</v>
      </c>
      <c r="X17" t="s">
        <v>104</v>
      </c>
      <c r="Y17" t="s">
        <v>3</v>
      </c>
      <c r="Z17" t="s">
        <v>9</v>
      </c>
      <c r="AA17" t="s">
        <v>0</v>
      </c>
      <c r="AB17" t="s">
        <v>17</v>
      </c>
      <c r="AC17" t="s">
        <v>12</v>
      </c>
      <c r="AD17" t="s">
        <v>12</v>
      </c>
      <c r="AE17" t="s">
        <v>104</v>
      </c>
      <c r="AF17" t="s">
        <v>4</v>
      </c>
      <c r="AG17" t="s">
        <v>0</v>
      </c>
      <c r="AH17" t="s">
        <v>2</v>
      </c>
      <c r="AI17" t="s">
        <v>1</v>
      </c>
      <c r="AJ17" t="s">
        <v>7</v>
      </c>
      <c r="AK17" t="s">
        <v>11</v>
      </c>
      <c r="AL17" t="s">
        <v>104</v>
      </c>
    </row>
    <row r="18" spans="1:38" x14ac:dyDescent="0.4">
      <c r="A18" s="40"/>
      <c r="C18" s="40" t="s">
        <v>438</v>
      </c>
      <c r="D18" t="s">
        <v>3</v>
      </c>
      <c r="E18" t="s">
        <v>4</v>
      </c>
      <c r="F18" t="s">
        <v>1</v>
      </c>
      <c r="G18" t="s">
        <v>0</v>
      </c>
      <c r="H18" t="s">
        <v>6</v>
      </c>
      <c r="I18" t="s">
        <v>10</v>
      </c>
      <c r="J18" t="s">
        <v>104</v>
      </c>
      <c r="K18" t="s">
        <v>3</v>
      </c>
      <c r="L18" t="s">
        <v>17</v>
      </c>
      <c r="M18" t="s">
        <v>16</v>
      </c>
      <c r="N18" t="s">
        <v>0</v>
      </c>
      <c r="O18" t="s">
        <v>1</v>
      </c>
      <c r="P18" t="s">
        <v>5</v>
      </c>
      <c r="Q18" t="s">
        <v>104</v>
      </c>
      <c r="R18" t="s">
        <v>7</v>
      </c>
      <c r="S18" t="s">
        <v>7</v>
      </c>
      <c r="T18" t="s">
        <v>3</v>
      </c>
      <c r="U18" t="s">
        <v>4</v>
      </c>
      <c r="V18" t="s">
        <v>9</v>
      </c>
      <c r="W18" t="s">
        <v>104</v>
      </c>
      <c r="X18" t="s">
        <v>104</v>
      </c>
      <c r="Y18" t="s">
        <v>0</v>
      </c>
      <c r="Z18" t="s">
        <v>4</v>
      </c>
      <c r="AA18" t="s">
        <v>8</v>
      </c>
      <c r="AB18" t="s">
        <v>2</v>
      </c>
      <c r="AC18" t="s">
        <v>12</v>
      </c>
      <c r="AD18" t="s">
        <v>12</v>
      </c>
      <c r="AE18" t="s">
        <v>104</v>
      </c>
      <c r="AF18" t="s">
        <v>1</v>
      </c>
      <c r="AG18" t="s">
        <v>3</v>
      </c>
      <c r="AH18" t="s">
        <v>0</v>
      </c>
      <c r="AI18" t="s">
        <v>15</v>
      </c>
      <c r="AJ18" t="s">
        <v>7</v>
      </c>
      <c r="AK18" t="s">
        <v>11</v>
      </c>
      <c r="AL18" t="s">
        <v>104</v>
      </c>
    </row>
    <row r="19" spans="1:38" x14ac:dyDescent="0.4">
      <c r="A19" s="40"/>
      <c r="B19" s="39" t="s">
        <v>64</v>
      </c>
      <c r="C19" s="41" t="s">
        <v>422</v>
      </c>
      <c r="D19" t="s">
        <v>3</v>
      </c>
      <c r="E19" t="s">
        <v>2</v>
      </c>
      <c r="F19" t="s">
        <v>4</v>
      </c>
      <c r="G19" t="s">
        <v>1</v>
      </c>
      <c r="H19" t="s">
        <v>7</v>
      </c>
      <c r="I19" t="s">
        <v>7</v>
      </c>
      <c r="J19" t="s">
        <v>104</v>
      </c>
      <c r="K19" t="s">
        <v>2</v>
      </c>
      <c r="L19" t="s">
        <v>3</v>
      </c>
      <c r="M19" t="s">
        <v>5</v>
      </c>
      <c r="N19" t="s">
        <v>0</v>
      </c>
      <c r="O19" t="s">
        <v>1</v>
      </c>
      <c r="P19" t="s">
        <v>6</v>
      </c>
      <c r="Q19" t="s">
        <v>104</v>
      </c>
      <c r="R19" t="s">
        <v>8</v>
      </c>
      <c r="S19" t="s">
        <v>1</v>
      </c>
      <c r="T19" t="s">
        <v>4</v>
      </c>
      <c r="U19" t="s">
        <v>15</v>
      </c>
      <c r="V19" t="s">
        <v>11</v>
      </c>
      <c r="W19" t="s">
        <v>104</v>
      </c>
      <c r="X19" t="s">
        <v>104</v>
      </c>
      <c r="Y19" t="s">
        <v>0</v>
      </c>
      <c r="Z19" t="s">
        <v>3</v>
      </c>
      <c r="AA19" t="s">
        <v>16</v>
      </c>
      <c r="AB19" t="s">
        <v>7</v>
      </c>
      <c r="AC19" t="s">
        <v>4</v>
      </c>
      <c r="AD19" t="s">
        <v>10</v>
      </c>
      <c r="AE19" t="s">
        <v>104</v>
      </c>
      <c r="AF19" t="s">
        <v>17</v>
      </c>
      <c r="AG19" t="s">
        <v>1</v>
      </c>
      <c r="AH19" t="s">
        <v>3</v>
      </c>
      <c r="AI19" t="s">
        <v>0</v>
      </c>
      <c r="AJ19" t="s">
        <v>12</v>
      </c>
      <c r="AK19" t="s">
        <v>12</v>
      </c>
      <c r="AL19" t="s">
        <v>104</v>
      </c>
    </row>
    <row r="20" spans="1:38" x14ac:dyDescent="0.4">
      <c r="A20" s="40"/>
      <c r="B20" s="39"/>
      <c r="C20" s="41" t="s">
        <v>423</v>
      </c>
      <c r="D20" t="s">
        <v>2</v>
      </c>
      <c r="E20" t="s">
        <v>1</v>
      </c>
      <c r="F20" t="s">
        <v>3</v>
      </c>
      <c r="G20" t="s">
        <v>0</v>
      </c>
      <c r="H20" t="s">
        <v>7</v>
      </c>
      <c r="I20" t="s">
        <v>7</v>
      </c>
      <c r="J20" t="s">
        <v>104</v>
      </c>
      <c r="K20" t="s">
        <v>0</v>
      </c>
      <c r="L20" t="s">
        <v>5</v>
      </c>
      <c r="M20" t="s">
        <v>15</v>
      </c>
      <c r="N20" t="s">
        <v>4</v>
      </c>
      <c r="O20" t="s">
        <v>3</v>
      </c>
      <c r="P20" t="s">
        <v>1</v>
      </c>
      <c r="Q20" t="s">
        <v>104</v>
      </c>
      <c r="R20" t="s">
        <v>17</v>
      </c>
      <c r="S20" t="s">
        <v>2</v>
      </c>
      <c r="T20" t="s">
        <v>1</v>
      </c>
      <c r="U20" t="s">
        <v>3</v>
      </c>
      <c r="V20" t="s">
        <v>11</v>
      </c>
      <c r="W20" t="s">
        <v>104</v>
      </c>
      <c r="X20" t="s">
        <v>104</v>
      </c>
      <c r="Y20" t="s">
        <v>1</v>
      </c>
      <c r="Z20" t="s">
        <v>3</v>
      </c>
      <c r="AA20" t="s">
        <v>4</v>
      </c>
      <c r="AB20" t="s">
        <v>7</v>
      </c>
      <c r="AC20" t="s">
        <v>0</v>
      </c>
      <c r="AD20" t="s">
        <v>10</v>
      </c>
      <c r="AE20" t="s">
        <v>104</v>
      </c>
      <c r="AF20" t="s">
        <v>8</v>
      </c>
      <c r="AG20" t="s">
        <v>16</v>
      </c>
      <c r="AH20" t="s">
        <v>4</v>
      </c>
      <c r="AI20" t="s">
        <v>6</v>
      </c>
      <c r="AJ20" t="s">
        <v>12</v>
      </c>
      <c r="AK20" t="s">
        <v>12</v>
      </c>
      <c r="AL20" t="s">
        <v>104</v>
      </c>
    </row>
    <row r="21" spans="1:38" x14ac:dyDescent="0.4">
      <c r="A21" s="40"/>
      <c r="B21" s="39"/>
      <c r="C21" s="41" t="s">
        <v>424</v>
      </c>
      <c r="D21" t="s">
        <v>0</v>
      </c>
      <c r="E21" t="s">
        <v>1</v>
      </c>
      <c r="F21" t="s">
        <v>7</v>
      </c>
      <c r="G21" t="s">
        <v>7</v>
      </c>
      <c r="H21" t="s">
        <v>4</v>
      </c>
      <c r="I21" t="s">
        <v>16</v>
      </c>
      <c r="J21" t="s">
        <v>104</v>
      </c>
      <c r="K21" t="s">
        <v>8</v>
      </c>
      <c r="L21" t="s">
        <v>2</v>
      </c>
      <c r="M21" t="s">
        <v>6</v>
      </c>
      <c r="N21" t="s">
        <v>3</v>
      </c>
      <c r="O21" t="s">
        <v>17</v>
      </c>
      <c r="P21" t="s">
        <v>1</v>
      </c>
      <c r="Q21" t="s">
        <v>104</v>
      </c>
      <c r="R21" t="s">
        <v>1</v>
      </c>
      <c r="S21" t="s">
        <v>4</v>
      </c>
      <c r="T21" t="s">
        <v>7</v>
      </c>
      <c r="U21" t="s">
        <v>3</v>
      </c>
      <c r="V21" t="s">
        <v>11</v>
      </c>
      <c r="W21" t="s">
        <v>104</v>
      </c>
      <c r="X21" t="s">
        <v>104</v>
      </c>
      <c r="Y21" t="s">
        <v>4</v>
      </c>
      <c r="Z21" t="s">
        <v>0</v>
      </c>
      <c r="AA21" t="s">
        <v>1</v>
      </c>
      <c r="AB21" t="s">
        <v>2</v>
      </c>
      <c r="AC21" t="s">
        <v>3</v>
      </c>
      <c r="AD21" t="s">
        <v>10</v>
      </c>
      <c r="AE21" t="s">
        <v>104</v>
      </c>
      <c r="AF21" t="s">
        <v>15</v>
      </c>
      <c r="AG21" t="s">
        <v>5</v>
      </c>
      <c r="AH21" t="s">
        <v>0</v>
      </c>
      <c r="AI21" t="s">
        <v>3</v>
      </c>
      <c r="AJ21" t="s">
        <v>12</v>
      </c>
      <c r="AK21" t="s">
        <v>12</v>
      </c>
      <c r="AL21" t="s">
        <v>104</v>
      </c>
    </row>
    <row r="22" spans="1:38" x14ac:dyDescent="0.4">
      <c r="A22" s="40"/>
      <c r="B22" s="39"/>
      <c r="C22" s="41" t="s">
        <v>433</v>
      </c>
      <c r="D22" t="s">
        <v>5</v>
      </c>
      <c r="E22" t="s">
        <v>4</v>
      </c>
      <c r="F22" t="s">
        <v>7</v>
      </c>
      <c r="G22" t="s">
        <v>7</v>
      </c>
      <c r="H22" t="s">
        <v>2</v>
      </c>
      <c r="I22" t="s">
        <v>3</v>
      </c>
      <c r="J22" t="s">
        <v>104</v>
      </c>
      <c r="K22" t="s">
        <v>3</v>
      </c>
      <c r="L22" t="s">
        <v>1</v>
      </c>
      <c r="M22" t="s">
        <v>4</v>
      </c>
      <c r="N22" t="s">
        <v>15</v>
      </c>
      <c r="O22" t="s">
        <v>0</v>
      </c>
      <c r="P22" t="s">
        <v>8</v>
      </c>
      <c r="Q22" t="s">
        <v>104</v>
      </c>
      <c r="R22" t="s">
        <v>0</v>
      </c>
      <c r="S22" t="s">
        <v>6</v>
      </c>
      <c r="T22" t="s">
        <v>7</v>
      </c>
      <c r="U22" t="s">
        <v>1</v>
      </c>
      <c r="V22" t="s">
        <v>11</v>
      </c>
      <c r="W22" t="s">
        <v>104</v>
      </c>
      <c r="X22" t="s">
        <v>104</v>
      </c>
      <c r="Y22" t="s">
        <v>3</v>
      </c>
      <c r="Z22" t="s">
        <v>2</v>
      </c>
      <c r="AA22" t="s">
        <v>0</v>
      </c>
      <c r="AB22" t="s">
        <v>4</v>
      </c>
      <c r="AC22" t="s">
        <v>1</v>
      </c>
      <c r="AD22" t="s">
        <v>10</v>
      </c>
      <c r="AE22" t="s">
        <v>104</v>
      </c>
      <c r="AF22" t="s">
        <v>1</v>
      </c>
      <c r="AG22" t="s">
        <v>3</v>
      </c>
      <c r="AH22" t="s">
        <v>16</v>
      </c>
      <c r="AI22" t="s">
        <v>17</v>
      </c>
      <c r="AJ22" t="s">
        <v>12</v>
      </c>
      <c r="AK22" t="s">
        <v>12</v>
      </c>
      <c r="AL22" t="s">
        <v>104</v>
      </c>
    </row>
    <row r="23" spans="1:38" x14ac:dyDescent="0.4">
      <c r="A23" s="40"/>
      <c r="B23" s="39"/>
      <c r="C23" s="41" t="s">
        <v>425</v>
      </c>
      <c r="D23" t="s">
        <v>6</v>
      </c>
      <c r="E23" t="s">
        <v>0</v>
      </c>
      <c r="F23" t="s">
        <v>16</v>
      </c>
      <c r="G23" t="s">
        <v>4</v>
      </c>
      <c r="H23" t="s">
        <v>1</v>
      </c>
      <c r="I23" t="s">
        <v>3</v>
      </c>
      <c r="J23" t="s">
        <v>104</v>
      </c>
      <c r="K23" t="s">
        <v>4</v>
      </c>
      <c r="L23" t="s">
        <v>2</v>
      </c>
      <c r="M23" t="s">
        <v>9</v>
      </c>
      <c r="N23" t="s">
        <v>3</v>
      </c>
      <c r="O23" t="s">
        <v>1</v>
      </c>
      <c r="P23" t="s">
        <v>0</v>
      </c>
      <c r="Q23" t="s">
        <v>104</v>
      </c>
      <c r="R23" t="s">
        <v>3</v>
      </c>
      <c r="S23" t="s">
        <v>15</v>
      </c>
      <c r="T23" t="s">
        <v>0</v>
      </c>
      <c r="U23" t="s">
        <v>7</v>
      </c>
      <c r="V23" t="s">
        <v>11</v>
      </c>
      <c r="W23" t="s">
        <v>104</v>
      </c>
      <c r="X23" t="s">
        <v>104</v>
      </c>
      <c r="Y23" t="s">
        <v>4</v>
      </c>
      <c r="Z23" t="s">
        <v>1</v>
      </c>
      <c r="AA23" t="s">
        <v>5</v>
      </c>
      <c r="AB23" t="s">
        <v>2</v>
      </c>
      <c r="AC23" t="s">
        <v>3</v>
      </c>
      <c r="AD23" t="s">
        <v>10</v>
      </c>
      <c r="AE23" t="s">
        <v>104</v>
      </c>
      <c r="AF23" t="s">
        <v>1</v>
      </c>
      <c r="AG23" t="s">
        <v>17</v>
      </c>
      <c r="AH23" t="s">
        <v>7</v>
      </c>
      <c r="AI23" t="s">
        <v>7</v>
      </c>
      <c r="AJ23" t="s">
        <v>12</v>
      </c>
      <c r="AK23" t="s">
        <v>12</v>
      </c>
      <c r="AL23" t="s">
        <v>104</v>
      </c>
    </row>
    <row r="24" spans="1:38" x14ac:dyDescent="0.4">
      <c r="A24" s="40"/>
      <c r="B24" s="39"/>
      <c r="C24" s="41" t="s">
        <v>434</v>
      </c>
      <c r="D24" t="s">
        <v>0</v>
      </c>
      <c r="E24" t="s">
        <v>3</v>
      </c>
      <c r="F24" t="s">
        <v>1</v>
      </c>
      <c r="G24" t="s">
        <v>2</v>
      </c>
      <c r="H24" t="s">
        <v>4</v>
      </c>
      <c r="I24" t="s">
        <v>6</v>
      </c>
      <c r="J24" t="s">
        <v>104</v>
      </c>
      <c r="K24" t="s">
        <v>2</v>
      </c>
      <c r="L24" t="s">
        <v>9</v>
      </c>
      <c r="M24" t="s">
        <v>0</v>
      </c>
      <c r="N24" t="s">
        <v>1</v>
      </c>
      <c r="O24" t="s">
        <v>3</v>
      </c>
      <c r="P24" t="s">
        <v>17</v>
      </c>
      <c r="Q24" t="s">
        <v>104</v>
      </c>
      <c r="R24" t="s">
        <v>15</v>
      </c>
      <c r="S24" t="s">
        <v>4</v>
      </c>
      <c r="T24" t="s">
        <v>3</v>
      </c>
      <c r="U24" t="s">
        <v>7</v>
      </c>
      <c r="V24" t="s">
        <v>11</v>
      </c>
      <c r="W24" t="s">
        <v>104</v>
      </c>
      <c r="X24" t="s">
        <v>104</v>
      </c>
      <c r="Y24" t="s">
        <v>16</v>
      </c>
      <c r="Z24" t="s">
        <v>4</v>
      </c>
      <c r="AA24" t="s">
        <v>0</v>
      </c>
      <c r="AB24" t="s">
        <v>5</v>
      </c>
      <c r="AC24" t="s">
        <v>1</v>
      </c>
      <c r="AD24" t="s">
        <v>10</v>
      </c>
      <c r="AE24" t="s">
        <v>104</v>
      </c>
      <c r="AF24" t="s">
        <v>3</v>
      </c>
      <c r="AG24" t="s">
        <v>1</v>
      </c>
      <c r="AH24" t="s">
        <v>7</v>
      </c>
      <c r="AI24" t="s">
        <v>7</v>
      </c>
      <c r="AJ24" t="s">
        <v>12</v>
      </c>
      <c r="AK24" t="s">
        <v>12</v>
      </c>
      <c r="AL24" t="s">
        <v>104</v>
      </c>
    </row>
    <row r="25" spans="1:38" x14ac:dyDescent="0.4">
      <c r="A25" s="40"/>
      <c r="C25" s="41" t="s">
        <v>435</v>
      </c>
      <c r="D25" t="s">
        <v>2</v>
      </c>
      <c r="E25" t="s">
        <v>4</v>
      </c>
      <c r="F25" t="s">
        <v>5</v>
      </c>
      <c r="G25" t="s">
        <v>0</v>
      </c>
      <c r="H25" t="s">
        <v>3</v>
      </c>
      <c r="I25" t="s">
        <v>1</v>
      </c>
      <c r="J25" t="s">
        <v>104</v>
      </c>
      <c r="K25" t="s">
        <v>1</v>
      </c>
      <c r="L25" t="s">
        <v>7</v>
      </c>
      <c r="M25" t="s">
        <v>3</v>
      </c>
      <c r="N25" t="s">
        <v>4</v>
      </c>
      <c r="O25" t="s">
        <v>9</v>
      </c>
      <c r="P25" t="s">
        <v>2</v>
      </c>
      <c r="Q25" t="s">
        <v>104</v>
      </c>
      <c r="R25" t="s">
        <v>3</v>
      </c>
      <c r="S25" t="s">
        <v>0</v>
      </c>
      <c r="T25" t="s">
        <v>16</v>
      </c>
      <c r="U25" t="s">
        <v>17</v>
      </c>
      <c r="V25" t="s">
        <v>11</v>
      </c>
      <c r="W25" t="s">
        <v>104</v>
      </c>
      <c r="X25" t="s">
        <v>104</v>
      </c>
      <c r="Y25" t="s">
        <v>6</v>
      </c>
      <c r="Z25" t="s">
        <v>1</v>
      </c>
      <c r="AA25" t="s">
        <v>3</v>
      </c>
      <c r="AB25" t="s">
        <v>4</v>
      </c>
      <c r="AC25" t="s">
        <v>15</v>
      </c>
      <c r="AD25" t="s">
        <v>10</v>
      </c>
      <c r="AE25" t="s">
        <v>104</v>
      </c>
      <c r="AF25" t="s">
        <v>7</v>
      </c>
      <c r="AG25" t="s">
        <v>7</v>
      </c>
      <c r="AH25" t="s">
        <v>0</v>
      </c>
      <c r="AI25" t="s">
        <v>1</v>
      </c>
      <c r="AJ25" t="s">
        <v>12</v>
      </c>
      <c r="AK25" t="s">
        <v>12</v>
      </c>
      <c r="AL25" t="s">
        <v>104</v>
      </c>
    </row>
    <row r="26" spans="1:38" x14ac:dyDescent="0.4">
      <c r="C26" s="40" t="s">
        <v>439</v>
      </c>
      <c r="D26" t="s">
        <v>440</v>
      </c>
      <c r="E26" t="s">
        <v>441</v>
      </c>
      <c r="F26" t="s">
        <v>442</v>
      </c>
      <c r="G26" t="s">
        <v>443</v>
      </c>
      <c r="H26" t="s">
        <v>444</v>
      </c>
      <c r="I26" t="s">
        <v>445</v>
      </c>
      <c r="J26" t="s">
        <v>417</v>
      </c>
      <c r="K26" t="s">
        <v>446</v>
      </c>
      <c r="L26" t="s">
        <v>447</v>
      </c>
      <c r="M26" t="s">
        <v>448</v>
      </c>
      <c r="N26" t="s">
        <v>442</v>
      </c>
      <c r="O26" t="s">
        <v>449</v>
      </c>
      <c r="P26" t="s">
        <v>443</v>
      </c>
      <c r="Q26" t="s">
        <v>417</v>
      </c>
      <c r="R26" t="s">
        <v>445</v>
      </c>
      <c r="S26" t="s">
        <v>443</v>
      </c>
      <c r="T26" t="s">
        <v>442</v>
      </c>
      <c r="U26" t="s">
        <v>450</v>
      </c>
      <c r="V26" t="s">
        <v>451</v>
      </c>
      <c r="W26" t="s">
        <v>417</v>
      </c>
      <c r="X26" t="s">
        <v>417</v>
      </c>
      <c r="Y26" t="s">
        <v>442</v>
      </c>
      <c r="Z26" t="s">
        <v>444</v>
      </c>
      <c r="AA26" t="s">
        <v>448</v>
      </c>
      <c r="AB26" t="s">
        <v>443</v>
      </c>
      <c r="AC26" t="s">
        <v>445</v>
      </c>
      <c r="AD26" t="s">
        <v>452</v>
      </c>
      <c r="AE26" t="s">
        <v>417</v>
      </c>
      <c r="AF26" t="s">
        <v>447</v>
      </c>
      <c r="AG26" t="s">
        <v>447</v>
      </c>
      <c r="AH26" t="s">
        <v>448</v>
      </c>
      <c r="AI26" t="s">
        <v>453</v>
      </c>
      <c r="AJ26" t="s">
        <v>454</v>
      </c>
      <c r="AK26" t="s">
        <v>454</v>
      </c>
      <c r="AL26" t="s">
        <v>417</v>
      </c>
    </row>
    <row r="28" spans="1:38" x14ac:dyDescent="0.4">
      <c r="D28">
        <v>1</v>
      </c>
      <c r="E28">
        <v>2</v>
      </c>
      <c r="F28">
        <v>3</v>
      </c>
      <c r="G28">
        <v>4</v>
      </c>
      <c r="H28">
        <v>5</v>
      </c>
      <c r="I28">
        <v>6</v>
      </c>
      <c r="J28">
        <v>7</v>
      </c>
      <c r="K28">
        <v>1</v>
      </c>
      <c r="L28">
        <v>2</v>
      </c>
      <c r="M28">
        <v>3</v>
      </c>
      <c r="N28">
        <v>4</v>
      </c>
      <c r="O28">
        <v>5</v>
      </c>
      <c r="P28">
        <v>6</v>
      </c>
      <c r="Q28">
        <v>7</v>
      </c>
      <c r="R28">
        <v>1</v>
      </c>
      <c r="S28">
        <v>2</v>
      </c>
      <c r="T28">
        <v>3</v>
      </c>
      <c r="U28">
        <v>4</v>
      </c>
      <c r="V28">
        <v>5</v>
      </c>
      <c r="W28">
        <v>6</v>
      </c>
      <c r="X28">
        <v>7</v>
      </c>
      <c r="Y28">
        <v>1</v>
      </c>
      <c r="Z28">
        <v>2</v>
      </c>
      <c r="AA28">
        <v>3</v>
      </c>
      <c r="AB28">
        <v>4</v>
      </c>
      <c r="AC28">
        <v>5</v>
      </c>
      <c r="AD28">
        <v>6</v>
      </c>
      <c r="AE28">
        <v>7</v>
      </c>
      <c r="AF28">
        <v>1</v>
      </c>
      <c r="AG28">
        <v>2</v>
      </c>
      <c r="AH28">
        <v>3</v>
      </c>
      <c r="AI28">
        <v>4</v>
      </c>
      <c r="AJ28">
        <v>5</v>
      </c>
      <c r="AK28">
        <v>6</v>
      </c>
      <c r="AL28">
        <v>7</v>
      </c>
    </row>
    <row r="29" spans="1:38" x14ac:dyDescent="0.4">
      <c r="C29" t="s">
        <v>69</v>
      </c>
      <c r="D29" t="s">
        <v>105</v>
      </c>
      <c r="F29" t="s">
        <v>111</v>
      </c>
      <c r="I29" t="s">
        <v>108</v>
      </c>
      <c r="K29" t="s">
        <v>109</v>
      </c>
      <c r="L29" t="s">
        <v>109</v>
      </c>
      <c r="M29" t="s">
        <v>107</v>
      </c>
      <c r="P29" t="s">
        <v>110</v>
      </c>
      <c r="R29" t="s">
        <v>455</v>
      </c>
      <c r="S29" t="s">
        <v>455</v>
      </c>
      <c r="T29" t="s">
        <v>106</v>
      </c>
      <c r="U29" t="s">
        <v>112</v>
      </c>
      <c r="V29" t="s">
        <v>113</v>
      </c>
      <c r="Y29" t="s">
        <v>113</v>
      </c>
      <c r="Z29" t="s">
        <v>113</v>
      </c>
      <c r="AB29" t="s">
        <v>455</v>
      </c>
      <c r="AC29" t="s">
        <v>105</v>
      </c>
      <c r="AD29" t="s">
        <v>105</v>
      </c>
      <c r="AF29" t="s">
        <v>109</v>
      </c>
      <c r="AI29" t="s">
        <v>114</v>
      </c>
      <c r="AJ29" t="s">
        <v>112</v>
      </c>
      <c r="AK29" t="s">
        <v>112</v>
      </c>
    </row>
    <row r="30" spans="1:38" x14ac:dyDescent="0.4">
      <c r="C30" t="s">
        <v>70</v>
      </c>
      <c r="D30" t="s">
        <v>124</v>
      </c>
      <c r="E30" t="s">
        <v>119</v>
      </c>
      <c r="F30" t="s">
        <v>117</v>
      </c>
      <c r="G30" t="s">
        <v>129</v>
      </c>
      <c r="H30" t="s">
        <v>115</v>
      </c>
      <c r="I30" t="s">
        <v>120</v>
      </c>
      <c r="K30" t="s">
        <v>122</v>
      </c>
      <c r="L30" t="s">
        <v>135</v>
      </c>
      <c r="M30" t="s">
        <v>116</v>
      </c>
      <c r="N30" t="s">
        <v>137</v>
      </c>
      <c r="O30" t="s">
        <v>118</v>
      </c>
      <c r="P30" t="s">
        <v>125</v>
      </c>
      <c r="S30" t="s">
        <v>115</v>
      </c>
      <c r="T30" t="s">
        <v>130</v>
      </c>
      <c r="U30" t="s">
        <v>456</v>
      </c>
      <c r="V30" t="s">
        <v>127</v>
      </c>
      <c r="Y30" t="s">
        <v>121</v>
      </c>
      <c r="Z30" t="s">
        <v>132</v>
      </c>
      <c r="AA30" t="s">
        <v>134</v>
      </c>
      <c r="AB30" t="s">
        <v>133</v>
      </c>
      <c r="AC30" t="s">
        <v>130</v>
      </c>
      <c r="AD30" t="s">
        <v>123</v>
      </c>
      <c r="AF30" t="s">
        <v>128</v>
      </c>
      <c r="AG30" t="s">
        <v>131</v>
      </c>
      <c r="AH30" t="s">
        <v>122</v>
      </c>
      <c r="AI30" t="s">
        <v>136</v>
      </c>
      <c r="AJ30" t="s">
        <v>126</v>
      </c>
      <c r="AK30" t="s">
        <v>121</v>
      </c>
    </row>
    <row r="31" spans="1:38" x14ac:dyDescent="0.4">
      <c r="C31" t="s">
        <v>71</v>
      </c>
      <c r="D31" t="s">
        <v>140</v>
      </c>
      <c r="E31" t="s">
        <v>144</v>
      </c>
      <c r="G31" t="s">
        <v>142</v>
      </c>
      <c r="I31" t="s">
        <v>141</v>
      </c>
      <c r="M31" t="s">
        <v>142</v>
      </c>
      <c r="N31" t="s">
        <v>138</v>
      </c>
      <c r="O31" t="s">
        <v>140</v>
      </c>
      <c r="P31" t="s">
        <v>143</v>
      </c>
      <c r="R31" t="s">
        <v>138</v>
      </c>
      <c r="U31" t="s">
        <v>139</v>
      </c>
      <c r="V31" t="s">
        <v>142</v>
      </c>
      <c r="Y31" t="s">
        <v>140</v>
      </c>
      <c r="Z31" t="s">
        <v>138</v>
      </c>
      <c r="AC31" t="s">
        <v>144</v>
      </c>
      <c r="AD31" t="s">
        <v>139</v>
      </c>
      <c r="AH31" t="s">
        <v>139</v>
      </c>
      <c r="AI31" t="s">
        <v>145</v>
      </c>
      <c r="AJ31" t="s">
        <v>144</v>
      </c>
    </row>
    <row r="32" spans="1:38" x14ac:dyDescent="0.4">
      <c r="C32" t="s">
        <v>72</v>
      </c>
      <c r="E32" t="s">
        <v>146</v>
      </c>
      <c r="F32" t="s">
        <v>151</v>
      </c>
      <c r="G32" t="s">
        <v>149</v>
      </c>
      <c r="I32" t="s">
        <v>150</v>
      </c>
      <c r="L32" t="s">
        <v>147</v>
      </c>
      <c r="M32" t="s">
        <v>148</v>
      </c>
      <c r="O32" t="s">
        <v>149</v>
      </c>
      <c r="P32" t="s">
        <v>152</v>
      </c>
      <c r="R32" t="s">
        <v>146</v>
      </c>
      <c r="S32" t="s">
        <v>147</v>
      </c>
      <c r="V32" t="s">
        <v>151</v>
      </c>
      <c r="Y32" t="s">
        <v>146</v>
      </c>
      <c r="Z32" t="s">
        <v>148</v>
      </c>
      <c r="AB32" t="s">
        <v>147</v>
      </c>
      <c r="AC32" t="s">
        <v>149</v>
      </c>
      <c r="AF32" t="s">
        <v>151</v>
      </c>
      <c r="AH32" t="s">
        <v>148</v>
      </c>
      <c r="AI32" t="s">
        <v>153</v>
      </c>
    </row>
    <row r="33" spans="3:37" x14ac:dyDescent="0.4">
      <c r="C33" t="s">
        <v>73</v>
      </c>
      <c r="D33" t="s">
        <v>105</v>
      </c>
      <c r="E33" t="s">
        <v>161</v>
      </c>
      <c r="I33" t="s">
        <v>157</v>
      </c>
      <c r="K33" t="s">
        <v>109</v>
      </c>
      <c r="L33" t="s">
        <v>109</v>
      </c>
      <c r="M33" t="s">
        <v>154</v>
      </c>
      <c r="P33" t="s">
        <v>160</v>
      </c>
      <c r="R33" t="s">
        <v>455</v>
      </c>
      <c r="S33" t="s">
        <v>455</v>
      </c>
      <c r="T33" t="s">
        <v>158</v>
      </c>
      <c r="U33" t="s">
        <v>112</v>
      </c>
      <c r="V33" t="s">
        <v>156</v>
      </c>
      <c r="Y33" t="s">
        <v>154</v>
      </c>
      <c r="Z33" t="s">
        <v>159</v>
      </c>
      <c r="AA33" t="s">
        <v>155</v>
      </c>
      <c r="AB33" t="s">
        <v>455</v>
      </c>
      <c r="AC33" t="s">
        <v>105</v>
      </c>
      <c r="AD33" t="s">
        <v>105</v>
      </c>
      <c r="AF33" t="s">
        <v>109</v>
      </c>
      <c r="AG33" t="s">
        <v>156</v>
      </c>
      <c r="AH33" t="s">
        <v>155</v>
      </c>
      <c r="AI33" t="s">
        <v>162</v>
      </c>
      <c r="AJ33" t="s">
        <v>112</v>
      </c>
      <c r="AK33" t="s">
        <v>112</v>
      </c>
    </row>
    <row r="34" spans="3:37" x14ac:dyDescent="0.4">
      <c r="C34" t="s">
        <v>74</v>
      </c>
      <c r="D34" t="s">
        <v>171</v>
      </c>
      <c r="E34" t="s">
        <v>161</v>
      </c>
      <c r="G34" t="s">
        <v>169</v>
      </c>
      <c r="I34" t="s">
        <v>166</v>
      </c>
      <c r="L34" t="s">
        <v>165</v>
      </c>
      <c r="M34" t="s">
        <v>174</v>
      </c>
      <c r="N34" t="s">
        <v>163</v>
      </c>
      <c r="O34" t="s">
        <v>164</v>
      </c>
      <c r="P34" t="s">
        <v>168</v>
      </c>
      <c r="S34" t="s">
        <v>173</v>
      </c>
      <c r="T34" t="s">
        <v>158</v>
      </c>
      <c r="U34" t="s">
        <v>165</v>
      </c>
      <c r="Y34" t="s">
        <v>167</v>
      </c>
      <c r="AA34" t="s">
        <v>176</v>
      </c>
      <c r="AB34" t="s">
        <v>172</v>
      </c>
      <c r="AG34" t="s">
        <v>170</v>
      </c>
      <c r="AH34" t="s">
        <v>171</v>
      </c>
      <c r="AI34" t="s">
        <v>175</v>
      </c>
      <c r="AJ34" t="s">
        <v>164</v>
      </c>
    </row>
    <row r="35" spans="3:37" x14ac:dyDescent="0.4">
      <c r="C35" t="s">
        <v>75</v>
      </c>
      <c r="D35" t="s">
        <v>185</v>
      </c>
      <c r="E35" t="s">
        <v>182</v>
      </c>
      <c r="F35" t="s">
        <v>177</v>
      </c>
      <c r="G35" t="s">
        <v>180</v>
      </c>
      <c r="H35" t="s">
        <v>184</v>
      </c>
      <c r="I35" t="s">
        <v>178</v>
      </c>
      <c r="K35" t="s">
        <v>179</v>
      </c>
      <c r="L35" t="s">
        <v>182</v>
      </c>
      <c r="M35" t="s">
        <v>154</v>
      </c>
      <c r="N35" t="s">
        <v>184</v>
      </c>
      <c r="P35" t="s">
        <v>181</v>
      </c>
      <c r="R35" t="s">
        <v>183</v>
      </c>
      <c r="S35" t="s">
        <v>180</v>
      </c>
      <c r="U35" t="s">
        <v>185</v>
      </c>
      <c r="V35" t="s">
        <v>156</v>
      </c>
      <c r="Y35" t="s">
        <v>154</v>
      </c>
      <c r="Z35" t="s">
        <v>183</v>
      </c>
      <c r="AA35" t="s">
        <v>155</v>
      </c>
      <c r="AB35" t="s">
        <v>177</v>
      </c>
      <c r="AF35" t="s">
        <v>179</v>
      </c>
      <c r="AG35" t="s">
        <v>156</v>
      </c>
      <c r="AH35" t="s">
        <v>155</v>
      </c>
      <c r="AI35" t="s">
        <v>186</v>
      </c>
    </row>
    <row r="36" spans="3:37" x14ac:dyDescent="0.4">
      <c r="C36" t="s">
        <v>76</v>
      </c>
      <c r="E36" t="s">
        <v>182</v>
      </c>
      <c r="F36" t="s">
        <v>177</v>
      </c>
      <c r="H36" t="s">
        <v>187</v>
      </c>
      <c r="K36" t="s">
        <v>179</v>
      </c>
      <c r="L36" t="s">
        <v>182</v>
      </c>
      <c r="M36" t="s">
        <v>191</v>
      </c>
      <c r="N36" t="s">
        <v>189</v>
      </c>
      <c r="R36" t="s">
        <v>190</v>
      </c>
      <c r="S36" t="s">
        <v>189</v>
      </c>
      <c r="U36" t="s">
        <v>188</v>
      </c>
      <c r="V36" t="s">
        <v>191</v>
      </c>
      <c r="AA36" t="s">
        <v>187</v>
      </c>
      <c r="AB36" t="s">
        <v>177</v>
      </c>
      <c r="AC36" t="s">
        <v>190</v>
      </c>
      <c r="AF36" t="s">
        <v>179</v>
      </c>
      <c r="AG36" t="s">
        <v>188</v>
      </c>
      <c r="AH36" t="s">
        <v>189</v>
      </c>
      <c r="AK36" t="s">
        <v>191</v>
      </c>
    </row>
    <row r="37" spans="3:37" x14ac:dyDescent="0.4">
      <c r="C37" t="s">
        <v>77</v>
      </c>
      <c r="E37" t="s">
        <v>196</v>
      </c>
      <c r="F37" t="s">
        <v>193</v>
      </c>
      <c r="G37" t="s">
        <v>169</v>
      </c>
      <c r="H37" t="s">
        <v>198</v>
      </c>
      <c r="K37" t="s">
        <v>192</v>
      </c>
      <c r="M37" t="s">
        <v>174</v>
      </c>
      <c r="N37" t="s">
        <v>163</v>
      </c>
      <c r="O37" t="s">
        <v>194</v>
      </c>
      <c r="R37" t="s">
        <v>196</v>
      </c>
      <c r="S37" t="s">
        <v>173</v>
      </c>
      <c r="T37" t="s">
        <v>197</v>
      </c>
      <c r="V37" t="s">
        <v>193</v>
      </c>
      <c r="Y37" t="s">
        <v>167</v>
      </c>
      <c r="Z37" t="s">
        <v>159</v>
      </c>
      <c r="AA37" t="s">
        <v>176</v>
      </c>
      <c r="AB37" t="s">
        <v>172</v>
      </c>
      <c r="AD37" t="s">
        <v>192</v>
      </c>
      <c r="AH37" t="s">
        <v>195</v>
      </c>
      <c r="AJ37" t="s">
        <v>194</v>
      </c>
      <c r="AK37" t="s">
        <v>457</v>
      </c>
    </row>
    <row r="38" spans="3:37" x14ac:dyDescent="0.4">
      <c r="C38" t="s">
        <v>78</v>
      </c>
      <c r="E38" t="s">
        <v>202</v>
      </c>
      <c r="G38" t="s">
        <v>199</v>
      </c>
      <c r="H38" t="s">
        <v>200</v>
      </c>
      <c r="M38" t="s">
        <v>199</v>
      </c>
      <c r="N38" t="s">
        <v>201</v>
      </c>
      <c r="O38" t="s">
        <v>200</v>
      </c>
      <c r="V38" t="s">
        <v>201</v>
      </c>
      <c r="Y38" t="s">
        <v>202</v>
      </c>
      <c r="AA38" t="s">
        <v>200</v>
      </c>
      <c r="AB38" t="s">
        <v>201</v>
      </c>
      <c r="AG38" t="s">
        <v>202</v>
      </c>
      <c r="AK38" t="s">
        <v>199</v>
      </c>
    </row>
    <row r="39" spans="3:37" x14ac:dyDescent="0.4">
      <c r="C39" t="s">
        <v>79</v>
      </c>
      <c r="D39" t="s">
        <v>204</v>
      </c>
      <c r="K39" t="s">
        <v>204</v>
      </c>
      <c r="N39" t="s">
        <v>203</v>
      </c>
      <c r="R39" t="s">
        <v>203</v>
      </c>
      <c r="T39" t="s">
        <v>204</v>
      </c>
      <c r="AG39" t="s">
        <v>203</v>
      </c>
    </row>
    <row r="40" spans="3:37" x14ac:dyDescent="0.4">
      <c r="C40" t="s">
        <v>458</v>
      </c>
      <c r="H40" t="s">
        <v>459</v>
      </c>
      <c r="I40" t="s">
        <v>460</v>
      </c>
      <c r="L40" t="s">
        <v>459</v>
      </c>
      <c r="P40" t="s">
        <v>461</v>
      </c>
      <c r="AA40" t="s">
        <v>462</v>
      </c>
      <c r="AG40" t="s">
        <v>459</v>
      </c>
      <c r="AI40" t="s">
        <v>463</v>
      </c>
    </row>
    <row r="41" spans="3:37" x14ac:dyDescent="0.4">
      <c r="C41" t="s">
        <v>464</v>
      </c>
      <c r="F41" t="s">
        <v>465</v>
      </c>
      <c r="G41" t="s">
        <v>466</v>
      </c>
      <c r="M41" t="s">
        <v>467</v>
      </c>
      <c r="O41" t="s">
        <v>465</v>
      </c>
      <c r="T41" t="s">
        <v>467</v>
      </c>
      <c r="U41" t="s">
        <v>466</v>
      </c>
      <c r="Z41" t="s">
        <v>466</v>
      </c>
      <c r="AF41" t="s">
        <v>465</v>
      </c>
      <c r="AI41" t="s">
        <v>467</v>
      </c>
    </row>
    <row r="42" spans="3:37" x14ac:dyDescent="0.4">
      <c r="C42" t="s">
        <v>468</v>
      </c>
      <c r="D42" t="s">
        <v>469</v>
      </c>
      <c r="E42" t="s">
        <v>470</v>
      </c>
      <c r="O42" t="s">
        <v>471</v>
      </c>
      <c r="AB42" t="s">
        <v>472</v>
      </c>
      <c r="AD42" t="s">
        <v>469</v>
      </c>
      <c r="AH42" t="s">
        <v>473</v>
      </c>
      <c r="AI42" t="s">
        <v>474</v>
      </c>
      <c r="AK42" t="s">
        <v>457</v>
      </c>
    </row>
    <row r="43" spans="3:37" x14ac:dyDescent="0.4">
      <c r="C43" t="s">
        <v>475</v>
      </c>
      <c r="D43" t="s">
        <v>476</v>
      </c>
      <c r="E43" t="s">
        <v>470</v>
      </c>
      <c r="K43" t="s">
        <v>477</v>
      </c>
      <c r="L43" t="s">
        <v>478</v>
      </c>
      <c r="M43" t="s">
        <v>479</v>
      </c>
      <c r="O43" t="s">
        <v>471</v>
      </c>
      <c r="P43" t="s">
        <v>480</v>
      </c>
      <c r="Y43" t="s">
        <v>481</v>
      </c>
      <c r="AB43" t="s">
        <v>482</v>
      </c>
      <c r="AC43" t="s">
        <v>483</v>
      </c>
      <c r="AH43" t="s">
        <v>483</v>
      </c>
      <c r="AI43" t="s">
        <v>474</v>
      </c>
    </row>
    <row r="44" spans="3:37" x14ac:dyDescent="0.4">
      <c r="C44" t="s">
        <v>484</v>
      </c>
      <c r="D44" t="s">
        <v>469</v>
      </c>
      <c r="E44" t="s">
        <v>485</v>
      </c>
      <c r="F44" t="s">
        <v>486</v>
      </c>
      <c r="P44" t="s">
        <v>487</v>
      </c>
      <c r="T44" t="s">
        <v>486</v>
      </c>
      <c r="U44" t="s">
        <v>485</v>
      </c>
      <c r="V44" t="s">
        <v>487</v>
      </c>
      <c r="Z44" t="s">
        <v>485</v>
      </c>
      <c r="AB44" t="s">
        <v>472</v>
      </c>
      <c r="AD44" t="s">
        <v>469</v>
      </c>
      <c r="AF44" t="s">
        <v>487</v>
      </c>
      <c r="AH44" t="s">
        <v>473</v>
      </c>
    </row>
    <row r="45" spans="3:37" x14ac:dyDescent="0.4">
      <c r="C45" t="s">
        <v>80</v>
      </c>
      <c r="D45" t="s">
        <v>211</v>
      </c>
      <c r="F45" t="s">
        <v>111</v>
      </c>
      <c r="I45" t="s">
        <v>208</v>
      </c>
      <c r="K45" t="s">
        <v>217</v>
      </c>
      <c r="M45" t="s">
        <v>205</v>
      </c>
      <c r="S45" t="s">
        <v>213</v>
      </c>
      <c r="T45" t="s">
        <v>106</v>
      </c>
      <c r="U45" t="s">
        <v>216</v>
      </c>
      <c r="Y45" t="s">
        <v>214</v>
      </c>
      <c r="Z45" t="s">
        <v>218</v>
      </c>
      <c r="AA45" t="s">
        <v>212</v>
      </c>
      <c r="AB45" t="s">
        <v>209</v>
      </c>
      <c r="AC45" t="s">
        <v>215</v>
      </c>
      <c r="AD45" t="s">
        <v>215</v>
      </c>
      <c r="AF45" t="s">
        <v>206</v>
      </c>
      <c r="AH45" t="s">
        <v>207</v>
      </c>
      <c r="AJ45" t="s">
        <v>210</v>
      </c>
      <c r="AK45" t="s">
        <v>219</v>
      </c>
    </row>
    <row r="46" spans="3:37" x14ac:dyDescent="0.4">
      <c r="C46" t="s">
        <v>81</v>
      </c>
      <c r="E46" t="s">
        <v>225</v>
      </c>
      <c r="G46" t="s">
        <v>221</v>
      </c>
      <c r="H46" t="s">
        <v>220</v>
      </c>
      <c r="I46" t="s">
        <v>223</v>
      </c>
      <c r="K46" t="s">
        <v>225</v>
      </c>
      <c r="M46" t="s">
        <v>222</v>
      </c>
      <c r="N46" t="s">
        <v>224</v>
      </c>
      <c r="O46" t="s">
        <v>221</v>
      </c>
      <c r="R46" t="s">
        <v>221</v>
      </c>
      <c r="S46" t="s">
        <v>224</v>
      </c>
      <c r="T46" t="s">
        <v>225</v>
      </c>
      <c r="U46" t="s">
        <v>220</v>
      </c>
      <c r="V46" t="s">
        <v>222</v>
      </c>
      <c r="AA46" t="s">
        <v>222</v>
      </c>
      <c r="AC46" t="s">
        <v>226</v>
      </c>
      <c r="AD46" t="s">
        <v>226</v>
      </c>
      <c r="AF46" t="s">
        <v>220</v>
      </c>
      <c r="AH46" t="s">
        <v>224</v>
      </c>
      <c r="AK46" t="s">
        <v>227</v>
      </c>
    </row>
    <row r="47" spans="3:37" x14ac:dyDescent="0.4">
      <c r="C47" t="s">
        <v>82</v>
      </c>
      <c r="D47" t="s">
        <v>211</v>
      </c>
      <c r="F47" t="s">
        <v>229</v>
      </c>
      <c r="G47" t="s">
        <v>228</v>
      </c>
      <c r="I47" t="s">
        <v>230</v>
      </c>
      <c r="K47" t="s">
        <v>232</v>
      </c>
      <c r="L47" t="s">
        <v>229</v>
      </c>
      <c r="M47" t="s">
        <v>107</v>
      </c>
      <c r="R47" t="s">
        <v>228</v>
      </c>
      <c r="T47" t="s">
        <v>234</v>
      </c>
      <c r="U47" t="s">
        <v>216</v>
      </c>
      <c r="V47" t="s">
        <v>229</v>
      </c>
      <c r="Y47" t="s">
        <v>214</v>
      </c>
      <c r="Z47" t="s">
        <v>218</v>
      </c>
      <c r="AA47" t="s">
        <v>229</v>
      </c>
      <c r="AB47" t="s">
        <v>228</v>
      </c>
      <c r="AC47" t="s">
        <v>233</v>
      </c>
      <c r="AD47" t="s">
        <v>233</v>
      </c>
      <c r="AF47" t="s">
        <v>231</v>
      </c>
      <c r="AG47" t="s">
        <v>228</v>
      </c>
      <c r="AH47" t="s">
        <v>207</v>
      </c>
      <c r="AJ47" t="s">
        <v>210</v>
      </c>
      <c r="AK47" t="s">
        <v>235</v>
      </c>
    </row>
    <row r="48" spans="3:37" x14ac:dyDescent="0.4">
      <c r="C48" t="s">
        <v>83</v>
      </c>
      <c r="D48" t="s">
        <v>240</v>
      </c>
      <c r="E48" t="s">
        <v>236</v>
      </c>
      <c r="F48" t="s">
        <v>239</v>
      </c>
      <c r="H48" t="s">
        <v>237</v>
      </c>
      <c r="I48" t="s">
        <v>238</v>
      </c>
      <c r="K48" t="s">
        <v>237</v>
      </c>
      <c r="L48" t="s">
        <v>239</v>
      </c>
      <c r="P48" t="s">
        <v>236</v>
      </c>
      <c r="R48" t="s">
        <v>239</v>
      </c>
      <c r="S48" t="s">
        <v>236</v>
      </c>
      <c r="T48" t="s">
        <v>240</v>
      </c>
      <c r="Y48" t="s">
        <v>240</v>
      </c>
      <c r="Z48" t="s">
        <v>239</v>
      </c>
      <c r="AA48" t="s">
        <v>237</v>
      </c>
      <c r="AC48" t="s">
        <v>241</v>
      </c>
      <c r="AD48" t="s">
        <v>241</v>
      </c>
      <c r="AF48" t="s">
        <v>236</v>
      </c>
      <c r="AG48" t="s">
        <v>240</v>
      </c>
      <c r="AI48" t="s">
        <v>237</v>
      </c>
      <c r="AK48" t="s">
        <v>242</v>
      </c>
    </row>
    <row r="49" spans="3:37" x14ac:dyDescent="0.4">
      <c r="C49" t="s">
        <v>84</v>
      </c>
      <c r="F49" t="s">
        <v>244</v>
      </c>
      <c r="H49" t="s">
        <v>243</v>
      </c>
      <c r="I49" t="s">
        <v>246</v>
      </c>
      <c r="M49" t="s">
        <v>245</v>
      </c>
      <c r="N49" t="s">
        <v>247</v>
      </c>
      <c r="O49" t="s">
        <v>243</v>
      </c>
      <c r="P49" t="s">
        <v>249</v>
      </c>
      <c r="R49" t="s">
        <v>251</v>
      </c>
      <c r="S49" t="s">
        <v>245</v>
      </c>
      <c r="Y49" t="s">
        <v>248</v>
      </c>
      <c r="Z49" t="s">
        <v>251</v>
      </c>
      <c r="AA49" t="s">
        <v>243</v>
      </c>
      <c r="AB49" t="s">
        <v>250</v>
      </c>
      <c r="AC49" t="s">
        <v>253</v>
      </c>
      <c r="AD49" t="s">
        <v>253</v>
      </c>
      <c r="AG49" t="s">
        <v>251</v>
      </c>
      <c r="AI49" t="s">
        <v>245</v>
      </c>
      <c r="AJ49" t="s">
        <v>252</v>
      </c>
      <c r="AK49" t="s">
        <v>254</v>
      </c>
    </row>
    <row r="50" spans="3:37" x14ac:dyDescent="0.4">
      <c r="C50" t="s">
        <v>85</v>
      </c>
      <c r="D50" t="s">
        <v>255</v>
      </c>
      <c r="F50" t="s">
        <v>256</v>
      </c>
      <c r="G50" t="s">
        <v>258</v>
      </c>
      <c r="I50" t="s">
        <v>259</v>
      </c>
      <c r="L50" t="s">
        <v>255</v>
      </c>
      <c r="N50" t="s">
        <v>256</v>
      </c>
      <c r="O50" t="s">
        <v>257</v>
      </c>
      <c r="R50" t="s">
        <v>258</v>
      </c>
      <c r="T50" t="s">
        <v>257</v>
      </c>
      <c r="U50" t="s">
        <v>255</v>
      </c>
      <c r="V50" t="s">
        <v>256</v>
      </c>
      <c r="Y50" t="s">
        <v>257</v>
      </c>
      <c r="AB50" t="s">
        <v>258</v>
      </c>
      <c r="AC50" t="s">
        <v>260</v>
      </c>
      <c r="AD50" t="s">
        <v>260</v>
      </c>
      <c r="AF50" t="s">
        <v>255</v>
      </c>
      <c r="AG50" t="s">
        <v>258</v>
      </c>
      <c r="AI50" t="s">
        <v>257</v>
      </c>
      <c r="AJ50" t="s">
        <v>256</v>
      </c>
      <c r="AK50" t="s">
        <v>261</v>
      </c>
    </row>
    <row r="51" spans="3:37" x14ac:dyDescent="0.4">
      <c r="C51" t="s">
        <v>488</v>
      </c>
      <c r="H51" t="s">
        <v>489</v>
      </c>
      <c r="I51" t="s">
        <v>490</v>
      </c>
      <c r="L51" t="s">
        <v>489</v>
      </c>
      <c r="AA51" t="s">
        <v>489</v>
      </c>
      <c r="AC51" t="s">
        <v>491</v>
      </c>
      <c r="AD51" t="s">
        <v>491</v>
      </c>
      <c r="AG51" t="s">
        <v>489</v>
      </c>
      <c r="AK51" t="s">
        <v>492</v>
      </c>
    </row>
    <row r="52" spans="3:37" x14ac:dyDescent="0.4">
      <c r="C52" t="s">
        <v>493</v>
      </c>
      <c r="G52" t="s">
        <v>494</v>
      </c>
      <c r="I52" t="s">
        <v>495</v>
      </c>
      <c r="N52" t="s">
        <v>494</v>
      </c>
      <c r="Y52" t="s">
        <v>494</v>
      </c>
      <c r="AC52" t="s">
        <v>496</v>
      </c>
      <c r="AD52" t="s">
        <v>496</v>
      </c>
      <c r="AH52" t="s">
        <v>494</v>
      </c>
      <c r="AK52" t="s">
        <v>497</v>
      </c>
    </row>
    <row r="53" spans="3:37" x14ac:dyDescent="0.4">
      <c r="C53" t="s">
        <v>86</v>
      </c>
      <c r="E53" t="s">
        <v>264</v>
      </c>
      <c r="F53" t="s">
        <v>244</v>
      </c>
      <c r="H53" t="s">
        <v>262</v>
      </c>
      <c r="K53" t="s">
        <v>264</v>
      </c>
      <c r="L53" t="s">
        <v>265</v>
      </c>
      <c r="N53" t="s">
        <v>247</v>
      </c>
      <c r="O53" t="s">
        <v>263</v>
      </c>
      <c r="P53" t="s">
        <v>249</v>
      </c>
      <c r="R53" t="s">
        <v>183</v>
      </c>
      <c r="S53" t="s">
        <v>262</v>
      </c>
      <c r="T53" t="s">
        <v>263</v>
      </c>
      <c r="Y53" t="s">
        <v>248</v>
      </c>
      <c r="Z53" t="s">
        <v>183</v>
      </c>
      <c r="AA53" t="s">
        <v>265</v>
      </c>
      <c r="AB53" t="s">
        <v>250</v>
      </c>
      <c r="AG53" t="s">
        <v>263</v>
      </c>
      <c r="AH53" t="s">
        <v>262</v>
      </c>
      <c r="AI53" t="s">
        <v>265</v>
      </c>
      <c r="AJ53" t="s">
        <v>252</v>
      </c>
    </row>
    <row r="54" spans="3:37" x14ac:dyDescent="0.4">
      <c r="C54" t="s">
        <v>87</v>
      </c>
      <c r="D54" t="s">
        <v>266</v>
      </c>
      <c r="E54" t="s">
        <v>267</v>
      </c>
      <c r="F54" t="s">
        <v>271</v>
      </c>
      <c r="G54" t="s">
        <v>276</v>
      </c>
      <c r="H54" t="s">
        <v>198</v>
      </c>
      <c r="L54" t="s">
        <v>275</v>
      </c>
      <c r="M54" t="s">
        <v>267</v>
      </c>
      <c r="N54" t="s">
        <v>267</v>
      </c>
      <c r="O54" t="s">
        <v>266</v>
      </c>
      <c r="P54" t="s">
        <v>266</v>
      </c>
      <c r="S54" t="s">
        <v>274</v>
      </c>
      <c r="T54" t="s">
        <v>197</v>
      </c>
      <c r="U54" t="s">
        <v>273</v>
      </c>
      <c r="V54" t="s">
        <v>113</v>
      </c>
      <c r="Y54" t="s">
        <v>113</v>
      </c>
      <c r="Z54" t="s">
        <v>113</v>
      </c>
      <c r="AA54" t="s">
        <v>270</v>
      </c>
      <c r="AB54" t="s">
        <v>269</v>
      </c>
      <c r="AC54" t="s">
        <v>272</v>
      </c>
      <c r="AD54" t="s">
        <v>268</v>
      </c>
      <c r="AG54" t="s">
        <v>170</v>
      </c>
      <c r="AH54" t="s">
        <v>195</v>
      </c>
      <c r="AI54" t="s">
        <v>498</v>
      </c>
      <c r="AJ54" t="s">
        <v>277</v>
      </c>
    </row>
    <row r="55" spans="3:37" x14ac:dyDescent="0.4">
      <c r="C55" t="s">
        <v>88</v>
      </c>
      <c r="D55" t="s">
        <v>289</v>
      </c>
      <c r="F55" t="s">
        <v>279</v>
      </c>
      <c r="G55" t="s">
        <v>287</v>
      </c>
      <c r="H55" t="s">
        <v>286</v>
      </c>
      <c r="K55" t="s">
        <v>499</v>
      </c>
      <c r="L55" t="s">
        <v>281</v>
      </c>
      <c r="M55" t="s">
        <v>280</v>
      </c>
      <c r="O55" t="s">
        <v>278</v>
      </c>
      <c r="P55" t="s">
        <v>283</v>
      </c>
      <c r="S55" t="s">
        <v>291</v>
      </c>
      <c r="T55" t="s">
        <v>293</v>
      </c>
      <c r="Z55" t="s">
        <v>282</v>
      </c>
      <c r="AA55" t="s">
        <v>290</v>
      </c>
      <c r="AC55" t="s">
        <v>292</v>
      </c>
      <c r="AF55" t="s">
        <v>284</v>
      </c>
      <c r="AJ55" t="s">
        <v>285</v>
      </c>
      <c r="AK55" t="s">
        <v>288</v>
      </c>
    </row>
    <row r="56" spans="3:37" x14ac:dyDescent="0.4">
      <c r="C56" t="s">
        <v>89</v>
      </c>
      <c r="D56" t="s">
        <v>302</v>
      </c>
      <c r="E56" t="s">
        <v>500</v>
      </c>
      <c r="F56" t="s">
        <v>305</v>
      </c>
      <c r="G56" t="s">
        <v>295</v>
      </c>
      <c r="H56" t="s">
        <v>296</v>
      </c>
      <c r="I56" t="s">
        <v>294</v>
      </c>
      <c r="K56" t="s">
        <v>309</v>
      </c>
      <c r="L56" t="s">
        <v>300</v>
      </c>
      <c r="M56" t="s">
        <v>299</v>
      </c>
      <c r="P56" t="s">
        <v>307</v>
      </c>
      <c r="R56" t="s">
        <v>312</v>
      </c>
      <c r="S56" t="s">
        <v>308</v>
      </c>
      <c r="T56" t="s">
        <v>304</v>
      </c>
      <c r="V56" t="s">
        <v>296</v>
      </c>
      <c r="Y56" t="s">
        <v>310</v>
      </c>
      <c r="Z56" t="s">
        <v>305</v>
      </c>
      <c r="AB56" t="s">
        <v>303</v>
      </c>
      <c r="AD56" t="s">
        <v>297</v>
      </c>
      <c r="AF56" t="s">
        <v>306</v>
      </c>
      <c r="AG56" t="s">
        <v>311</v>
      </c>
      <c r="AH56" t="s">
        <v>298</v>
      </c>
      <c r="AI56" t="s">
        <v>301</v>
      </c>
      <c r="AJ56" t="s">
        <v>304</v>
      </c>
      <c r="AK56" t="s">
        <v>313</v>
      </c>
    </row>
    <row r="57" spans="3:37" x14ac:dyDescent="0.4">
      <c r="C57" t="s">
        <v>501</v>
      </c>
      <c r="D57" t="s">
        <v>502</v>
      </c>
      <c r="E57" t="s">
        <v>503</v>
      </c>
      <c r="F57" t="s">
        <v>504</v>
      </c>
      <c r="H57" t="s">
        <v>505</v>
      </c>
      <c r="K57" t="s">
        <v>502</v>
      </c>
      <c r="L57" t="s">
        <v>478</v>
      </c>
      <c r="M57" t="s">
        <v>506</v>
      </c>
      <c r="N57" t="s">
        <v>504</v>
      </c>
      <c r="O57" t="s">
        <v>507</v>
      </c>
      <c r="T57" t="s">
        <v>502</v>
      </c>
      <c r="U57" t="s">
        <v>504</v>
      </c>
      <c r="V57" t="s">
        <v>506</v>
      </c>
      <c r="Y57" t="s">
        <v>504</v>
      </c>
      <c r="AB57" t="s">
        <v>482</v>
      </c>
      <c r="AC57" t="s">
        <v>483</v>
      </c>
      <c r="AF57" t="s">
        <v>506</v>
      </c>
      <c r="AG57" t="s">
        <v>502</v>
      </c>
      <c r="AH57" t="s">
        <v>483</v>
      </c>
      <c r="AJ57" t="s">
        <v>503</v>
      </c>
    </row>
    <row r="58" spans="3:37" x14ac:dyDescent="0.4">
      <c r="C58" t="s">
        <v>508</v>
      </c>
      <c r="R58" t="s">
        <v>509</v>
      </c>
      <c r="S58" t="s">
        <v>509</v>
      </c>
      <c r="AJ58" t="s">
        <v>509</v>
      </c>
    </row>
    <row r="59" spans="3:37" x14ac:dyDescent="0.4">
      <c r="C59" t="s">
        <v>510</v>
      </c>
      <c r="G59" t="s">
        <v>511</v>
      </c>
      <c r="N59" t="s">
        <v>512</v>
      </c>
      <c r="AA59" t="s">
        <v>513</v>
      </c>
    </row>
    <row r="60" spans="3:37" x14ac:dyDescent="0.4">
      <c r="C60" t="s">
        <v>90</v>
      </c>
      <c r="D60" t="s">
        <v>315</v>
      </c>
      <c r="E60" t="s">
        <v>316</v>
      </c>
      <c r="G60" t="s">
        <v>318</v>
      </c>
      <c r="K60" t="s">
        <v>318</v>
      </c>
      <c r="N60" t="s">
        <v>317</v>
      </c>
      <c r="O60" t="s">
        <v>314</v>
      </c>
      <c r="P60" t="s">
        <v>316</v>
      </c>
      <c r="R60" t="s">
        <v>314</v>
      </c>
      <c r="T60" t="s">
        <v>316</v>
      </c>
      <c r="V60" t="s">
        <v>319</v>
      </c>
      <c r="Y60" t="s">
        <v>317</v>
      </c>
      <c r="Z60" t="s">
        <v>315</v>
      </c>
      <c r="AA60" t="s">
        <v>314</v>
      </c>
      <c r="AC60" t="s">
        <v>318</v>
      </c>
      <c r="AD60" t="s">
        <v>320</v>
      </c>
      <c r="AH60" t="s">
        <v>315</v>
      </c>
      <c r="AI60" t="s">
        <v>317</v>
      </c>
      <c r="AJ60" t="s">
        <v>321</v>
      </c>
      <c r="AK60" t="s">
        <v>321</v>
      </c>
    </row>
    <row r="61" spans="3:37" x14ac:dyDescent="0.4">
      <c r="C61" t="s">
        <v>91</v>
      </c>
      <c r="D61" t="s">
        <v>514</v>
      </c>
      <c r="E61" t="s">
        <v>322</v>
      </c>
      <c r="H61" t="s">
        <v>327</v>
      </c>
      <c r="M61" t="s">
        <v>322</v>
      </c>
      <c r="N61" t="s">
        <v>323</v>
      </c>
      <c r="O61" t="s">
        <v>324</v>
      </c>
      <c r="P61" t="s">
        <v>330</v>
      </c>
      <c r="R61" t="s">
        <v>333</v>
      </c>
      <c r="S61" t="s">
        <v>327</v>
      </c>
      <c r="U61" t="s">
        <v>329</v>
      </c>
      <c r="V61" t="s">
        <v>328</v>
      </c>
      <c r="Y61" t="s">
        <v>327</v>
      </c>
      <c r="AA61" t="s">
        <v>323</v>
      </c>
      <c r="AB61" t="s">
        <v>322</v>
      </c>
      <c r="AD61" t="s">
        <v>331</v>
      </c>
      <c r="AF61" t="s">
        <v>326</v>
      </c>
      <c r="AG61" t="s">
        <v>332</v>
      </c>
      <c r="AH61" t="s">
        <v>323</v>
      </c>
      <c r="AI61" t="s">
        <v>325</v>
      </c>
      <c r="AJ61" t="s">
        <v>334</v>
      </c>
      <c r="AK61" t="s">
        <v>334</v>
      </c>
    </row>
    <row r="62" spans="3:37" x14ac:dyDescent="0.4">
      <c r="C62" t="s">
        <v>92</v>
      </c>
      <c r="D62" t="s">
        <v>339</v>
      </c>
      <c r="F62" t="s">
        <v>342</v>
      </c>
      <c r="G62" t="s">
        <v>335</v>
      </c>
      <c r="H62" t="s">
        <v>340</v>
      </c>
      <c r="I62" t="s">
        <v>337</v>
      </c>
      <c r="K62" t="s">
        <v>335</v>
      </c>
      <c r="L62" t="s">
        <v>347</v>
      </c>
      <c r="M62" t="s">
        <v>345</v>
      </c>
      <c r="N62" t="s">
        <v>351</v>
      </c>
      <c r="O62" t="s">
        <v>515</v>
      </c>
      <c r="R62" t="s">
        <v>350</v>
      </c>
      <c r="S62" t="s">
        <v>339</v>
      </c>
      <c r="T62" t="s">
        <v>348</v>
      </c>
      <c r="V62" t="s">
        <v>344</v>
      </c>
      <c r="Y62" t="s">
        <v>346</v>
      </c>
      <c r="Z62" t="s">
        <v>340</v>
      </c>
      <c r="AA62" t="s">
        <v>338</v>
      </c>
      <c r="AB62" t="s">
        <v>347</v>
      </c>
      <c r="AD62" t="s">
        <v>349</v>
      </c>
      <c r="AF62" t="s">
        <v>341</v>
      </c>
      <c r="AG62" t="s">
        <v>343</v>
      </c>
      <c r="AH62" t="s">
        <v>336</v>
      </c>
      <c r="AJ62" t="s">
        <v>352</v>
      </c>
      <c r="AK62" t="s">
        <v>352</v>
      </c>
    </row>
    <row r="63" spans="3:37" x14ac:dyDescent="0.4">
      <c r="C63" t="s">
        <v>93</v>
      </c>
      <c r="E63" t="s">
        <v>355</v>
      </c>
      <c r="F63" t="s">
        <v>516</v>
      </c>
      <c r="G63" t="s">
        <v>356</v>
      </c>
      <c r="I63" t="s">
        <v>353</v>
      </c>
      <c r="K63" t="s">
        <v>353</v>
      </c>
      <c r="L63" t="s">
        <v>354</v>
      </c>
      <c r="N63" t="s">
        <v>516</v>
      </c>
      <c r="O63" t="s">
        <v>356</v>
      </c>
      <c r="P63" t="s">
        <v>355</v>
      </c>
      <c r="R63" t="s">
        <v>355</v>
      </c>
      <c r="S63" t="s">
        <v>356</v>
      </c>
      <c r="T63" t="s">
        <v>516</v>
      </c>
      <c r="U63" t="s">
        <v>354</v>
      </c>
      <c r="V63" t="s">
        <v>357</v>
      </c>
      <c r="Y63" t="s">
        <v>516</v>
      </c>
      <c r="Z63" t="s">
        <v>353</v>
      </c>
      <c r="AA63" t="s">
        <v>355</v>
      </c>
      <c r="AC63" t="s">
        <v>354</v>
      </c>
      <c r="AD63" t="s">
        <v>358</v>
      </c>
      <c r="AF63" t="s">
        <v>354</v>
      </c>
      <c r="AG63" t="s">
        <v>356</v>
      </c>
      <c r="AI63" t="s">
        <v>353</v>
      </c>
      <c r="AJ63" t="s">
        <v>359</v>
      </c>
      <c r="AK63" t="s">
        <v>359</v>
      </c>
    </row>
    <row r="64" spans="3:37" x14ac:dyDescent="0.4">
      <c r="C64" t="s">
        <v>94</v>
      </c>
      <c r="D64" t="s">
        <v>362</v>
      </c>
      <c r="E64" t="s">
        <v>361</v>
      </c>
      <c r="F64" t="s">
        <v>342</v>
      </c>
      <c r="H64" t="s">
        <v>517</v>
      </c>
      <c r="I64" t="s">
        <v>337</v>
      </c>
      <c r="K64" t="s">
        <v>361</v>
      </c>
      <c r="L64" t="s">
        <v>360</v>
      </c>
      <c r="M64" t="s">
        <v>345</v>
      </c>
      <c r="N64" t="s">
        <v>351</v>
      </c>
      <c r="O64" t="s">
        <v>515</v>
      </c>
      <c r="P64" t="s">
        <v>362</v>
      </c>
      <c r="R64" t="s">
        <v>350</v>
      </c>
      <c r="S64" t="s">
        <v>274</v>
      </c>
      <c r="T64" t="s">
        <v>348</v>
      </c>
      <c r="U64" t="s">
        <v>273</v>
      </c>
      <c r="V64" t="s">
        <v>363</v>
      </c>
      <c r="Y64" t="s">
        <v>346</v>
      </c>
      <c r="Z64" t="s">
        <v>517</v>
      </c>
      <c r="AA64" t="s">
        <v>338</v>
      </c>
      <c r="AB64" t="s">
        <v>360</v>
      </c>
      <c r="AC64" t="s">
        <v>272</v>
      </c>
      <c r="AD64" t="s">
        <v>364</v>
      </c>
      <c r="AF64" t="s">
        <v>341</v>
      </c>
      <c r="AG64" t="s">
        <v>343</v>
      </c>
      <c r="AH64" t="s">
        <v>336</v>
      </c>
      <c r="AI64" t="s">
        <v>498</v>
      </c>
      <c r="AJ64" t="s">
        <v>365</v>
      </c>
      <c r="AK64" t="s">
        <v>365</v>
      </c>
    </row>
    <row r="65" spans="3:37" x14ac:dyDescent="0.4">
      <c r="C65" t="s">
        <v>95</v>
      </c>
      <c r="D65" t="s">
        <v>266</v>
      </c>
      <c r="E65" t="s">
        <v>267</v>
      </c>
      <c r="F65" t="s">
        <v>366</v>
      </c>
      <c r="G65" t="s">
        <v>366</v>
      </c>
      <c r="H65" t="s">
        <v>367</v>
      </c>
      <c r="I65" t="s">
        <v>367</v>
      </c>
      <c r="K65" t="s">
        <v>232</v>
      </c>
      <c r="M65" t="s">
        <v>267</v>
      </c>
      <c r="N65" t="s">
        <v>267</v>
      </c>
      <c r="O65" t="s">
        <v>266</v>
      </c>
      <c r="P65" t="s">
        <v>266</v>
      </c>
      <c r="S65" t="s">
        <v>213</v>
      </c>
      <c r="T65" t="s">
        <v>366</v>
      </c>
      <c r="U65" t="s">
        <v>368</v>
      </c>
      <c r="V65" t="s">
        <v>369</v>
      </c>
      <c r="AA65" t="s">
        <v>212</v>
      </c>
      <c r="AB65" t="s">
        <v>367</v>
      </c>
      <c r="AD65" t="s">
        <v>370</v>
      </c>
      <c r="AH65" t="s">
        <v>368</v>
      </c>
      <c r="AI65" t="s">
        <v>368</v>
      </c>
      <c r="AJ65" t="s">
        <v>371</v>
      </c>
      <c r="AK65" t="s">
        <v>371</v>
      </c>
    </row>
    <row r="66" spans="3:37" x14ac:dyDescent="0.4">
      <c r="C66" t="s">
        <v>96</v>
      </c>
      <c r="D66" t="s">
        <v>390</v>
      </c>
      <c r="F66" t="s">
        <v>377</v>
      </c>
      <c r="G66" t="s">
        <v>376</v>
      </c>
      <c r="K66" t="s">
        <v>379</v>
      </c>
      <c r="L66" t="s">
        <v>381</v>
      </c>
      <c r="M66" t="s">
        <v>380</v>
      </c>
      <c r="N66" t="s">
        <v>388</v>
      </c>
      <c r="O66" t="s">
        <v>374</v>
      </c>
      <c r="P66" t="s">
        <v>387</v>
      </c>
      <c r="R66" t="s">
        <v>375</v>
      </c>
      <c r="U66" t="s">
        <v>372</v>
      </c>
      <c r="V66" t="s">
        <v>382</v>
      </c>
      <c r="Z66" t="s">
        <v>378</v>
      </c>
      <c r="AA66" t="s">
        <v>389</v>
      </c>
      <c r="AD66" t="s">
        <v>386</v>
      </c>
      <c r="AF66" t="s">
        <v>373</v>
      </c>
      <c r="AG66" t="s">
        <v>385</v>
      </c>
      <c r="AH66" t="s">
        <v>383</v>
      </c>
      <c r="AI66" t="s">
        <v>384</v>
      </c>
      <c r="AJ66" t="s">
        <v>391</v>
      </c>
      <c r="AK66" t="s">
        <v>391</v>
      </c>
    </row>
    <row r="67" spans="3:37" x14ac:dyDescent="0.4">
      <c r="C67" t="s">
        <v>518</v>
      </c>
      <c r="L67" t="s">
        <v>519</v>
      </c>
      <c r="V67" t="s">
        <v>520</v>
      </c>
      <c r="AD67" t="s">
        <v>521</v>
      </c>
      <c r="AF67" t="s">
        <v>519</v>
      </c>
      <c r="AG67" t="s">
        <v>519</v>
      </c>
      <c r="AJ67" t="s">
        <v>522</v>
      </c>
      <c r="AK67" t="s">
        <v>522</v>
      </c>
    </row>
    <row r="68" spans="3:37" x14ac:dyDescent="0.4">
      <c r="C68" t="s">
        <v>97</v>
      </c>
      <c r="D68" t="s">
        <v>514</v>
      </c>
      <c r="E68" t="s">
        <v>395</v>
      </c>
      <c r="F68" t="s">
        <v>392</v>
      </c>
      <c r="G68" t="s">
        <v>393</v>
      </c>
      <c r="H68" t="s">
        <v>394</v>
      </c>
      <c r="K68" t="s">
        <v>393</v>
      </c>
      <c r="M68" t="s">
        <v>523</v>
      </c>
      <c r="N68" t="s">
        <v>395</v>
      </c>
      <c r="O68" t="s">
        <v>324</v>
      </c>
      <c r="P68" t="s">
        <v>330</v>
      </c>
      <c r="R68" t="s">
        <v>333</v>
      </c>
      <c r="S68" t="s">
        <v>394</v>
      </c>
      <c r="T68" t="s">
        <v>392</v>
      </c>
      <c r="U68" t="s">
        <v>329</v>
      </c>
      <c r="Y68" t="s">
        <v>393</v>
      </c>
      <c r="Z68" t="s">
        <v>394</v>
      </c>
      <c r="AA68" t="s">
        <v>523</v>
      </c>
      <c r="AB68" t="s">
        <v>395</v>
      </c>
      <c r="AC68" t="s">
        <v>392</v>
      </c>
      <c r="AF68" t="s">
        <v>326</v>
      </c>
      <c r="AG68" t="s">
        <v>332</v>
      </c>
      <c r="AH68" t="s">
        <v>523</v>
      </c>
      <c r="AI68" t="s">
        <v>325</v>
      </c>
    </row>
    <row r="69" spans="3:37" x14ac:dyDescent="0.4">
      <c r="C69" t="s">
        <v>98</v>
      </c>
      <c r="E69" t="s">
        <v>396</v>
      </c>
      <c r="F69" t="s">
        <v>398</v>
      </c>
      <c r="H69" t="s">
        <v>397</v>
      </c>
      <c r="K69" t="s">
        <v>399</v>
      </c>
      <c r="N69" t="s">
        <v>398</v>
      </c>
      <c r="O69" t="s">
        <v>397</v>
      </c>
      <c r="P69" t="s">
        <v>396</v>
      </c>
      <c r="T69" t="s">
        <v>396</v>
      </c>
      <c r="U69" t="s">
        <v>399</v>
      </c>
      <c r="Y69" t="s">
        <v>396</v>
      </c>
      <c r="Z69" t="s">
        <v>397</v>
      </c>
      <c r="AC69" t="s">
        <v>398</v>
      </c>
      <c r="AF69" t="s">
        <v>397</v>
      </c>
      <c r="AG69" t="s">
        <v>398</v>
      </c>
      <c r="AI69" t="s">
        <v>399</v>
      </c>
    </row>
    <row r="70" spans="3:37" x14ac:dyDescent="0.4">
      <c r="C70" t="s">
        <v>99</v>
      </c>
      <c r="D70" t="s">
        <v>402</v>
      </c>
      <c r="E70" t="s">
        <v>401</v>
      </c>
      <c r="G70" t="s">
        <v>524</v>
      </c>
      <c r="H70" t="s">
        <v>403</v>
      </c>
      <c r="I70" t="s">
        <v>404</v>
      </c>
      <c r="K70" t="s">
        <v>404</v>
      </c>
      <c r="L70" t="s">
        <v>402</v>
      </c>
      <c r="M70" t="s">
        <v>403</v>
      </c>
      <c r="N70" t="s">
        <v>400</v>
      </c>
      <c r="O70" t="s">
        <v>401</v>
      </c>
      <c r="P70" t="s">
        <v>524</v>
      </c>
      <c r="R70" t="s">
        <v>403</v>
      </c>
      <c r="S70" t="s">
        <v>524</v>
      </c>
      <c r="T70" t="s">
        <v>401</v>
      </c>
      <c r="U70" t="s">
        <v>400</v>
      </c>
      <c r="Y70" t="s">
        <v>404</v>
      </c>
      <c r="Z70" t="s">
        <v>402</v>
      </c>
      <c r="AA70" t="s">
        <v>403</v>
      </c>
      <c r="AB70" t="s">
        <v>524</v>
      </c>
      <c r="AC70" t="s">
        <v>400</v>
      </c>
      <c r="AF70" t="s">
        <v>401</v>
      </c>
      <c r="AG70" t="s">
        <v>404</v>
      </c>
      <c r="AH70" t="s">
        <v>402</v>
      </c>
      <c r="AI70" t="s">
        <v>400</v>
      </c>
    </row>
    <row r="71" spans="3:37" x14ac:dyDescent="0.4">
      <c r="C71" t="s">
        <v>100</v>
      </c>
      <c r="D71" t="s">
        <v>407</v>
      </c>
      <c r="F71" t="s">
        <v>409</v>
      </c>
      <c r="G71" t="s">
        <v>408</v>
      </c>
      <c r="H71" t="s">
        <v>405</v>
      </c>
      <c r="I71" t="s">
        <v>525</v>
      </c>
      <c r="L71" t="s">
        <v>406</v>
      </c>
      <c r="M71" t="s">
        <v>407</v>
      </c>
      <c r="R71" t="s">
        <v>525</v>
      </c>
      <c r="S71" t="s">
        <v>408</v>
      </c>
      <c r="T71" t="s">
        <v>406</v>
      </c>
      <c r="U71" t="s">
        <v>409</v>
      </c>
      <c r="Y71" t="s">
        <v>405</v>
      </c>
      <c r="AA71" t="s">
        <v>407</v>
      </c>
      <c r="AB71" t="s">
        <v>409</v>
      </c>
      <c r="AC71" t="s">
        <v>525</v>
      </c>
      <c r="AF71" t="s">
        <v>406</v>
      </c>
      <c r="AG71" t="s">
        <v>405</v>
      </c>
      <c r="AH71" t="s">
        <v>408</v>
      </c>
    </row>
    <row r="72" spans="3:37" x14ac:dyDescent="0.4">
      <c r="C72" t="s">
        <v>101</v>
      </c>
      <c r="F72" t="s">
        <v>411</v>
      </c>
      <c r="I72" t="s">
        <v>410</v>
      </c>
      <c r="N72" t="s">
        <v>410</v>
      </c>
      <c r="O72" t="s">
        <v>411</v>
      </c>
      <c r="R72" t="s">
        <v>410</v>
      </c>
      <c r="U72" t="s">
        <v>411</v>
      </c>
      <c r="Z72" t="s">
        <v>411</v>
      </c>
      <c r="AC72" t="s">
        <v>410</v>
      </c>
    </row>
    <row r="73" spans="3:37" x14ac:dyDescent="0.4">
      <c r="C73" t="s">
        <v>102</v>
      </c>
      <c r="F73" t="s">
        <v>366</v>
      </c>
      <c r="G73" t="s">
        <v>366</v>
      </c>
      <c r="H73" t="s">
        <v>367</v>
      </c>
      <c r="I73" t="s">
        <v>367</v>
      </c>
      <c r="L73" t="s">
        <v>519</v>
      </c>
      <c r="R73" t="s">
        <v>509</v>
      </c>
      <c r="S73" t="s">
        <v>509</v>
      </c>
      <c r="T73" t="s">
        <v>366</v>
      </c>
      <c r="U73" t="s">
        <v>368</v>
      </c>
      <c r="AB73" t="s">
        <v>367</v>
      </c>
      <c r="AF73" t="s">
        <v>519</v>
      </c>
      <c r="AG73" t="s">
        <v>519</v>
      </c>
      <c r="AH73" t="s">
        <v>368</v>
      </c>
      <c r="AI73" t="s">
        <v>368</v>
      </c>
      <c r="AJ73" t="s">
        <v>509</v>
      </c>
    </row>
    <row r="74" spans="3:37" x14ac:dyDescent="0.4">
      <c r="C74" t="s">
        <v>103</v>
      </c>
      <c r="E74" t="s">
        <v>412</v>
      </c>
      <c r="H74" t="s">
        <v>413</v>
      </c>
      <c r="P74" t="s">
        <v>413</v>
      </c>
      <c r="S74" t="s">
        <v>413</v>
      </c>
      <c r="U74" t="s">
        <v>412</v>
      </c>
      <c r="AB74" t="s">
        <v>412</v>
      </c>
      <c r="AH74" t="s">
        <v>413</v>
      </c>
      <c r="AJ74" t="s">
        <v>412</v>
      </c>
    </row>
    <row r="75" spans="3:37" x14ac:dyDescent="0.4">
      <c r="C75" t="s">
        <v>526</v>
      </c>
      <c r="K75" t="s">
        <v>527</v>
      </c>
      <c r="V75" t="s">
        <v>528</v>
      </c>
      <c r="Z75" t="s">
        <v>529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B50AC-585F-43A9-BBDC-172F65318675}">
  <sheetPr codeName="Sheet6"/>
  <dimension ref="A1:BK87"/>
  <sheetViews>
    <sheetView view="pageBreakPreview" topLeftCell="A40" zoomScale="60" zoomScaleNormal="69" workbookViewId="0">
      <selection activeCell="BF78" sqref="BF78"/>
    </sheetView>
  </sheetViews>
  <sheetFormatPr defaultRowHeight="11.25" x14ac:dyDescent="0.4"/>
  <cols>
    <col min="1" max="1" width="8.125" style="2" customWidth="1"/>
    <col min="2" max="2" width="4.75" style="2" customWidth="1"/>
    <col min="3" max="3" width="6.25" style="2" customWidth="1"/>
    <col min="4" max="38" width="7" style="2" customWidth="1"/>
    <col min="39" max="39" width="6.25" style="2" customWidth="1"/>
    <col min="40" max="40" width="4.75" style="2" customWidth="1"/>
    <col min="41" max="54" width="4.125" style="2" customWidth="1"/>
    <col min="55" max="55" width="5.125" style="2" customWidth="1"/>
    <col min="56" max="57" width="4.125" style="2" customWidth="1"/>
    <col min="58" max="81" width="4.75" style="2" customWidth="1"/>
    <col min="82" max="16384" width="9" style="2"/>
  </cols>
  <sheetData>
    <row r="1" spans="1:63" ht="18.95" customHeight="1" x14ac:dyDescent="0.4">
      <c r="A1" s="4"/>
      <c r="B1" s="5" t="s">
        <v>46</v>
      </c>
      <c r="C1" s="6" t="s">
        <v>47</v>
      </c>
      <c r="D1" s="7" t="s">
        <v>426</v>
      </c>
      <c r="E1" s="8"/>
      <c r="F1" s="8">
        <v>4</v>
      </c>
      <c r="G1" s="8" t="s">
        <v>48</v>
      </c>
      <c r="H1" s="8">
        <v>1</v>
      </c>
      <c r="I1" s="9" t="s">
        <v>49</v>
      </c>
      <c r="J1" s="10"/>
      <c r="K1" s="7" t="s">
        <v>50</v>
      </c>
      <c r="L1" s="8"/>
      <c r="M1" s="8">
        <f>H1+1</f>
        <v>2</v>
      </c>
      <c r="N1" s="8" t="s">
        <v>51</v>
      </c>
      <c r="O1" s="8"/>
      <c r="P1" s="9"/>
      <c r="Q1" s="10"/>
      <c r="R1" s="7" t="s">
        <v>52</v>
      </c>
      <c r="S1" s="8"/>
      <c r="T1" s="8">
        <f>H1+2</f>
        <v>3</v>
      </c>
      <c r="U1" s="8" t="s">
        <v>49</v>
      </c>
      <c r="V1" s="8"/>
      <c r="W1" s="9"/>
      <c r="X1" s="10"/>
      <c r="Y1" s="7" t="s">
        <v>53</v>
      </c>
      <c r="Z1" s="8"/>
      <c r="AA1" s="8">
        <f>H1+3</f>
        <v>4</v>
      </c>
      <c r="AB1" s="8" t="s">
        <v>49</v>
      </c>
      <c r="AC1" s="8"/>
      <c r="AD1" s="9"/>
      <c r="AE1" s="10"/>
      <c r="AF1" s="7" t="s">
        <v>54</v>
      </c>
      <c r="AG1" s="8"/>
      <c r="AH1" s="8">
        <f>H1+4</f>
        <v>5</v>
      </c>
      <c r="AI1" s="8" t="s">
        <v>49</v>
      </c>
      <c r="AJ1" s="8"/>
      <c r="AK1" s="9"/>
      <c r="AL1" s="10"/>
      <c r="AM1" s="11"/>
      <c r="AN1" s="8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</row>
    <row r="2" spans="1:63" ht="18.95" customHeight="1" x14ac:dyDescent="0.4">
      <c r="A2" s="4"/>
      <c r="B2" s="55" t="s">
        <v>55</v>
      </c>
      <c r="C2" s="56"/>
      <c r="D2" s="11"/>
      <c r="E2" s="8"/>
      <c r="F2" s="8"/>
      <c r="G2" s="8"/>
      <c r="H2" s="8"/>
      <c r="I2" s="9"/>
      <c r="J2" s="10"/>
      <c r="K2" s="11"/>
      <c r="L2" s="8"/>
      <c r="M2" s="8"/>
      <c r="N2" s="8"/>
      <c r="O2" s="8"/>
      <c r="P2" s="9"/>
      <c r="Q2" s="10"/>
      <c r="R2" s="11"/>
      <c r="S2" s="8"/>
      <c r="T2" s="8"/>
      <c r="U2" s="8"/>
      <c r="V2" s="8"/>
      <c r="W2" s="9"/>
      <c r="X2" s="10"/>
      <c r="Y2" s="11"/>
      <c r="Z2" s="8"/>
      <c r="AA2" s="8"/>
      <c r="AB2" s="8"/>
      <c r="AC2" s="8"/>
      <c r="AD2" s="9"/>
      <c r="AE2" s="10"/>
      <c r="AF2" s="11"/>
      <c r="AG2" s="8"/>
      <c r="AH2" s="8"/>
      <c r="AI2" s="8"/>
      <c r="AJ2" s="8"/>
      <c r="AK2" s="9"/>
      <c r="AL2" s="10"/>
      <c r="AM2" s="12"/>
      <c r="AN2" s="8" t="s">
        <v>56</v>
      </c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</row>
    <row r="3" spans="1:63" ht="18.95" customHeight="1" x14ac:dyDescent="0.4">
      <c r="A3" s="4"/>
      <c r="B3" s="13" t="s">
        <v>57</v>
      </c>
      <c r="C3" s="10"/>
      <c r="D3" s="11"/>
      <c r="E3" s="8"/>
      <c r="F3" s="8"/>
      <c r="G3" s="8"/>
      <c r="H3" s="8"/>
      <c r="I3" s="9"/>
      <c r="J3" s="10"/>
      <c r="K3" s="11"/>
      <c r="L3" s="8"/>
      <c r="M3" s="8"/>
      <c r="N3" s="8"/>
      <c r="O3" s="8"/>
      <c r="P3" s="9"/>
      <c r="Q3" s="10"/>
      <c r="R3" s="11"/>
      <c r="S3" s="8"/>
      <c r="T3" s="8"/>
      <c r="U3" s="8"/>
      <c r="V3" s="8"/>
      <c r="W3" s="9"/>
      <c r="X3" s="10"/>
      <c r="Y3" s="11"/>
      <c r="Z3" s="8"/>
      <c r="AA3" s="8"/>
      <c r="AB3" s="8"/>
      <c r="AC3" s="8"/>
      <c r="AD3" s="9"/>
      <c r="AE3" s="10"/>
      <c r="AF3" s="11"/>
      <c r="AG3" s="8"/>
      <c r="AH3" s="8"/>
      <c r="AI3" s="8"/>
      <c r="AJ3" s="8"/>
      <c r="AK3" s="9"/>
      <c r="AL3" s="9"/>
      <c r="AM3" s="14"/>
      <c r="AN3" s="11"/>
      <c r="AO3" s="15" t="s">
        <v>0</v>
      </c>
      <c r="AP3" s="15" t="s">
        <v>1</v>
      </c>
      <c r="AQ3" s="15" t="s">
        <v>2</v>
      </c>
      <c r="AR3" s="15" t="s">
        <v>3</v>
      </c>
      <c r="AS3" s="15" t="s">
        <v>4</v>
      </c>
      <c r="AT3" s="15" t="s">
        <v>5</v>
      </c>
      <c r="AU3" s="15" t="s">
        <v>6</v>
      </c>
      <c r="AV3" s="15" t="s">
        <v>7</v>
      </c>
      <c r="AW3" s="15" t="s">
        <v>8</v>
      </c>
      <c r="AX3" s="15" t="s">
        <v>9</v>
      </c>
      <c r="AY3" s="15" t="s">
        <v>10</v>
      </c>
      <c r="AZ3" s="15" t="s">
        <v>11</v>
      </c>
      <c r="BA3" s="15" t="s">
        <v>12</v>
      </c>
      <c r="BB3" s="15" t="s">
        <v>13</v>
      </c>
      <c r="BC3" s="15" t="s">
        <v>14</v>
      </c>
      <c r="BD3" s="15"/>
      <c r="BE3" s="15"/>
      <c r="BF3" s="15" t="s">
        <v>15</v>
      </c>
      <c r="BG3" s="15" t="s">
        <v>16</v>
      </c>
      <c r="BH3" s="15" t="s">
        <v>17</v>
      </c>
      <c r="BI3" s="15" t="s">
        <v>18</v>
      </c>
      <c r="BJ3" s="15" t="s">
        <v>19</v>
      </c>
      <c r="BK3" s="16" t="s">
        <v>20</v>
      </c>
    </row>
    <row r="4" spans="1:63" ht="18.95" customHeight="1" x14ac:dyDescent="0.4">
      <c r="A4" s="4"/>
      <c r="B4" s="17" t="s">
        <v>58</v>
      </c>
      <c r="C4" s="18"/>
      <c r="D4" s="19">
        <v>1</v>
      </c>
      <c r="E4" s="17">
        <v>2</v>
      </c>
      <c r="F4" s="17">
        <v>3</v>
      </c>
      <c r="G4" s="17">
        <v>4</v>
      </c>
      <c r="H4" s="17">
        <v>5</v>
      </c>
      <c r="I4" s="20">
        <v>6</v>
      </c>
      <c r="J4" s="21" t="s">
        <v>59</v>
      </c>
      <c r="K4" s="19">
        <v>1</v>
      </c>
      <c r="L4" s="17">
        <v>2</v>
      </c>
      <c r="M4" s="17">
        <v>3</v>
      </c>
      <c r="N4" s="17">
        <v>4</v>
      </c>
      <c r="O4" s="17">
        <v>5</v>
      </c>
      <c r="P4" s="20">
        <v>6</v>
      </c>
      <c r="Q4" s="21" t="s">
        <v>59</v>
      </c>
      <c r="R4" s="19">
        <v>1</v>
      </c>
      <c r="S4" s="17">
        <v>2</v>
      </c>
      <c r="T4" s="17">
        <v>3</v>
      </c>
      <c r="U4" s="17">
        <v>4</v>
      </c>
      <c r="V4" s="17">
        <v>5</v>
      </c>
      <c r="W4" s="20">
        <v>6</v>
      </c>
      <c r="X4" s="21" t="s">
        <v>59</v>
      </c>
      <c r="Y4" s="19">
        <v>1</v>
      </c>
      <c r="Z4" s="17">
        <v>2</v>
      </c>
      <c r="AA4" s="17">
        <v>3</v>
      </c>
      <c r="AB4" s="17">
        <v>4</v>
      </c>
      <c r="AC4" s="17">
        <v>5</v>
      </c>
      <c r="AD4" s="20">
        <v>6</v>
      </c>
      <c r="AE4" s="21" t="s">
        <v>59</v>
      </c>
      <c r="AF4" s="19">
        <v>1</v>
      </c>
      <c r="AG4" s="17">
        <v>2</v>
      </c>
      <c r="AH4" s="17">
        <v>3</v>
      </c>
      <c r="AI4" s="17">
        <v>4</v>
      </c>
      <c r="AJ4" s="17">
        <v>5</v>
      </c>
      <c r="AK4" s="20">
        <v>6</v>
      </c>
      <c r="AL4" s="20" t="s">
        <v>59</v>
      </c>
      <c r="AM4" s="14"/>
      <c r="AN4" s="22" t="s">
        <v>21</v>
      </c>
      <c r="AO4" s="4">
        <f>初期値!AO4+AO43</f>
        <v>3</v>
      </c>
      <c r="AP4" s="4">
        <f>初期値!AP4+AP43</f>
        <v>3</v>
      </c>
      <c r="AQ4" s="4">
        <f>初期値!AQ4+AQ43</f>
        <v>4</v>
      </c>
      <c r="AR4" s="4">
        <f>初期値!AR4+AR43</f>
        <v>3</v>
      </c>
      <c r="AS4" s="4">
        <f>初期値!AS4+AS43</f>
        <v>4</v>
      </c>
      <c r="AT4" s="4">
        <f>初期値!AT4+AT43</f>
        <v>2</v>
      </c>
      <c r="AU4" s="4">
        <f>初期値!AU4+AU43</f>
        <v>1</v>
      </c>
      <c r="AV4" s="4">
        <f>初期値!AV4+AV43</f>
        <v>3</v>
      </c>
      <c r="AW4" s="4">
        <f>初期値!AW4+AW43</f>
        <v>1</v>
      </c>
      <c r="AX4" s="4">
        <f>初期値!AX4+AX43</f>
        <v>1</v>
      </c>
      <c r="AY4" s="4">
        <f>初期値!AY4+AY43</f>
        <v>1</v>
      </c>
      <c r="AZ4" s="4">
        <f>初期値!AZ4+AZ43</f>
        <v>1</v>
      </c>
      <c r="BA4" s="4">
        <f>初期値!BA4+BA43</f>
        <v>1</v>
      </c>
      <c r="BB4" s="4">
        <f>初期値!BB4+BB43</f>
        <v>1</v>
      </c>
      <c r="BC4" s="4">
        <f t="shared" ref="BC4:BC11" si="0">SUM(AO4:BB4)</f>
        <v>29</v>
      </c>
      <c r="BD4" s="4"/>
      <c r="BE4" s="4"/>
      <c r="BF4" s="4">
        <f>初期値!BF4+BF43</f>
        <v>1</v>
      </c>
      <c r="BG4" s="4">
        <f>初期値!BG4+BG43</f>
        <v>1</v>
      </c>
      <c r="BH4" s="4">
        <f>初期値!BH4+BH43</f>
        <v>2</v>
      </c>
      <c r="BI4" s="4">
        <f>初期値!BI4+BI43</f>
        <v>0</v>
      </c>
      <c r="BJ4" s="4">
        <f>初期値!BJ4+BJ43</f>
        <v>0</v>
      </c>
      <c r="BK4" s="4">
        <f>初期値!BK4+BK43</f>
        <v>0</v>
      </c>
    </row>
    <row r="5" spans="1:63" ht="18.95" customHeight="1" x14ac:dyDescent="0.4">
      <c r="A5" s="4"/>
      <c r="B5" s="23" t="s">
        <v>60</v>
      </c>
      <c r="C5" s="54" t="s">
        <v>21</v>
      </c>
      <c r="D5" s="42" t="s">
        <v>7</v>
      </c>
      <c r="E5" s="43" t="s">
        <v>4</v>
      </c>
      <c r="F5" s="43" t="s">
        <v>3</v>
      </c>
      <c r="G5" s="43" t="s">
        <v>6</v>
      </c>
      <c r="H5" s="43" t="s">
        <v>0</v>
      </c>
      <c r="I5" s="44" t="s">
        <v>11</v>
      </c>
      <c r="J5" s="45" t="s">
        <v>104</v>
      </c>
      <c r="K5" s="42" t="s">
        <v>4</v>
      </c>
      <c r="L5" s="43" t="s">
        <v>2</v>
      </c>
      <c r="M5" s="43" t="s">
        <v>8</v>
      </c>
      <c r="N5" s="43" t="s">
        <v>1</v>
      </c>
      <c r="O5" s="43" t="s">
        <v>0</v>
      </c>
      <c r="P5" s="44" t="s">
        <v>12</v>
      </c>
      <c r="Q5" s="45" t="s">
        <v>104</v>
      </c>
      <c r="R5" s="42" t="s">
        <v>17</v>
      </c>
      <c r="S5" s="43" t="s">
        <v>1</v>
      </c>
      <c r="T5" s="43" t="s">
        <v>9</v>
      </c>
      <c r="U5" s="43" t="s">
        <v>2</v>
      </c>
      <c r="V5" s="43" t="s">
        <v>3</v>
      </c>
      <c r="W5" s="44" t="s">
        <v>104</v>
      </c>
      <c r="X5" s="45" t="s">
        <v>104</v>
      </c>
      <c r="Y5" s="42" t="s">
        <v>5</v>
      </c>
      <c r="Z5" s="43" t="s">
        <v>17</v>
      </c>
      <c r="AA5" s="43" t="s">
        <v>0</v>
      </c>
      <c r="AB5" s="43" t="s">
        <v>16</v>
      </c>
      <c r="AC5" s="43" t="s">
        <v>7</v>
      </c>
      <c r="AD5" s="44" t="s">
        <v>7</v>
      </c>
      <c r="AE5" s="45" t="s">
        <v>104</v>
      </c>
      <c r="AF5" s="42" t="s">
        <v>3</v>
      </c>
      <c r="AG5" s="43" t="s">
        <v>15</v>
      </c>
      <c r="AH5" s="43" t="s">
        <v>1</v>
      </c>
      <c r="AI5" s="43" t="s">
        <v>10</v>
      </c>
      <c r="AJ5" s="43" t="s">
        <v>13</v>
      </c>
      <c r="AK5" s="44" t="s">
        <v>5</v>
      </c>
      <c r="AL5" s="45" t="s">
        <v>104</v>
      </c>
      <c r="AM5" s="24" t="s">
        <v>21</v>
      </c>
      <c r="AN5" s="22" t="s">
        <v>22</v>
      </c>
      <c r="AO5" s="4">
        <f>初期値!AO5+AO44</f>
        <v>3</v>
      </c>
      <c r="AP5" s="4">
        <f>初期値!AP5+AP44</f>
        <v>3</v>
      </c>
      <c r="AQ5" s="4">
        <f>初期値!AQ5+AQ44</f>
        <v>4</v>
      </c>
      <c r="AR5" s="4">
        <f>初期値!AR5+AR44</f>
        <v>3</v>
      </c>
      <c r="AS5" s="4">
        <f>初期値!AS5+AS44</f>
        <v>4</v>
      </c>
      <c r="AT5" s="4">
        <f>初期値!AT5+AT44</f>
        <v>2</v>
      </c>
      <c r="AU5" s="4">
        <f>初期値!AU5+AU44</f>
        <v>1</v>
      </c>
      <c r="AV5" s="4">
        <f>初期値!AV5+AV44</f>
        <v>3</v>
      </c>
      <c r="AW5" s="4">
        <f>初期値!AW5+AW44</f>
        <v>1</v>
      </c>
      <c r="AX5" s="4">
        <f>初期値!AX5+AX44</f>
        <v>1</v>
      </c>
      <c r="AY5" s="4">
        <f>初期値!AY5+AY44</f>
        <v>1</v>
      </c>
      <c r="AZ5" s="4">
        <f>初期値!AZ5+AZ44</f>
        <v>1</v>
      </c>
      <c r="BA5" s="4">
        <f>初期値!BA5+BA44</f>
        <v>1</v>
      </c>
      <c r="BB5" s="4">
        <f>初期値!BB5+BB44</f>
        <v>1</v>
      </c>
      <c r="BC5" s="4">
        <f t="shared" si="0"/>
        <v>29</v>
      </c>
      <c r="BD5" s="4"/>
      <c r="BE5" s="4"/>
      <c r="BF5" s="4">
        <f>初期値!BF5+BF44</f>
        <v>1</v>
      </c>
      <c r="BG5" s="4">
        <f>初期値!BG5+BG44</f>
        <v>1</v>
      </c>
      <c r="BH5" s="4">
        <f>初期値!BH5+BH44</f>
        <v>2</v>
      </c>
      <c r="BI5" s="4">
        <f>初期値!BI5+BI44</f>
        <v>0</v>
      </c>
      <c r="BJ5" s="4">
        <f>初期値!BJ5+BJ44</f>
        <v>0</v>
      </c>
      <c r="BK5" s="4">
        <f>初期値!BK5+BK44</f>
        <v>0</v>
      </c>
    </row>
    <row r="6" spans="1:63" ht="18.95" customHeight="1" x14ac:dyDescent="0.4">
      <c r="A6" s="4"/>
      <c r="B6" s="23"/>
      <c r="C6" s="54" t="s">
        <v>22</v>
      </c>
      <c r="D6" s="42" t="s">
        <v>7</v>
      </c>
      <c r="E6" s="43" t="s">
        <v>3</v>
      </c>
      <c r="F6" s="43" t="s">
        <v>17</v>
      </c>
      <c r="G6" s="43" t="s">
        <v>1</v>
      </c>
      <c r="H6" s="43" t="s">
        <v>15</v>
      </c>
      <c r="I6" s="44" t="s">
        <v>11</v>
      </c>
      <c r="J6" s="45" t="s">
        <v>104</v>
      </c>
      <c r="K6" s="42" t="s">
        <v>5</v>
      </c>
      <c r="L6" s="43" t="s">
        <v>0</v>
      </c>
      <c r="M6" s="43" t="s">
        <v>1</v>
      </c>
      <c r="N6" s="43" t="s">
        <v>8</v>
      </c>
      <c r="O6" s="43" t="s">
        <v>2</v>
      </c>
      <c r="P6" s="44" t="s">
        <v>12</v>
      </c>
      <c r="Q6" s="45" t="s">
        <v>104</v>
      </c>
      <c r="R6" s="42" t="s">
        <v>3</v>
      </c>
      <c r="S6" s="43" t="s">
        <v>16</v>
      </c>
      <c r="T6" s="43" t="s">
        <v>0</v>
      </c>
      <c r="U6" s="43" t="s">
        <v>4</v>
      </c>
      <c r="V6" s="43" t="s">
        <v>1</v>
      </c>
      <c r="W6" s="44" t="s">
        <v>104</v>
      </c>
      <c r="X6" s="45" t="s">
        <v>104</v>
      </c>
      <c r="Y6" s="42" t="s">
        <v>3</v>
      </c>
      <c r="Z6" s="43" t="s">
        <v>9</v>
      </c>
      <c r="AA6" s="43" t="s">
        <v>13</v>
      </c>
      <c r="AB6" s="43" t="s">
        <v>17</v>
      </c>
      <c r="AC6" s="43" t="s">
        <v>7</v>
      </c>
      <c r="AD6" s="44" t="s">
        <v>7</v>
      </c>
      <c r="AE6" s="45" t="s">
        <v>104</v>
      </c>
      <c r="AF6" s="42" t="s">
        <v>0</v>
      </c>
      <c r="AG6" s="43" t="s">
        <v>4</v>
      </c>
      <c r="AH6" s="43" t="s">
        <v>5</v>
      </c>
      <c r="AI6" s="43" t="s">
        <v>10</v>
      </c>
      <c r="AJ6" s="43" t="s">
        <v>2</v>
      </c>
      <c r="AK6" s="44" t="s">
        <v>6</v>
      </c>
      <c r="AL6" s="45" t="s">
        <v>104</v>
      </c>
      <c r="AM6" s="24" t="s">
        <v>22</v>
      </c>
      <c r="AN6" s="22" t="s">
        <v>23</v>
      </c>
      <c r="AO6" s="4">
        <f>初期値!AO6+AO45</f>
        <v>3</v>
      </c>
      <c r="AP6" s="4">
        <f>初期値!AP6+AP45</f>
        <v>3</v>
      </c>
      <c r="AQ6" s="4">
        <f>初期値!AQ6+AQ45</f>
        <v>4</v>
      </c>
      <c r="AR6" s="4">
        <f>初期値!AR6+AR45</f>
        <v>3</v>
      </c>
      <c r="AS6" s="4">
        <f>初期値!AS6+AS45</f>
        <v>4</v>
      </c>
      <c r="AT6" s="4">
        <f>初期値!AT6+AT45</f>
        <v>2</v>
      </c>
      <c r="AU6" s="4">
        <f>初期値!AU6+AU45</f>
        <v>1</v>
      </c>
      <c r="AV6" s="4">
        <f>初期値!AV6+AV45</f>
        <v>3</v>
      </c>
      <c r="AW6" s="4">
        <f>初期値!AW6+AW45</f>
        <v>1</v>
      </c>
      <c r="AX6" s="4">
        <f>初期値!AX6+AX45</f>
        <v>1</v>
      </c>
      <c r="AY6" s="4">
        <f>初期値!AY6+AY45</f>
        <v>1</v>
      </c>
      <c r="AZ6" s="4">
        <f>初期値!AZ6+AZ45</f>
        <v>1</v>
      </c>
      <c r="BA6" s="4">
        <f>初期値!BA6+BA45</f>
        <v>1</v>
      </c>
      <c r="BB6" s="4">
        <f>初期値!BB6+BB45</f>
        <v>1</v>
      </c>
      <c r="BC6" s="4">
        <f t="shared" si="0"/>
        <v>29</v>
      </c>
      <c r="BD6" s="4"/>
      <c r="BE6" s="4"/>
      <c r="BF6" s="4">
        <f>初期値!BF6+BF45</f>
        <v>1</v>
      </c>
      <c r="BG6" s="4">
        <f>初期値!BG6+BG45</f>
        <v>1</v>
      </c>
      <c r="BH6" s="4">
        <f>初期値!BH6+BH45</f>
        <v>2</v>
      </c>
      <c r="BI6" s="4">
        <f>初期値!BI6+BI45</f>
        <v>0</v>
      </c>
      <c r="BJ6" s="4">
        <f>初期値!BJ6+BJ45</f>
        <v>0</v>
      </c>
      <c r="BK6" s="4">
        <f>初期値!BK6+BK45</f>
        <v>0</v>
      </c>
    </row>
    <row r="7" spans="1:63" ht="18.95" customHeight="1" x14ac:dyDescent="0.4">
      <c r="A7" s="4"/>
      <c r="B7" s="23"/>
      <c r="C7" s="54" t="s">
        <v>23</v>
      </c>
      <c r="D7" s="42" t="s">
        <v>9</v>
      </c>
      <c r="E7" s="43" t="s">
        <v>0</v>
      </c>
      <c r="F7" s="43" t="s">
        <v>2</v>
      </c>
      <c r="G7" s="43" t="s">
        <v>13</v>
      </c>
      <c r="H7" s="43" t="s">
        <v>4</v>
      </c>
      <c r="I7" s="44" t="s">
        <v>11</v>
      </c>
      <c r="J7" s="45" t="s">
        <v>104</v>
      </c>
      <c r="K7" s="42" t="s">
        <v>17</v>
      </c>
      <c r="L7" s="43" t="s">
        <v>3</v>
      </c>
      <c r="M7" s="43" t="s">
        <v>16</v>
      </c>
      <c r="N7" s="43" t="s">
        <v>1</v>
      </c>
      <c r="O7" s="43" t="s">
        <v>8</v>
      </c>
      <c r="P7" s="44" t="s">
        <v>12</v>
      </c>
      <c r="Q7" s="45" t="s">
        <v>104</v>
      </c>
      <c r="R7" s="42" t="s">
        <v>1</v>
      </c>
      <c r="S7" s="43" t="s">
        <v>3</v>
      </c>
      <c r="T7" s="43" t="s">
        <v>5</v>
      </c>
      <c r="U7" s="43" t="s">
        <v>7</v>
      </c>
      <c r="V7" s="43" t="s">
        <v>2</v>
      </c>
      <c r="W7" s="44" t="s">
        <v>104</v>
      </c>
      <c r="X7" s="45" t="s">
        <v>104</v>
      </c>
      <c r="Y7" s="42" t="s">
        <v>0</v>
      </c>
      <c r="Z7" s="43" t="s">
        <v>1</v>
      </c>
      <c r="AA7" s="43" t="s">
        <v>4</v>
      </c>
      <c r="AB7" s="43" t="s">
        <v>3</v>
      </c>
      <c r="AC7" s="43" t="s">
        <v>5</v>
      </c>
      <c r="AD7" s="44" t="s">
        <v>6</v>
      </c>
      <c r="AE7" s="45" t="s">
        <v>104</v>
      </c>
      <c r="AF7" s="42" t="s">
        <v>17</v>
      </c>
      <c r="AG7" s="43" t="s">
        <v>0</v>
      </c>
      <c r="AH7" s="43" t="s">
        <v>15</v>
      </c>
      <c r="AI7" s="43" t="s">
        <v>10</v>
      </c>
      <c r="AJ7" s="43" t="s">
        <v>7</v>
      </c>
      <c r="AK7" s="44" t="s">
        <v>7</v>
      </c>
      <c r="AL7" s="45" t="s">
        <v>104</v>
      </c>
      <c r="AM7" s="24" t="s">
        <v>23</v>
      </c>
      <c r="AN7" s="22" t="s">
        <v>24</v>
      </c>
      <c r="AO7" s="4">
        <f>初期値!AO7+AO46</f>
        <v>3</v>
      </c>
      <c r="AP7" s="4">
        <f>初期値!AP7+AP46</f>
        <v>3</v>
      </c>
      <c r="AQ7" s="4">
        <f>初期値!AQ7+AQ46</f>
        <v>4</v>
      </c>
      <c r="AR7" s="4">
        <f>初期値!AR7+AR46</f>
        <v>3</v>
      </c>
      <c r="AS7" s="4">
        <f>初期値!AS7+AS46</f>
        <v>4</v>
      </c>
      <c r="AT7" s="4">
        <f>初期値!AT7+AT46</f>
        <v>2</v>
      </c>
      <c r="AU7" s="4">
        <f>初期値!AU7+AU46</f>
        <v>1</v>
      </c>
      <c r="AV7" s="4">
        <f>初期値!AV7+AV46</f>
        <v>3</v>
      </c>
      <c r="AW7" s="4">
        <f>初期値!AW7+AW46</f>
        <v>1</v>
      </c>
      <c r="AX7" s="4">
        <f>初期値!AX7+AX46</f>
        <v>1</v>
      </c>
      <c r="AY7" s="4">
        <f>初期値!AY7+AY46</f>
        <v>1</v>
      </c>
      <c r="AZ7" s="4">
        <f>初期値!AZ7+AZ46</f>
        <v>1</v>
      </c>
      <c r="BA7" s="4">
        <f>初期値!BA7+BA46</f>
        <v>1</v>
      </c>
      <c r="BB7" s="4">
        <f>初期値!BB7+BB46</f>
        <v>1</v>
      </c>
      <c r="BC7" s="4">
        <f t="shared" si="0"/>
        <v>29</v>
      </c>
      <c r="BD7" s="4"/>
      <c r="BE7" s="4"/>
      <c r="BF7" s="4">
        <f>初期値!BF7+BF46</f>
        <v>1</v>
      </c>
      <c r="BG7" s="4">
        <f>初期値!BG7+BG46</f>
        <v>1</v>
      </c>
      <c r="BH7" s="4">
        <f>初期値!BH7+BH46</f>
        <v>2</v>
      </c>
      <c r="BI7" s="4">
        <f>初期値!BI7+BI46</f>
        <v>0</v>
      </c>
      <c r="BJ7" s="4">
        <f>初期値!BJ7+BJ46</f>
        <v>0</v>
      </c>
      <c r="BK7" s="4">
        <f>初期値!BK7+BK46</f>
        <v>0</v>
      </c>
    </row>
    <row r="8" spans="1:63" ht="18.95" customHeight="1" x14ac:dyDescent="0.4">
      <c r="A8" s="4"/>
      <c r="B8" s="23"/>
      <c r="C8" s="54" t="s">
        <v>24</v>
      </c>
      <c r="D8" s="42" t="s">
        <v>1</v>
      </c>
      <c r="E8" s="43" t="s">
        <v>17</v>
      </c>
      <c r="F8" s="43" t="s">
        <v>13</v>
      </c>
      <c r="G8" s="43" t="s">
        <v>16</v>
      </c>
      <c r="H8" s="43" t="s">
        <v>5</v>
      </c>
      <c r="I8" s="44" t="s">
        <v>11</v>
      </c>
      <c r="J8" s="45" t="s">
        <v>104</v>
      </c>
      <c r="K8" s="42" t="s">
        <v>2</v>
      </c>
      <c r="L8" s="43" t="s">
        <v>17</v>
      </c>
      <c r="M8" s="43" t="s">
        <v>3</v>
      </c>
      <c r="N8" s="43" t="s">
        <v>0</v>
      </c>
      <c r="O8" s="43" t="s">
        <v>1</v>
      </c>
      <c r="P8" s="44" t="s">
        <v>12</v>
      </c>
      <c r="Q8" s="45" t="s">
        <v>104</v>
      </c>
      <c r="R8" s="42" t="s">
        <v>4</v>
      </c>
      <c r="S8" s="43" t="s">
        <v>5</v>
      </c>
      <c r="T8" s="43" t="s">
        <v>15</v>
      </c>
      <c r="U8" s="43" t="s">
        <v>7</v>
      </c>
      <c r="V8" s="43" t="s">
        <v>0</v>
      </c>
      <c r="W8" s="44" t="s">
        <v>104</v>
      </c>
      <c r="X8" s="45" t="s">
        <v>104</v>
      </c>
      <c r="Y8" s="42" t="s">
        <v>1</v>
      </c>
      <c r="Z8" s="43" t="s">
        <v>3</v>
      </c>
      <c r="AA8" s="43" t="s">
        <v>9</v>
      </c>
      <c r="AB8" s="43" t="s">
        <v>0</v>
      </c>
      <c r="AC8" s="43" t="s">
        <v>4</v>
      </c>
      <c r="AD8" s="44" t="s">
        <v>2</v>
      </c>
      <c r="AE8" s="45" t="s">
        <v>104</v>
      </c>
      <c r="AF8" s="42" t="s">
        <v>6</v>
      </c>
      <c r="AG8" s="43" t="s">
        <v>8</v>
      </c>
      <c r="AH8" s="43" t="s">
        <v>3</v>
      </c>
      <c r="AI8" s="43" t="s">
        <v>10</v>
      </c>
      <c r="AJ8" s="43" t="s">
        <v>7</v>
      </c>
      <c r="AK8" s="44" t="s">
        <v>7</v>
      </c>
      <c r="AL8" s="45" t="s">
        <v>104</v>
      </c>
      <c r="AM8" s="24" t="s">
        <v>24</v>
      </c>
      <c r="AN8" s="22" t="s">
        <v>25</v>
      </c>
      <c r="AO8" s="4">
        <f>初期値!AO8+AO47</f>
        <v>3</v>
      </c>
      <c r="AP8" s="4">
        <f>初期値!AP8+AP47</f>
        <v>3</v>
      </c>
      <c r="AQ8" s="4">
        <f>初期値!AQ8+AQ47</f>
        <v>4</v>
      </c>
      <c r="AR8" s="4">
        <f>初期値!AR8+AR47</f>
        <v>3</v>
      </c>
      <c r="AS8" s="4">
        <f>初期値!AS8+AS47</f>
        <v>4</v>
      </c>
      <c r="AT8" s="4">
        <f>初期値!AT8+AT47</f>
        <v>1</v>
      </c>
      <c r="AU8" s="4">
        <f>初期値!AU8+AU47</f>
        <v>2</v>
      </c>
      <c r="AV8" s="4">
        <f>初期値!AV8+AV47</f>
        <v>3</v>
      </c>
      <c r="AW8" s="4">
        <f>初期値!AW8+AW47</f>
        <v>1</v>
      </c>
      <c r="AX8" s="4">
        <f>初期値!AX8+AX47</f>
        <v>1</v>
      </c>
      <c r="AY8" s="4">
        <f>初期値!AY8+AY47</f>
        <v>1</v>
      </c>
      <c r="AZ8" s="4">
        <f>初期値!AZ8+AZ47</f>
        <v>1</v>
      </c>
      <c r="BA8" s="4">
        <f>初期値!BA8+BA47</f>
        <v>1</v>
      </c>
      <c r="BB8" s="4">
        <f>初期値!BB8+BB47</f>
        <v>1</v>
      </c>
      <c r="BC8" s="4">
        <f t="shared" si="0"/>
        <v>29</v>
      </c>
      <c r="BD8" s="4"/>
      <c r="BE8" s="4"/>
      <c r="BF8" s="4">
        <f>初期値!BF8+BF47</f>
        <v>1</v>
      </c>
      <c r="BG8" s="4">
        <f>初期値!BG8+BG47</f>
        <v>1</v>
      </c>
      <c r="BH8" s="4">
        <f>初期値!BH8+BH47</f>
        <v>2</v>
      </c>
      <c r="BI8" s="4">
        <f>初期値!BI8+BI47</f>
        <v>0</v>
      </c>
      <c r="BJ8" s="4">
        <f>初期値!BJ8+BJ47</f>
        <v>0</v>
      </c>
      <c r="BK8" s="4">
        <f>初期値!BK8+BK47</f>
        <v>0</v>
      </c>
    </row>
    <row r="9" spans="1:63" ht="18.95" customHeight="1" x14ac:dyDescent="0.4">
      <c r="A9" s="4"/>
      <c r="B9" s="23"/>
      <c r="C9" s="54" t="s">
        <v>25</v>
      </c>
      <c r="D9" s="42" t="s">
        <v>4</v>
      </c>
      <c r="E9" s="43" t="s">
        <v>2</v>
      </c>
      <c r="F9" s="43" t="s">
        <v>8</v>
      </c>
      <c r="G9" s="43" t="s">
        <v>3</v>
      </c>
      <c r="H9" s="43" t="s">
        <v>0</v>
      </c>
      <c r="I9" s="44" t="s">
        <v>11</v>
      </c>
      <c r="J9" s="45" t="s">
        <v>104</v>
      </c>
      <c r="K9" s="42" t="s">
        <v>7</v>
      </c>
      <c r="L9" s="43" t="s">
        <v>7</v>
      </c>
      <c r="M9" s="43" t="s">
        <v>1</v>
      </c>
      <c r="N9" s="43" t="s">
        <v>16</v>
      </c>
      <c r="O9" s="43" t="s">
        <v>3</v>
      </c>
      <c r="P9" s="44" t="s">
        <v>12</v>
      </c>
      <c r="Q9" s="45" t="s">
        <v>104</v>
      </c>
      <c r="R9" s="42" t="s">
        <v>2</v>
      </c>
      <c r="S9" s="43" t="s">
        <v>9</v>
      </c>
      <c r="T9" s="43" t="s">
        <v>6</v>
      </c>
      <c r="U9" s="43" t="s">
        <v>4</v>
      </c>
      <c r="V9" s="43" t="s">
        <v>1</v>
      </c>
      <c r="W9" s="44" t="s">
        <v>104</v>
      </c>
      <c r="X9" s="45" t="s">
        <v>104</v>
      </c>
      <c r="Y9" s="42" t="s">
        <v>0</v>
      </c>
      <c r="Z9" s="43" t="s">
        <v>15</v>
      </c>
      <c r="AA9" s="43" t="s">
        <v>17</v>
      </c>
      <c r="AB9" s="43" t="s">
        <v>13</v>
      </c>
      <c r="AC9" s="43" t="s">
        <v>3</v>
      </c>
      <c r="AD9" s="44" t="s">
        <v>5</v>
      </c>
      <c r="AE9" s="45" t="s">
        <v>104</v>
      </c>
      <c r="AF9" s="42" t="s">
        <v>7</v>
      </c>
      <c r="AG9" s="43" t="s">
        <v>0</v>
      </c>
      <c r="AH9" s="43" t="s">
        <v>17</v>
      </c>
      <c r="AI9" s="43" t="s">
        <v>10</v>
      </c>
      <c r="AJ9" s="43" t="s">
        <v>6</v>
      </c>
      <c r="AK9" s="44" t="s">
        <v>1</v>
      </c>
      <c r="AL9" s="45" t="s">
        <v>104</v>
      </c>
      <c r="AM9" s="24" t="s">
        <v>25</v>
      </c>
      <c r="AN9" s="22" t="s">
        <v>26</v>
      </c>
      <c r="AO9" s="4">
        <f>初期値!AO9+AO48</f>
        <v>3</v>
      </c>
      <c r="AP9" s="4">
        <f>初期値!AP9+AP48</f>
        <v>3</v>
      </c>
      <c r="AQ9" s="4">
        <f>初期値!AQ9+AQ48</f>
        <v>4</v>
      </c>
      <c r="AR9" s="4">
        <f>初期値!AR9+AR48</f>
        <v>3</v>
      </c>
      <c r="AS9" s="4">
        <f>初期値!AS9+AS48</f>
        <v>4</v>
      </c>
      <c r="AT9" s="4">
        <f>初期値!AT9+AT48</f>
        <v>1</v>
      </c>
      <c r="AU9" s="4">
        <f>初期値!AU9+AU48</f>
        <v>2</v>
      </c>
      <c r="AV9" s="4">
        <f>初期値!AV9+AV48</f>
        <v>3</v>
      </c>
      <c r="AW9" s="4">
        <f>初期値!AW9+AW48</f>
        <v>1</v>
      </c>
      <c r="AX9" s="4">
        <f>初期値!AX9+AX48</f>
        <v>1</v>
      </c>
      <c r="AY9" s="4">
        <f>初期値!AY9+AY48</f>
        <v>1</v>
      </c>
      <c r="AZ9" s="4">
        <f>初期値!AZ9+AZ48</f>
        <v>1</v>
      </c>
      <c r="BA9" s="4">
        <f>初期値!BA9+BA48</f>
        <v>1</v>
      </c>
      <c r="BB9" s="4">
        <f>初期値!BB9+BB48</f>
        <v>1</v>
      </c>
      <c r="BC9" s="4">
        <f t="shared" si="0"/>
        <v>29</v>
      </c>
      <c r="BD9" s="4"/>
      <c r="BE9" s="4"/>
      <c r="BF9" s="4">
        <f>初期値!BF9+BF48</f>
        <v>1</v>
      </c>
      <c r="BG9" s="4">
        <f>初期値!BG9+BG48</f>
        <v>1</v>
      </c>
      <c r="BH9" s="4">
        <f>初期値!BH9+BH48</f>
        <v>2</v>
      </c>
      <c r="BI9" s="4">
        <f>初期値!BI9+BI48</f>
        <v>0</v>
      </c>
      <c r="BJ9" s="4">
        <f>初期値!BJ9+BJ48</f>
        <v>0</v>
      </c>
      <c r="BK9" s="4">
        <f>初期値!BK9+BK48</f>
        <v>0</v>
      </c>
    </row>
    <row r="10" spans="1:63" ht="18.95" customHeight="1" x14ac:dyDescent="0.4">
      <c r="A10" s="4"/>
      <c r="B10" s="23"/>
      <c r="C10" s="54" t="s">
        <v>26</v>
      </c>
      <c r="D10" s="42" t="s">
        <v>2</v>
      </c>
      <c r="E10" s="43" t="s">
        <v>1</v>
      </c>
      <c r="F10" s="43" t="s">
        <v>0</v>
      </c>
      <c r="G10" s="43" t="s">
        <v>4</v>
      </c>
      <c r="H10" s="43" t="s">
        <v>6</v>
      </c>
      <c r="I10" s="44" t="s">
        <v>11</v>
      </c>
      <c r="J10" s="45" t="s">
        <v>104</v>
      </c>
      <c r="K10" s="42" t="s">
        <v>7</v>
      </c>
      <c r="L10" s="43" t="s">
        <v>7</v>
      </c>
      <c r="M10" s="43" t="s">
        <v>17</v>
      </c>
      <c r="N10" s="43" t="s">
        <v>3</v>
      </c>
      <c r="O10" s="43" t="s">
        <v>5</v>
      </c>
      <c r="P10" s="44" t="s">
        <v>12</v>
      </c>
      <c r="Q10" s="45" t="s">
        <v>104</v>
      </c>
      <c r="R10" s="42" t="s">
        <v>3</v>
      </c>
      <c r="S10" s="43" t="s">
        <v>4</v>
      </c>
      <c r="T10" s="43" t="s">
        <v>15</v>
      </c>
      <c r="U10" s="43" t="s">
        <v>0</v>
      </c>
      <c r="V10" s="43" t="s">
        <v>6</v>
      </c>
      <c r="W10" s="44" t="s">
        <v>104</v>
      </c>
      <c r="X10" s="45" t="s">
        <v>104</v>
      </c>
      <c r="Y10" s="42" t="s">
        <v>17</v>
      </c>
      <c r="Z10" s="43" t="s">
        <v>8</v>
      </c>
      <c r="AA10" s="43" t="s">
        <v>16</v>
      </c>
      <c r="AB10" s="43" t="s">
        <v>0</v>
      </c>
      <c r="AC10" s="43" t="s">
        <v>1</v>
      </c>
      <c r="AD10" s="44" t="s">
        <v>13</v>
      </c>
      <c r="AE10" s="45" t="s">
        <v>104</v>
      </c>
      <c r="AF10" s="42" t="s">
        <v>7</v>
      </c>
      <c r="AG10" s="43" t="s">
        <v>3</v>
      </c>
      <c r="AH10" s="43" t="s">
        <v>2</v>
      </c>
      <c r="AI10" s="43" t="s">
        <v>10</v>
      </c>
      <c r="AJ10" s="43" t="s">
        <v>1</v>
      </c>
      <c r="AK10" s="44" t="s">
        <v>9</v>
      </c>
      <c r="AL10" s="45" t="s">
        <v>104</v>
      </c>
      <c r="AM10" s="24" t="s">
        <v>26</v>
      </c>
      <c r="AN10" s="22" t="s">
        <v>27</v>
      </c>
      <c r="AO10" s="4">
        <f>初期値!AO10+AO49</f>
        <v>3</v>
      </c>
      <c r="AP10" s="4">
        <f>初期値!AP10+AP49</f>
        <v>3</v>
      </c>
      <c r="AQ10" s="4">
        <f>初期値!AQ10+AQ49</f>
        <v>4</v>
      </c>
      <c r="AR10" s="4">
        <f>初期値!AR10+AR49</f>
        <v>3</v>
      </c>
      <c r="AS10" s="4">
        <f>初期値!AS10+AS49</f>
        <v>4</v>
      </c>
      <c r="AT10" s="4">
        <f>初期値!AT10+AT49</f>
        <v>1</v>
      </c>
      <c r="AU10" s="4">
        <f>初期値!AU10+AU49</f>
        <v>2</v>
      </c>
      <c r="AV10" s="4">
        <f>初期値!AV10+AV49</f>
        <v>3</v>
      </c>
      <c r="AW10" s="4">
        <f>初期値!AW10+AW49</f>
        <v>1</v>
      </c>
      <c r="AX10" s="4">
        <f>初期値!AX10+AX49</f>
        <v>1</v>
      </c>
      <c r="AY10" s="4">
        <f>初期値!AY10+AY49</f>
        <v>1</v>
      </c>
      <c r="AZ10" s="4">
        <f>初期値!AZ10+AZ49</f>
        <v>1</v>
      </c>
      <c r="BA10" s="4">
        <f>初期値!BA10+BA49</f>
        <v>1</v>
      </c>
      <c r="BB10" s="4">
        <f>初期値!BB10+BB49</f>
        <v>1</v>
      </c>
      <c r="BC10" s="4">
        <f t="shared" si="0"/>
        <v>29</v>
      </c>
      <c r="BD10" s="4"/>
      <c r="BE10" s="4"/>
      <c r="BF10" s="4">
        <f>初期値!BF10+BF49</f>
        <v>1</v>
      </c>
      <c r="BG10" s="4">
        <f>初期値!BG10+BG49</f>
        <v>1</v>
      </c>
      <c r="BH10" s="4">
        <f>初期値!BH10+BH49</f>
        <v>2</v>
      </c>
      <c r="BI10" s="4">
        <f>初期値!BI10+BI49</f>
        <v>0</v>
      </c>
      <c r="BJ10" s="4">
        <f>初期値!BJ10+BJ49</f>
        <v>0</v>
      </c>
      <c r="BK10" s="4">
        <f>初期値!BK10+BK49</f>
        <v>0</v>
      </c>
    </row>
    <row r="11" spans="1:63" ht="18.95" customHeight="1" x14ac:dyDescent="0.4">
      <c r="A11" s="4"/>
      <c r="B11" s="23"/>
      <c r="C11" s="54" t="s">
        <v>27</v>
      </c>
      <c r="D11" s="42" t="s">
        <v>3</v>
      </c>
      <c r="E11" s="43" t="s">
        <v>15</v>
      </c>
      <c r="F11" s="43" t="s">
        <v>6</v>
      </c>
      <c r="G11" s="43" t="s">
        <v>0</v>
      </c>
      <c r="H11" s="43" t="s">
        <v>4</v>
      </c>
      <c r="I11" s="44" t="s">
        <v>11</v>
      </c>
      <c r="J11" s="45" t="s">
        <v>104</v>
      </c>
      <c r="K11" s="42" t="s">
        <v>3</v>
      </c>
      <c r="L11" s="43" t="s">
        <v>13</v>
      </c>
      <c r="M11" s="43" t="s">
        <v>0</v>
      </c>
      <c r="N11" s="43" t="s">
        <v>4</v>
      </c>
      <c r="O11" s="43" t="s">
        <v>2</v>
      </c>
      <c r="P11" s="44" t="s">
        <v>12</v>
      </c>
      <c r="Q11" s="45" t="s">
        <v>104</v>
      </c>
      <c r="R11" s="42" t="s">
        <v>7</v>
      </c>
      <c r="S11" s="43" t="s">
        <v>7</v>
      </c>
      <c r="T11" s="43" t="s">
        <v>3</v>
      </c>
      <c r="U11" s="43" t="s">
        <v>1</v>
      </c>
      <c r="V11" s="43" t="s">
        <v>17</v>
      </c>
      <c r="W11" s="44" t="s">
        <v>104</v>
      </c>
      <c r="X11" s="45" t="s">
        <v>104</v>
      </c>
      <c r="Y11" s="42" t="s">
        <v>16</v>
      </c>
      <c r="Z11" s="43" t="s">
        <v>6</v>
      </c>
      <c r="AA11" s="43" t="s">
        <v>8</v>
      </c>
      <c r="AB11" s="43" t="s">
        <v>7</v>
      </c>
      <c r="AC11" s="43" t="s">
        <v>9</v>
      </c>
      <c r="AD11" s="44" t="s">
        <v>1</v>
      </c>
      <c r="AE11" s="45" t="s">
        <v>104</v>
      </c>
      <c r="AF11" s="42" t="s">
        <v>5</v>
      </c>
      <c r="AG11" s="43" t="s">
        <v>17</v>
      </c>
      <c r="AH11" s="43" t="s">
        <v>1</v>
      </c>
      <c r="AI11" s="43" t="s">
        <v>10</v>
      </c>
      <c r="AJ11" s="43" t="s">
        <v>2</v>
      </c>
      <c r="AK11" s="44" t="s">
        <v>0</v>
      </c>
      <c r="AL11" s="45" t="s">
        <v>104</v>
      </c>
      <c r="AM11" s="24" t="s">
        <v>27</v>
      </c>
      <c r="AN11" s="22" t="s">
        <v>28</v>
      </c>
      <c r="AO11" s="4">
        <f>初期値!AO11+AO50</f>
        <v>3</v>
      </c>
      <c r="AP11" s="4">
        <f>初期値!AP11+AP50</f>
        <v>3</v>
      </c>
      <c r="AQ11" s="4">
        <f>初期値!AQ11+AQ50</f>
        <v>4</v>
      </c>
      <c r="AR11" s="4">
        <f>初期値!AR11+AR50</f>
        <v>3</v>
      </c>
      <c r="AS11" s="4">
        <f>初期値!AS11+AS50</f>
        <v>4</v>
      </c>
      <c r="AT11" s="4">
        <f>初期値!AT11+AT50</f>
        <v>1</v>
      </c>
      <c r="AU11" s="4">
        <f>初期値!AU11+AU50</f>
        <v>2</v>
      </c>
      <c r="AV11" s="4">
        <f>初期値!AV11+AV50</f>
        <v>3</v>
      </c>
      <c r="AW11" s="4">
        <f>初期値!AW11+AW50</f>
        <v>1</v>
      </c>
      <c r="AX11" s="4">
        <f>初期値!AX11+AX50</f>
        <v>1</v>
      </c>
      <c r="AY11" s="4">
        <f>初期値!AY11+AY50</f>
        <v>1</v>
      </c>
      <c r="AZ11" s="4">
        <f>初期値!AZ11+AZ50</f>
        <v>1</v>
      </c>
      <c r="BA11" s="4">
        <f>初期値!BA11+BA50</f>
        <v>1</v>
      </c>
      <c r="BB11" s="4">
        <f>初期値!BB11+BB50</f>
        <v>1</v>
      </c>
      <c r="BC11" s="4">
        <f t="shared" si="0"/>
        <v>29</v>
      </c>
      <c r="BD11" s="11"/>
      <c r="BE11" s="11"/>
      <c r="BF11" s="4">
        <f>初期値!BF11+BF50</f>
        <v>1</v>
      </c>
      <c r="BG11" s="4">
        <f>初期値!BG11+BG50</f>
        <v>1</v>
      </c>
      <c r="BH11" s="4">
        <f>初期値!BH11+BH50</f>
        <v>2</v>
      </c>
      <c r="BI11" s="4">
        <f>初期値!BI11+BI50</f>
        <v>0</v>
      </c>
      <c r="BJ11" s="4">
        <f>初期値!BJ11+BJ50</f>
        <v>0</v>
      </c>
      <c r="BK11" s="4">
        <f>初期値!BK11+BK50</f>
        <v>0</v>
      </c>
    </row>
    <row r="12" spans="1:63" ht="18.95" customHeight="1" x14ac:dyDescent="0.4">
      <c r="A12" s="4"/>
      <c r="B12" s="23"/>
      <c r="C12" s="46" t="s">
        <v>28</v>
      </c>
      <c r="D12" s="42" t="s">
        <v>2</v>
      </c>
      <c r="E12" s="43" t="s">
        <v>6</v>
      </c>
      <c r="F12" s="43" t="s">
        <v>4</v>
      </c>
      <c r="G12" s="43" t="s">
        <v>1</v>
      </c>
      <c r="H12" s="43" t="s">
        <v>0</v>
      </c>
      <c r="I12" s="44" t="s">
        <v>11</v>
      </c>
      <c r="J12" s="45" t="s">
        <v>104</v>
      </c>
      <c r="K12" s="42" t="s">
        <v>9</v>
      </c>
      <c r="L12" s="43" t="s">
        <v>0</v>
      </c>
      <c r="M12" s="43" t="s">
        <v>3</v>
      </c>
      <c r="N12" s="43" t="s">
        <v>8</v>
      </c>
      <c r="O12" s="43" t="s">
        <v>15</v>
      </c>
      <c r="P12" s="44" t="s">
        <v>12</v>
      </c>
      <c r="Q12" s="45" t="s">
        <v>104</v>
      </c>
      <c r="R12" s="42" t="s">
        <v>7</v>
      </c>
      <c r="S12" s="43" t="s">
        <v>7</v>
      </c>
      <c r="T12" s="43" t="s">
        <v>4</v>
      </c>
      <c r="U12" s="43" t="s">
        <v>1</v>
      </c>
      <c r="V12" s="43" t="s">
        <v>3</v>
      </c>
      <c r="W12" s="44" t="s">
        <v>104</v>
      </c>
      <c r="X12" s="45" t="s">
        <v>104</v>
      </c>
      <c r="Y12" s="42" t="s">
        <v>5</v>
      </c>
      <c r="Z12" s="43" t="s">
        <v>1</v>
      </c>
      <c r="AA12" s="43" t="s">
        <v>13</v>
      </c>
      <c r="AB12" s="43" t="s">
        <v>7</v>
      </c>
      <c r="AC12" s="43" t="s">
        <v>17</v>
      </c>
      <c r="AD12" s="44" t="s">
        <v>2</v>
      </c>
      <c r="AE12" s="45" t="s">
        <v>104</v>
      </c>
      <c r="AF12" s="42" t="s">
        <v>3</v>
      </c>
      <c r="AG12" s="43" t="s">
        <v>0</v>
      </c>
      <c r="AH12" s="43" t="s">
        <v>17</v>
      </c>
      <c r="AI12" s="43" t="s">
        <v>10</v>
      </c>
      <c r="AJ12" s="43" t="s">
        <v>6</v>
      </c>
      <c r="AK12" s="44" t="s">
        <v>16</v>
      </c>
      <c r="AL12" s="45" t="s">
        <v>104</v>
      </c>
      <c r="AM12" s="25"/>
      <c r="AN12" s="26" t="s">
        <v>61</v>
      </c>
      <c r="AO12" s="4">
        <f>AVERAGE(AO4:AO11)*100/AO13</f>
        <v>2.4193548387096775</v>
      </c>
      <c r="AP12" s="4">
        <f t="shared" ref="AP12:BC12" si="1">AVERAGE(AP4:AP11)*100/AP13</f>
        <v>2.8571428571428572</v>
      </c>
      <c r="AQ12" s="4">
        <f t="shared" si="1"/>
        <v>2.8571428571428572</v>
      </c>
      <c r="AR12" s="4">
        <f t="shared" si="1"/>
        <v>2.8571428571428572</v>
      </c>
      <c r="AS12" s="4">
        <f t="shared" si="1"/>
        <v>2.8571428571428572</v>
      </c>
      <c r="AT12" s="4">
        <f t="shared" si="1"/>
        <v>3.3333333333333335</v>
      </c>
      <c r="AU12" s="4">
        <f t="shared" si="1"/>
        <v>3.3333333333333335</v>
      </c>
      <c r="AV12" s="4">
        <f t="shared" si="1"/>
        <v>2.8571428571428572</v>
      </c>
      <c r="AW12" s="4">
        <f t="shared" si="1"/>
        <v>2.8571428571428572</v>
      </c>
      <c r="AX12" s="4">
        <f t="shared" si="1"/>
        <v>2.8571428571428572</v>
      </c>
      <c r="AY12" s="4">
        <f t="shared" si="1"/>
        <v>2.8571428571428572</v>
      </c>
      <c r="AZ12" s="4">
        <f t="shared" si="1"/>
        <v>2.8571428571428572</v>
      </c>
      <c r="BA12" s="4">
        <f t="shared" si="1"/>
        <v>2</v>
      </c>
      <c r="BB12" s="4">
        <f t="shared" si="1"/>
        <v>6.25</v>
      </c>
      <c r="BC12" s="4">
        <f t="shared" si="1"/>
        <v>2.8571428571428572</v>
      </c>
      <c r="BD12" s="4"/>
      <c r="BE12" s="4"/>
      <c r="BF12" s="4"/>
      <c r="BG12" s="4"/>
      <c r="BH12" s="4"/>
      <c r="BI12" s="4"/>
      <c r="BJ12" s="4"/>
      <c r="BK12" s="4"/>
    </row>
    <row r="13" spans="1:63" ht="18.95" customHeight="1" x14ac:dyDescent="0.4">
      <c r="A13" s="4"/>
      <c r="B13" s="23" t="s">
        <v>63</v>
      </c>
      <c r="C13" s="54" t="s">
        <v>29</v>
      </c>
      <c r="D13" s="42" t="s">
        <v>0</v>
      </c>
      <c r="E13" s="43" t="s">
        <v>5</v>
      </c>
      <c r="F13" s="43" t="s">
        <v>15</v>
      </c>
      <c r="G13" s="43" t="s">
        <v>8</v>
      </c>
      <c r="H13" s="43" t="s">
        <v>3</v>
      </c>
      <c r="I13" s="44" t="s">
        <v>10</v>
      </c>
      <c r="J13" s="45" t="s">
        <v>104</v>
      </c>
      <c r="K13" s="42" t="s">
        <v>3</v>
      </c>
      <c r="L13" s="43" t="s">
        <v>0</v>
      </c>
      <c r="M13" s="43" t="s">
        <v>2</v>
      </c>
      <c r="N13" s="43" t="s">
        <v>1</v>
      </c>
      <c r="O13" s="43" t="s">
        <v>4</v>
      </c>
      <c r="P13" s="44" t="s">
        <v>9</v>
      </c>
      <c r="Q13" s="45" t="s">
        <v>104</v>
      </c>
      <c r="R13" s="42" t="s">
        <v>6</v>
      </c>
      <c r="S13" s="43" t="s">
        <v>1</v>
      </c>
      <c r="T13" s="43" t="s">
        <v>4</v>
      </c>
      <c r="U13" s="43" t="s">
        <v>0</v>
      </c>
      <c r="V13" s="43" t="s">
        <v>7</v>
      </c>
      <c r="W13" s="44" t="s">
        <v>104</v>
      </c>
      <c r="X13" s="45" t="s">
        <v>104</v>
      </c>
      <c r="Y13" s="42" t="s">
        <v>7</v>
      </c>
      <c r="Z13" s="43" t="s">
        <v>7</v>
      </c>
      <c r="AA13" s="43" t="s">
        <v>3</v>
      </c>
      <c r="AB13" s="43" t="s">
        <v>17</v>
      </c>
      <c r="AC13" s="43" t="s">
        <v>12</v>
      </c>
      <c r="AD13" s="44" t="s">
        <v>12</v>
      </c>
      <c r="AE13" s="45" t="s">
        <v>104</v>
      </c>
      <c r="AF13" s="42" t="s">
        <v>0</v>
      </c>
      <c r="AG13" s="43" t="s">
        <v>4</v>
      </c>
      <c r="AH13" s="43" t="s">
        <v>1</v>
      </c>
      <c r="AI13" s="43" t="s">
        <v>3</v>
      </c>
      <c r="AJ13" s="43" t="s">
        <v>16</v>
      </c>
      <c r="AK13" s="44" t="s">
        <v>11</v>
      </c>
      <c r="AL13" s="45" t="s">
        <v>104</v>
      </c>
      <c r="AM13" s="24" t="s">
        <v>29</v>
      </c>
      <c r="AN13" s="19" t="s">
        <v>62</v>
      </c>
      <c r="AO13" s="4">
        <v>124</v>
      </c>
      <c r="AP13" s="4">
        <v>105</v>
      </c>
      <c r="AQ13" s="4">
        <v>140</v>
      </c>
      <c r="AR13" s="4">
        <v>105</v>
      </c>
      <c r="AS13" s="4">
        <v>140</v>
      </c>
      <c r="AT13" s="4">
        <v>45</v>
      </c>
      <c r="AU13" s="4">
        <v>45</v>
      </c>
      <c r="AV13" s="4">
        <v>105</v>
      </c>
      <c r="AW13" s="4">
        <v>35</v>
      </c>
      <c r="AX13" s="4">
        <v>35</v>
      </c>
      <c r="AY13" s="4">
        <v>35</v>
      </c>
      <c r="AZ13" s="4">
        <v>35</v>
      </c>
      <c r="BA13" s="4">
        <v>50</v>
      </c>
      <c r="BB13" s="4">
        <v>16</v>
      </c>
      <c r="BC13" s="4">
        <v>1015</v>
      </c>
      <c r="BD13" s="4"/>
      <c r="BE13" s="4"/>
      <c r="BF13" s="4"/>
      <c r="BG13" s="4"/>
      <c r="BH13" s="4"/>
      <c r="BI13" s="4"/>
      <c r="BJ13" s="4"/>
    </row>
    <row r="14" spans="1:63" ht="18.95" customHeight="1" x14ac:dyDescent="0.4">
      <c r="A14" s="4"/>
      <c r="B14" s="23"/>
      <c r="C14" s="54" t="s">
        <v>30</v>
      </c>
      <c r="D14" s="42" t="s">
        <v>3</v>
      </c>
      <c r="E14" s="43" t="s">
        <v>7</v>
      </c>
      <c r="F14" s="43" t="s">
        <v>17</v>
      </c>
      <c r="G14" s="43" t="s">
        <v>1</v>
      </c>
      <c r="H14" s="43" t="s">
        <v>0</v>
      </c>
      <c r="I14" s="44" t="s">
        <v>10</v>
      </c>
      <c r="J14" s="45" t="s">
        <v>104</v>
      </c>
      <c r="K14" s="42" t="s">
        <v>15</v>
      </c>
      <c r="L14" s="43" t="s">
        <v>4</v>
      </c>
      <c r="M14" s="43" t="s">
        <v>7</v>
      </c>
      <c r="N14" s="43" t="s">
        <v>7</v>
      </c>
      <c r="O14" s="43" t="s">
        <v>1</v>
      </c>
      <c r="P14" s="44" t="s">
        <v>0</v>
      </c>
      <c r="Q14" s="45" t="s">
        <v>104</v>
      </c>
      <c r="R14" s="42" t="s">
        <v>1</v>
      </c>
      <c r="S14" s="43" t="s">
        <v>0</v>
      </c>
      <c r="T14" s="43" t="s">
        <v>3</v>
      </c>
      <c r="U14" s="43" t="s">
        <v>8</v>
      </c>
      <c r="V14" s="43" t="s">
        <v>5</v>
      </c>
      <c r="W14" s="44" t="s">
        <v>104</v>
      </c>
      <c r="X14" s="45" t="s">
        <v>104</v>
      </c>
      <c r="Y14" s="42" t="s">
        <v>3</v>
      </c>
      <c r="Z14" s="43" t="s">
        <v>16</v>
      </c>
      <c r="AA14" s="43" t="s">
        <v>4</v>
      </c>
      <c r="AB14" s="43" t="s">
        <v>6</v>
      </c>
      <c r="AC14" s="43" t="s">
        <v>12</v>
      </c>
      <c r="AD14" s="44" t="s">
        <v>12</v>
      </c>
      <c r="AE14" s="45" t="s">
        <v>104</v>
      </c>
      <c r="AF14" s="42" t="s">
        <v>2</v>
      </c>
      <c r="AG14" s="43" t="s">
        <v>3</v>
      </c>
      <c r="AH14" s="43" t="s">
        <v>0</v>
      </c>
      <c r="AI14" s="43" t="s">
        <v>4</v>
      </c>
      <c r="AJ14" s="43" t="s">
        <v>9</v>
      </c>
      <c r="AK14" s="44" t="s">
        <v>11</v>
      </c>
      <c r="AL14" s="45" t="s">
        <v>104</v>
      </c>
      <c r="AM14" s="24" t="s">
        <v>30</v>
      </c>
      <c r="AN14" s="11"/>
      <c r="AO14" s="27">
        <f>RANK(AO12,($AO$12:$AX$12,$BB$12),1)</f>
        <v>1</v>
      </c>
      <c r="AP14" s="27">
        <f>RANK(AP12,($AO$12:$AX$12,$BB$12),1)</f>
        <v>2</v>
      </c>
      <c r="AQ14" s="27">
        <f>RANK(AQ12,($AO$12:$AX$12,$BB$12),1)</f>
        <v>2</v>
      </c>
      <c r="AR14" s="27">
        <f>RANK(AR12,($AO$12:$AX$12,$BB$12),1)</f>
        <v>2</v>
      </c>
      <c r="AS14" s="27">
        <f>RANK(AS12,($AO$12:$AX$12,$BB$12),1)</f>
        <v>2</v>
      </c>
      <c r="AT14" s="27">
        <f>RANK(AT12,($AO$12:$AX$12,$BB$12),1)</f>
        <v>9</v>
      </c>
      <c r="AU14" s="27">
        <f>RANK(AU12,($AO$12:$AX$12,$BB$12),1)</f>
        <v>9</v>
      </c>
      <c r="AV14" s="27">
        <f>RANK(AV12,($AO$12:$AX$12,$BB$12),1)</f>
        <v>2</v>
      </c>
      <c r="AW14" s="27">
        <f>RANK(AW12,($AO$12:$AX$12,$BB$12),1)</f>
        <v>2</v>
      </c>
      <c r="AX14" s="27">
        <f>RANK(AX12,($AO$12:$AX$12,$BB$12),1)</f>
        <v>2</v>
      </c>
      <c r="AY14" s="27"/>
      <c r="AZ14" s="27"/>
      <c r="BA14" s="27"/>
      <c r="BB14" s="27">
        <f>RANK(BB12,($AO$12:$AX$12,$BB$12),1)</f>
        <v>11</v>
      </c>
      <c r="BC14" s="27"/>
      <c r="BD14" s="4"/>
      <c r="BE14" s="4"/>
      <c r="BF14" s="4"/>
      <c r="BG14" s="4"/>
      <c r="BH14" s="4"/>
      <c r="BI14" s="4"/>
      <c r="BJ14" s="4"/>
    </row>
    <row r="15" spans="1:63" ht="18.95" customHeight="1" x14ac:dyDescent="0.4">
      <c r="A15" s="4"/>
      <c r="B15" s="23"/>
      <c r="C15" s="54" t="s">
        <v>31</v>
      </c>
      <c r="D15" s="42" t="s">
        <v>7</v>
      </c>
      <c r="E15" s="43" t="s">
        <v>1</v>
      </c>
      <c r="F15" s="43" t="s">
        <v>0</v>
      </c>
      <c r="G15" s="43" t="s">
        <v>3</v>
      </c>
      <c r="H15" s="43" t="s">
        <v>9</v>
      </c>
      <c r="I15" s="44" t="s">
        <v>10</v>
      </c>
      <c r="J15" s="45" t="s">
        <v>104</v>
      </c>
      <c r="K15" s="42" t="s">
        <v>1</v>
      </c>
      <c r="L15" s="43" t="s">
        <v>6</v>
      </c>
      <c r="M15" s="43" t="s">
        <v>4</v>
      </c>
      <c r="N15" s="43" t="s">
        <v>0</v>
      </c>
      <c r="O15" s="43" t="s">
        <v>7</v>
      </c>
      <c r="P15" s="44" t="s">
        <v>7</v>
      </c>
      <c r="Q15" s="45" t="s">
        <v>104</v>
      </c>
      <c r="R15" s="42" t="s">
        <v>3</v>
      </c>
      <c r="S15" s="43" t="s">
        <v>4</v>
      </c>
      <c r="T15" s="43" t="s">
        <v>1</v>
      </c>
      <c r="U15" s="43" t="s">
        <v>16</v>
      </c>
      <c r="V15" s="43" t="s">
        <v>0</v>
      </c>
      <c r="W15" s="44" t="s">
        <v>104</v>
      </c>
      <c r="X15" s="45" t="s">
        <v>104</v>
      </c>
      <c r="Y15" s="42" t="s">
        <v>17</v>
      </c>
      <c r="Z15" s="43" t="s">
        <v>5</v>
      </c>
      <c r="AA15" s="43" t="s">
        <v>15</v>
      </c>
      <c r="AB15" s="43" t="s">
        <v>3</v>
      </c>
      <c r="AC15" s="43" t="s">
        <v>12</v>
      </c>
      <c r="AD15" s="44" t="s">
        <v>12</v>
      </c>
      <c r="AE15" s="45" t="s">
        <v>104</v>
      </c>
      <c r="AF15" s="42" t="s">
        <v>2</v>
      </c>
      <c r="AG15" s="43" t="s">
        <v>3</v>
      </c>
      <c r="AH15" s="43" t="s">
        <v>8</v>
      </c>
      <c r="AI15" s="43" t="s">
        <v>4</v>
      </c>
      <c r="AJ15" s="43" t="s">
        <v>0</v>
      </c>
      <c r="AK15" s="44" t="s">
        <v>11</v>
      </c>
      <c r="AL15" s="45" t="s">
        <v>104</v>
      </c>
      <c r="AM15" s="24" t="s">
        <v>31</v>
      </c>
      <c r="AN15" s="11"/>
      <c r="AO15" s="4" t="str">
        <f>IF(AO12-$BC$12&gt;2,"↓",IF($BC$12-AO12&gt;2,"↑",""))</f>
        <v/>
      </c>
      <c r="AP15" s="4" t="str">
        <f t="shared" ref="AP15:AX15" si="2">IF(AP12-$BC$12&gt;2,"↓",IF($BC$12-AP12&gt;2,"↑",""))</f>
        <v/>
      </c>
      <c r="AQ15" s="4" t="str">
        <f t="shared" si="2"/>
        <v/>
      </c>
      <c r="AR15" s="4" t="str">
        <f t="shared" si="2"/>
        <v/>
      </c>
      <c r="AS15" s="4" t="str">
        <f t="shared" si="2"/>
        <v/>
      </c>
      <c r="AT15" s="4" t="str">
        <f t="shared" si="2"/>
        <v/>
      </c>
      <c r="AU15" s="4" t="str">
        <f t="shared" si="2"/>
        <v/>
      </c>
      <c r="AV15" s="4" t="str">
        <f t="shared" si="2"/>
        <v/>
      </c>
      <c r="AW15" s="4" t="str">
        <f t="shared" si="2"/>
        <v/>
      </c>
      <c r="AX15" s="4" t="str">
        <f t="shared" si="2"/>
        <v/>
      </c>
      <c r="AY15" s="4"/>
      <c r="AZ15" s="4"/>
      <c r="BA15" s="4"/>
      <c r="BB15" s="4" t="str">
        <f>IF(BB12-$BC$12&gt;2,"↓",IF($BC$12-BB12&gt;2,"↑",""))</f>
        <v>↓</v>
      </c>
      <c r="BC15" s="4"/>
      <c r="BD15" s="4"/>
      <c r="BE15" s="4"/>
      <c r="BF15" s="4"/>
      <c r="BG15" s="4"/>
      <c r="BH15" s="4"/>
      <c r="BI15" s="4"/>
      <c r="BJ15" s="4"/>
    </row>
    <row r="16" spans="1:63" ht="18.95" customHeight="1" x14ac:dyDescent="0.4">
      <c r="A16" s="4"/>
      <c r="B16" s="23"/>
      <c r="C16" s="54" t="s">
        <v>32</v>
      </c>
      <c r="D16" s="42" t="s">
        <v>7</v>
      </c>
      <c r="E16" s="43" t="s">
        <v>0</v>
      </c>
      <c r="F16" s="43" t="s">
        <v>3</v>
      </c>
      <c r="G16" s="43" t="s">
        <v>5</v>
      </c>
      <c r="H16" s="43" t="s">
        <v>4</v>
      </c>
      <c r="I16" s="44" t="s">
        <v>10</v>
      </c>
      <c r="J16" s="45" t="s">
        <v>104</v>
      </c>
      <c r="K16" s="42" t="s">
        <v>2</v>
      </c>
      <c r="L16" s="43" t="s">
        <v>3</v>
      </c>
      <c r="M16" s="43" t="s">
        <v>1</v>
      </c>
      <c r="N16" s="43" t="s">
        <v>17</v>
      </c>
      <c r="O16" s="43" t="s">
        <v>7</v>
      </c>
      <c r="P16" s="44" t="s">
        <v>7</v>
      </c>
      <c r="Q16" s="45" t="s">
        <v>104</v>
      </c>
      <c r="R16" s="42" t="s">
        <v>3</v>
      </c>
      <c r="S16" s="43" t="s">
        <v>4</v>
      </c>
      <c r="T16" s="43" t="s">
        <v>15</v>
      </c>
      <c r="U16" s="43" t="s">
        <v>0</v>
      </c>
      <c r="V16" s="43" t="s">
        <v>1</v>
      </c>
      <c r="W16" s="44" t="s">
        <v>104</v>
      </c>
      <c r="X16" s="45" t="s">
        <v>104</v>
      </c>
      <c r="Y16" s="42" t="s">
        <v>16</v>
      </c>
      <c r="Z16" s="43" t="s">
        <v>3</v>
      </c>
      <c r="AA16" s="43" t="s">
        <v>1</v>
      </c>
      <c r="AB16" s="43" t="s">
        <v>0</v>
      </c>
      <c r="AC16" s="43" t="s">
        <v>12</v>
      </c>
      <c r="AD16" s="44" t="s">
        <v>12</v>
      </c>
      <c r="AE16" s="45" t="s">
        <v>104</v>
      </c>
      <c r="AF16" s="42" t="s">
        <v>9</v>
      </c>
      <c r="AG16" s="43" t="s">
        <v>6</v>
      </c>
      <c r="AH16" s="43" t="s">
        <v>4</v>
      </c>
      <c r="AI16" s="43" t="s">
        <v>8</v>
      </c>
      <c r="AJ16" s="43" t="s">
        <v>0</v>
      </c>
      <c r="AK16" s="44" t="s">
        <v>11</v>
      </c>
      <c r="AL16" s="45" t="s">
        <v>104</v>
      </c>
      <c r="AM16" s="24" t="s">
        <v>32</v>
      </c>
      <c r="AN16" s="11"/>
      <c r="AO16" s="15" t="s">
        <v>0</v>
      </c>
      <c r="AP16" s="15" t="s">
        <v>1</v>
      </c>
      <c r="AQ16" s="15" t="s">
        <v>2</v>
      </c>
      <c r="AR16" s="15" t="s">
        <v>3</v>
      </c>
      <c r="AS16" s="15" t="s">
        <v>4</v>
      </c>
      <c r="AT16" s="15" t="s">
        <v>5</v>
      </c>
      <c r="AU16" s="15" t="s">
        <v>6</v>
      </c>
      <c r="AV16" s="15" t="s">
        <v>7</v>
      </c>
      <c r="AW16" s="15" t="s">
        <v>8</v>
      </c>
      <c r="AX16" s="15" t="s">
        <v>9</v>
      </c>
      <c r="AY16" s="15" t="s">
        <v>10</v>
      </c>
      <c r="AZ16" s="15" t="s">
        <v>11</v>
      </c>
      <c r="BA16" s="15" t="s">
        <v>12</v>
      </c>
      <c r="BB16" s="15" t="s">
        <v>13</v>
      </c>
      <c r="BC16" s="15" t="s">
        <v>14</v>
      </c>
      <c r="BD16" s="15"/>
      <c r="BE16" s="15"/>
      <c r="BF16" s="15" t="s">
        <v>15</v>
      </c>
      <c r="BG16" s="15" t="s">
        <v>16</v>
      </c>
      <c r="BH16" s="15" t="s">
        <v>17</v>
      </c>
      <c r="BI16" s="15" t="s">
        <v>18</v>
      </c>
      <c r="BJ16" s="15" t="s">
        <v>19</v>
      </c>
      <c r="BK16" s="16" t="s">
        <v>20</v>
      </c>
    </row>
    <row r="17" spans="1:63" ht="18.95" customHeight="1" x14ac:dyDescent="0.4">
      <c r="A17" s="4"/>
      <c r="B17" s="23"/>
      <c r="C17" s="54" t="s">
        <v>33</v>
      </c>
      <c r="D17" s="42" t="s">
        <v>16</v>
      </c>
      <c r="E17" s="43" t="s">
        <v>3</v>
      </c>
      <c r="F17" s="43" t="s">
        <v>9</v>
      </c>
      <c r="G17" s="43" t="s">
        <v>0</v>
      </c>
      <c r="H17" s="43" t="s">
        <v>4</v>
      </c>
      <c r="I17" s="44" t="s">
        <v>10</v>
      </c>
      <c r="J17" s="45" t="s">
        <v>104</v>
      </c>
      <c r="K17" s="42" t="s">
        <v>1</v>
      </c>
      <c r="L17" s="43" t="s">
        <v>8</v>
      </c>
      <c r="M17" s="43" t="s">
        <v>15</v>
      </c>
      <c r="N17" s="43" t="s">
        <v>5</v>
      </c>
      <c r="O17" s="43" t="s">
        <v>4</v>
      </c>
      <c r="P17" s="44" t="s">
        <v>3</v>
      </c>
      <c r="Q17" s="45" t="s">
        <v>104</v>
      </c>
      <c r="R17" s="42" t="s">
        <v>0</v>
      </c>
      <c r="S17" s="43" t="s">
        <v>3</v>
      </c>
      <c r="T17" s="43" t="s">
        <v>2</v>
      </c>
      <c r="U17" s="43" t="s">
        <v>1</v>
      </c>
      <c r="V17" s="43" t="s">
        <v>7</v>
      </c>
      <c r="W17" s="44" t="s">
        <v>104</v>
      </c>
      <c r="X17" s="45" t="s">
        <v>104</v>
      </c>
      <c r="Y17" s="42" t="s">
        <v>7</v>
      </c>
      <c r="Z17" s="43" t="s">
        <v>7</v>
      </c>
      <c r="AA17" s="43" t="s">
        <v>4</v>
      </c>
      <c r="AB17" s="43" t="s">
        <v>0</v>
      </c>
      <c r="AC17" s="43" t="s">
        <v>12</v>
      </c>
      <c r="AD17" s="44" t="s">
        <v>12</v>
      </c>
      <c r="AE17" s="45" t="s">
        <v>104</v>
      </c>
      <c r="AF17" s="42" t="s">
        <v>3</v>
      </c>
      <c r="AG17" s="43" t="s">
        <v>0</v>
      </c>
      <c r="AH17" s="43" t="s">
        <v>6</v>
      </c>
      <c r="AI17" s="43" t="s">
        <v>1</v>
      </c>
      <c r="AJ17" s="43" t="s">
        <v>17</v>
      </c>
      <c r="AK17" s="44" t="s">
        <v>11</v>
      </c>
      <c r="AL17" s="45" t="s">
        <v>104</v>
      </c>
      <c r="AM17" s="24" t="s">
        <v>33</v>
      </c>
      <c r="AN17" s="22" t="s">
        <v>29</v>
      </c>
      <c r="AO17" s="4">
        <f>初期値!AO17+AO53</f>
        <v>4</v>
      </c>
      <c r="AP17" s="4">
        <f>初期値!AP17+AP53</f>
        <v>3</v>
      </c>
      <c r="AQ17" s="4">
        <f>初期値!AQ17+AQ53</f>
        <v>3</v>
      </c>
      <c r="AR17" s="4">
        <f>初期値!AR17+AR53</f>
        <v>4</v>
      </c>
      <c r="AS17" s="4">
        <f>初期値!AS17+AS53</f>
        <v>4</v>
      </c>
      <c r="AT17" s="4">
        <f>初期値!AT17+AT53</f>
        <v>1</v>
      </c>
      <c r="AU17" s="4">
        <f>初期値!AU17+AU53</f>
        <v>1</v>
      </c>
      <c r="AV17" s="4">
        <f>初期値!AV17+AV53</f>
        <v>3</v>
      </c>
      <c r="AW17" s="4">
        <f>初期値!AW17+AW53</f>
        <v>1</v>
      </c>
      <c r="AX17" s="4">
        <f>初期値!AX17+AX53</f>
        <v>1</v>
      </c>
      <c r="AY17" s="4">
        <f>初期値!AY17+AY53</f>
        <v>1</v>
      </c>
      <c r="AZ17" s="4">
        <f>初期値!AZ17+AZ53</f>
        <v>1</v>
      </c>
      <c r="BA17" s="4">
        <f>初期値!BA17+BA53</f>
        <v>2</v>
      </c>
      <c r="BB17" s="4">
        <f>初期値!BB17+BB53</f>
        <v>0</v>
      </c>
      <c r="BC17" s="4">
        <f t="shared" ref="BC17:BC24" si="3">SUM(AO17:BB17)</f>
        <v>29</v>
      </c>
      <c r="BD17" s="4"/>
      <c r="BE17" s="4"/>
      <c r="BF17" s="4">
        <f>初期値!BF17+BF53</f>
        <v>1</v>
      </c>
      <c r="BG17" s="4">
        <f>初期値!BG17+BG53</f>
        <v>1</v>
      </c>
      <c r="BH17" s="4">
        <f>初期値!BH17+BH53</f>
        <v>1</v>
      </c>
      <c r="BI17" s="4">
        <f>初期値!BI17+BI53</f>
        <v>0</v>
      </c>
      <c r="BJ17" s="4">
        <f>初期値!BJ17+BJ53</f>
        <v>0</v>
      </c>
      <c r="BK17" s="4">
        <f>初期値!BK17+BK53</f>
        <v>0</v>
      </c>
    </row>
    <row r="18" spans="1:63" ht="18.95" customHeight="1" x14ac:dyDescent="0.4">
      <c r="A18" s="4"/>
      <c r="B18" s="23"/>
      <c r="C18" s="54" t="s">
        <v>34</v>
      </c>
      <c r="D18" s="42" t="s">
        <v>8</v>
      </c>
      <c r="E18" s="43" t="s">
        <v>7</v>
      </c>
      <c r="F18" s="43" t="s">
        <v>3</v>
      </c>
      <c r="G18" s="43" t="s">
        <v>9</v>
      </c>
      <c r="H18" s="43" t="s">
        <v>1</v>
      </c>
      <c r="I18" s="44" t="s">
        <v>10</v>
      </c>
      <c r="J18" s="45" t="s">
        <v>104</v>
      </c>
      <c r="K18" s="42" t="s">
        <v>6</v>
      </c>
      <c r="L18" s="43" t="s">
        <v>3</v>
      </c>
      <c r="M18" s="43" t="s">
        <v>7</v>
      </c>
      <c r="N18" s="43" t="s">
        <v>7</v>
      </c>
      <c r="O18" s="43" t="s">
        <v>0</v>
      </c>
      <c r="P18" s="44" t="s">
        <v>17</v>
      </c>
      <c r="Q18" s="45" t="s">
        <v>104</v>
      </c>
      <c r="R18" s="42" t="s">
        <v>4</v>
      </c>
      <c r="S18" s="43" t="s">
        <v>15</v>
      </c>
      <c r="T18" s="43" t="s">
        <v>0</v>
      </c>
      <c r="U18" s="43" t="s">
        <v>1</v>
      </c>
      <c r="V18" s="43" t="s">
        <v>3</v>
      </c>
      <c r="W18" s="44" t="s">
        <v>104</v>
      </c>
      <c r="X18" s="45" t="s">
        <v>104</v>
      </c>
      <c r="Y18" s="42" t="s">
        <v>0</v>
      </c>
      <c r="Z18" s="43" t="s">
        <v>4</v>
      </c>
      <c r="AA18" s="43" t="s">
        <v>3</v>
      </c>
      <c r="AB18" s="43" t="s">
        <v>2</v>
      </c>
      <c r="AC18" s="43" t="s">
        <v>12</v>
      </c>
      <c r="AD18" s="44" t="s">
        <v>12</v>
      </c>
      <c r="AE18" s="45" t="s">
        <v>104</v>
      </c>
      <c r="AF18" s="42" t="s">
        <v>1</v>
      </c>
      <c r="AG18" s="43" t="s">
        <v>4</v>
      </c>
      <c r="AH18" s="43" t="s">
        <v>16</v>
      </c>
      <c r="AI18" s="43" t="s">
        <v>0</v>
      </c>
      <c r="AJ18" s="43" t="s">
        <v>5</v>
      </c>
      <c r="AK18" s="44" t="s">
        <v>11</v>
      </c>
      <c r="AL18" s="45" t="s">
        <v>104</v>
      </c>
      <c r="AM18" s="24" t="s">
        <v>34</v>
      </c>
      <c r="AN18" s="22" t="s">
        <v>30</v>
      </c>
      <c r="AO18" s="4">
        <f>初期値!AO18+AO54</f>
        <v>4</v>
      </c>
      <c r="AP18" s="4">
        <f>初期値!AP18+AP54</f>
        <v>3</v>
      </c>
      <c r="AQ18" s="4">
        <f>初期値!AQ18+AQ54</f>
        <v>3</v>
      </c>
      <c r="AR18" s="4">
        <f>初期値!AR18+AR54</f>
        <v>4</v>
      </c>
      <c r="AS18" s="4">
        <f>初期値!AS18+AS54</f>
        <v>4</v>
      </c>
      <c r="AT18" s="4">
        <f>初期値!AT18+AT54</f>
        <v>1</v>
      </c>
      <c r="AU18" s="4">
        <f>初期値!AU18+AU54</f>
        <v>1</v>
      </c>
      <c r="AV18" s="4">
        <f>初期値!AV18+AV54</f>
        <v>3</v>
      </c>
      <c r="AW18" s="4">
        <f>初期値!AW18+AW54</f>
        <v>1</v>
      </c>
      <c r="AX18" s="4">
        <f>初期値!AX18+AX54</f>
        <v>1</v>
      </c>
      <c r="AY18" s="4">
        <f>初期値!AY18+AY54</f>
        <v>1</v>
      </c>
      <c r="AZ18" s="4">
        <f>初期値!AZ18+AZ54</f>
        <v>1</v>
      </c>
      <c r="BA18" s="4">
        <f>初期値!BA18+BA54</f>
        <v>2</v>
      </c>
      <c r="BB18" s="4">
        <f>初期値!BB18+BB54</f>
        <v>0</v>
      </c>
      <c r="BC18" s="4">
        <f t="shared" si="3"/>
        <v>29</v>
      </c>
      <c r="BD18" s="4"/>
      <c r="BE18" s="4"/>
      <c r="BF18" s="4">
        <f>初期値!BF18+BF54</f>
        <v>1</v>
      </c>
      <c r="BG18" s="4">
        <f>初期値!BG18+BG54</f>
        <v>1</v>
      </c>
      <c r="BH18" s="4">
        <f>初期値!BH18+BH54</f>
        <v>1</v>
      </c>
      <c r="BI18" s="4">
        <f>初期値!BI18+BI54</f>
        <v>0</v>
      </c>
      <c r="BJ18" s="4">
        <f>初期値!BJ18+BJ54</f>
        <v>0</v>
      </c>
      <c r="BK18" s="4">
        <f>初期値!BK18+BK54</f>
        <v>0</v>
      </c>
    </row>
    <row r="19" spans="1:63" ht="18.95" customHeight="1" x14ac:dyDescent="0.4">
      <c r="A19" s="4"/>
      <c r="B19" s="23"/>
      <c r="C19" s="46" t="s">
        <v>35</v>
      </c>
      <c r="D19" s="42" t="s">
        <v>5</v>
      </c>
      <c r="E19" s="43" t="s">
        <v>15</v>
      </c>
      <c r="F19" s="43" t="s">
        <v>3</v>
      </c>
      <c r="G19" s="43" t="s">
        <v>8</v>
      </c>
      <c r="H19" s="43" t="s">
        <v>0</v>
      </c>
      <c r="I19" s="44" t="s">
        <v>10</v>
      </c>
      <c r="J19" s="45" t="s">
        <v>104</v>
      </c>
      <c r="K19" s="42" t="s">
        <v>16</v>
      </c>
      <c r="L19" s="43" t="s">
        <v>0</v>
      </c>
      <c r="M19" s="43" t="s">
        <v>1</v>
      </c>
      <c r="N19" s="43" t="s">
        <v>3</v>
      </c>
      <c r="O19" s="43" t="s">
        <v>6</v>
      </c>
      <c r="P19" s="44" t="s">
        <v>4</v>
      </c>
      <c r="Q19" s="45" t="s">
        <v>104</v>
      </c>
      <c r="R19" s="42" t="s">
        <v>7</v>
      </c>
      <c r="S19" s="43" t="s">
        <v>7</v>
      </c>
      <c r="T19" s="43" t="s">
        <v>1</v>
      </c>
      <c r="U19" s="43" t="s">
        <v>3</v>
      </c>
      <c r="V19" s="43" t="s">
        <v>4</v>
      </c>
      <c r="W19" s="44" t="s">
        <v>104</v>
      </c>
      <c r="X19" s="45" t="s">
        <v>104</v>
      </c>
      <c r="Y19" s="42" t="s">
        <v>3</v>
      </c>
      <c r="Z19" s="43" t="s">
        <v>9</v>
      </c>
      <c r="AA19" s="43" t="s">
        <v>0</v>
      </c>
      <c r="AB19" s="43" t="s">
        <v>17</v>
      </c>
      <c r="AC19" s="43" t="s">
        <v>12</v>
      </c>
      <c r="AD19" s="44" t="s">
        <v>12</v>
      </c>
      <c r="AE19" s="45" t="s">
        <v>104</v>
      </c>
      <c r="AF19" s="42" t="s">
        <v>4</v>
      </c>
      <c r="AG19" s="43" t="s">
        <v>0</v>
      </c>
      <c r="AH19" s="43" t="s">
        <v>2</v>
      </c>
      <c r="AI19" s="43" t="s">
        <v>1</v>
      </c>
      <c r="AJ19" s="43" t="s">
        <v>7</v>
      </c>
      <c r="AK19" s="44" t="s">
        <v>11</v>
      </c>
      <c r="AL19" s="45" t="s">
        <v>104</v>
      </c>
      <c r="AM19" s="24" t="s">
        <v>35</v>
      </c>
      <c r="AN19" s="22" t="s">
        <v>31</v>
      </c>
      <c r="AO19" s="4">
        <f>初期値!AO19+AO55</f>
        <v>4</v>
      </c>
      <c r="AP19" s="4">
        <f>初期値!AP19+AP55</f>
        <v>3</v>
      </c>
      <c r="AQ19" s="4">
        <f>初期値!AQ19+AQ55</f>
        <v>3</v>
      </c>
      <c r="AR19" s="4">
        <f>初期値!AR19+AR55</f>
        <v>4</v>
      </c>
      <c r="AS19" s="4">
        <f>初期値!AS19+AS55</f>
        <v>4</v>
      </c>
      <c r="AT19" s="4">
        <f>初期値!AT19+AT55</f>
        <v>1</v>
      </c>
      <c r="AU19" s="4">
        <f>初期値!AU19+AU55</f>
        <v>1</v>
      </c>
      <c r="AV19" s="4">
        <f>初期値!AV19+AV55</f>
        <v>3</v>
      </c>
      <c r="AW19" s="4">
        <f>初期値!AW19+AW55</f>
        <v>1</v>
      </c>
      <c r="AX19" s="4">
        <f>初期値!AX19+AX55</f>
        <v>1</v>
      </c>
      <c r="AY19" s="4">
        <f>初期値!AY19+AY55</f>
        <v>1</v>
      </c>
      <c r="AZ19" s="4">
        <f>初期値!AZ19+AZ55</f>
        <v>1</v>
      </c>
      <c r="BA19" s="4">
        <f>初期値!BA19+BA55</f>
        <v>2</v>
      </c>
      <c r="BB19" s="4">
        <f>初期値!BB19+BB55</f>
        <v>0</v>
      </c>
      <c r="BC19" s="4">
        <f t="shared" si="3"/>
        <v>29</v>
      </c>
      <c r="BD19" s="4"/>
      <c r="BE19" s="4"/>
      <c r="BF19" s="4">
        <f>初期値!BF19+BF55</f>
        <v>1</v>
      </c>
      <c r="BG19" s="4">
        <f>初期値!BG19+BG55</f>
        <v>1</v>
      </c>
      <c r="BH19" s="4">
        <f>初期値!BH19+BH55</f>
        <v>1</v>
      </c>
      <c r="BI19" s="4">
        <f>初期値!BI19+BI55</f>
        <v>0</v>
      </c>
      <c r="BJ19" s="4">
        <f>初期値!BJ19+BJ55</f>
        <v>0</v>
      </c>
      <c r="BK19" s="4">
        <f>初期値!BK19+BK55</f>
        <v>0</v>
      </c>
    </row>
    <row r="20" spans="1:63" ht="18.95" customHeight="1" x14ac:dyDescent="0.4">
      <c r="A20" s="4"/>
      <c r="B20" s="23"/>
      <c r="C20" s="46" t="s">
        <v>36</v>
      </c>
      <c r="D20" s="42" t="s">
        <v>3</v>
      </c>
      <c r="E20" s="43" t="s">
        <v>4</v>
      </c>
      <c r="F20" s="43" t="s">
        <v>1</v>
      </c>
      <c r="G20" s="43" t="s">
        <v>0</v>
      </c>
      <c r="H20" s="43" t="s">
        <v>6</v>
      </c>
      <c r="I20" s="44" t="s">
        <v>10</v>
      </c>
      <c r="J20" s="45" t="s">
        <v>104</v>
      </c>
      <c r="K20" s="42" t="s">
        <v>3</v>
      </c>
      <c r="L20" s="43" t="s">
        <v>17</v>
      </c>
      <c r="M20" s="43" t="s">
        <v>16</v>
      </c>
      <c r="N20" s="43" t="s">
        <v>0</v>
      </c>
      <c r="O20" s="43" t="s">
        <v>1</v>
      </c>
      <c r="P20" s="44" t="s">
        <v>5</v>
      </c>
      <c r="Q20" s="45" t="s">
        <v>104</v>
      </c>
      <c r="R20" s="42" t="s">
        <v>7</v>
      </c>
      <c r="S20" s="43" t="s">
        <v>7</v>
      </c>
      <c r="T20" s="43" t="s">
        <v>3</v>
      </c>
      <c r="U20" s="43" t="s">
        <v>4</v>
      </c>
      <c r="V20" s="43" t="s">
        <v>9</v>
      </c>
      <c r="W20" s="44" t="s">
        <v>104</v>
      </c>
      <c r="X20" s="45" t="s">
        <v>104</v>
      </c>
      <c r="Y20" s="42" t="s">
        <v>0</v>
      </c>
      <c r="Z20" s="43" t="s">
        <v>4</v>
      </c>
      <c r="AA20" s="43" t="s">
        <v>8</v>
      </c>
      <c r="AB20" s="43" t="s">
        <v>2</v>
      </c>
      <c r="AC20" s="43" t="s">
        <v>12</v>
      </c>
      <c r="AD20" s="44" t="s">
        <v>12</v>
      </c>
      <c r="AE20" s="45" t="s">
        <v>104</v>
      </c>
      <c r="AF20" s="42" t="s">
        <v>1</v>
      </c>
      <c r="AG20" s="43" t="s">
        <v>3</v>
      </c>
      <c r="AH20" s="43" t="s">
        <v>0</v>
      </c>
      <c r="AI20" s="43" t="s">
        <v>15</v>
      </c>
      <c r="AJ20" s="43" t="s">
        <v>7</v>
      </c>
      <c r="AK20" s="44" t="s">
        <v>11</v>
      </c>
      <c r="AL20" s="45" t="s">
        <v>104</v>
      </c>
      <c r="AM20" s="24" t="s">
        <v>36</v>
      </c>
      <c r="AN20" s="22" t="s">
        <v>32</v>
      </c>
      <c r="AO20" s="4">
        <f>初期値!AO20+AO56</f>
        <v>4</v>
      </c>
      <c r="AP20" s="4">
        <f>初期値!AP20+AP56</f>
        <v>3</v>
      </c>
      <c r="AQ20" s="4">
        <f>初期値!AQ20+AQ56</f>
        <v>3</v>
      </c>
      <c r="AR20" s="4">
        <f>初期値!AR20+AR56</f>
        <v>4</v>
      </c>
      <c r="AS20" s="4">
        <f>初期値!AS20+AS56</f>
        <v>4</v>
      </c>
      <c r="AT20" s="4">
        <f>初期値!AT20+AT56</f>
        <v>1</v>
      </c>
      <c r="AU20" s="4">
        <f>初期値!AU20+AU56</f>
        <v>1</v>
      </c>
      <c r="AV20" s="4">
        <f>初期値!AV20+AV56</f>
        <v>3</v>
      </c>
      <c r="AW20" s="4">
        <f>初期値!AW20+AW56</f>
        <v>1</v>
      </c>
      <c r="AX20" s="4">
        <f>初期値!AX20+AX56</f>
        <v>1</v>
      </c>
      <c r="AY20" s="4">
        <f>初期値!AY20+AY56</f>
        <v>1</v>
      </c>
      <c r="AZ20" s="4">
        <f>初期値!AZ20+AZ56</f>
        <v>1</v>
      </c>
      <c r="BA20" s="4">
        <f>初期値!BA20+BA56</f>
        <v>2</v>
      </c>
      <c r="BB20" s="4">
        <f>初期値!BB20+BB56</f>
        <v>0</v>
      </c>
      <c r="BC20" s="4">
        <f t="shared" si="3"/>
        <v>29</v>
      </c>
      <c r="BD20" s="4"/>
      <c r="BE20" s="4"/>
      <c r="BF20" s="4">
        <f>初期値!BF20+BF56</f>
        <v>1</v>
      </c>
      <c r="BG20" s="4">
        <f>初期値!BG20+BG56</f>
        <v>1</v>
      </c>
      <c r="BH20" s="4">
        <f>初期値!BH20+BH56</f>
        <v>1</v>
      </c>
      <c r="BI20" s="4">
        <f>初期値!BI20+BI56</f>
        <v>0</v>
      </c>
      <c r="BJ20" s="4">
        <f>初期値!BJ20+BJ56</f>
        <v>0</v>
      </c>
      <c r="BK20" s="4">
        <f>初期値!BK20+BK56</f>
        <v>0</v>
      </c>
    </row>
    <row r="21" spans="1:63" ht="18.95" customHeight="1" x14ac:dyDescent="0.4">
      <c r="A21" s="4"/>
      <c r="B21" s="23" t="s">
        <v>64</v>
      </c>
      <c r="C21" s="54" t="s">
        <v>37</v>
      </c>
      <c r="D21" s="42" t="s">
        <v>3</v>
      </c>
      <c r="E21" s="43" t="s">
        <v>2</v>
      </c>
      <c r="F21" s="43" t="s">
        <v>4</v>
      </c>
      <c r="G21" s="43" t="s">
        <v>1</v>
      </c>
      <c r="H21" s="43" t="s">
        <v>7</v>
      </c>
      <c r="I21" s="44" t="s">
        <v>7</v>
      </c>
      <c r="J21" s="45" t="s">
        <v>104</v>
      </c>
      <c r="K21" s="42" t="s">
        <v>2</v>
      </c>
      <c r="L21" s="43" t="s">
        <v>3</v>
      </c>
      <c r="M21" s="43" t="s">
        <v>5</v>
      </c>
      <c r="N21" s="43" t="s">
        <v>0</v>
      </c>
      <c r="O21" s="43" t="s">
        <v>1</v>
      </c>
      <c r="P21" s="44" t="s">
        <v>6</v>
      </c>
      <c r="Q21" s="45" t="s">
        <v>104</v>
      </c>
      <c r="R21" s="42" t="s">
        <v>8</v>
      </c>
      <c r="S21" s="43" t="s">
        <v>1</v>
      </c>
      <c r="T21" s="43" t="s">
        <v>4</v>
      </c>
      <c r="U21" s="43" t="s">
        <v>15</v>
      </c>
      <c r="V21" s="43" t="s">
        <v>11</v>
      </c>
      <c r="W21" s="44" t="s">
        <v>104</v>
      </c>
      <c r="X21" s="45" t="s">
        <v>104</v>
      </c>
      <c r="Y21" s="42" t="s">
        <v>0</v>
      </c>
      <c r="Z21" s="43" t="s">
        <v>3</v>
      </c>
      <c r="AA21" s="43" t="s">
        <v>16</v>
      </c>
      <c r="AB21" s="43" t="s">
        <v>7</v>
      </c>
      <c r="AC21" s="43" t="s">
        <v>4</v>
      </c>
      <c r="AD21" s="44" t="s">
        <v>10</v>
      </c>
      <c r="AE21" s="45" t="s">
        <v>104</v>
      </c>
      <c r="AF21" s="42" t="s">
        <v>17</v>
      </c>
      <c r="AG21" s="43" t="s">
        <v>1</v>
      </c>
      <c r="AH21" s="43" t="s">
        <v>3</v>
      </c>
      <c r="AI21" s="43" t="s">
        <v>0</v>
      </c>
      <c r="AJ21" s="43" t="s">
        <v>12</v>
      </c>
      <c r="AK21" s="44" t="s">
        <v>12</v>
      </c>
      <c r="AL21" s="45" t="s">
        <v>104</v>
      </c>
      <c r="AM21" s="25" t="s">
        <v>37</v>
      </c>
      <c r="AN21" s="22" t="s">
        <v>33</v>
      </c>
      <c r="AO21" s="4">
        <f>初期値!AO21+AO57</f>
        <v>4</v>
      </c>
      <c r="AP21" s="4">
        <f>初期値!AP21+AP57</f>
        <v>3</v>
      </c>
      <c r="AQ21" s="4">
        <f>初期値!AQ21+AQ57</f>
        <v>3</v>
      </c>
      <c r="AR21" s="4">
        <f>初期値!AR21+AR57</f>
        <v>4</v>
      </c>
      <c r="AS21" s="4">
        <f>初期値!AS21+AS57</f>
        <v>4</v>
      </c>
      <c r="AT21" s="4">
        <f>初期値!AT21+AT57</f>
        <v>1</v>
      </c>
      <c r="AU21" s="4">
        <f>初期値!AU21+AU57</f>
        <v>1</v>
      </c>
      <c r="AV21" s="4">
        <f>初期値!AV21+AV57</f>
        <v>3</v>
      </c>
      <c r="AW21" s="4">
        <f>初期値!AW21+AW57</f>
        <v>1</v>
      </c>
      <c r="AX21" s="4">
        <f>初期値!AX21+AX57</f>
        <v>1</v>
      </c>
      <c r="AY21" s="4">
        <f>初期値!AY21+AY57</f>
        <v>1</v>
      </c>
      <c r="AZ21" s="4">
        <f>初期値!AZ21+AZ57</f>
        <v>1</v>
      </c>
      <c r="BA21" s="4">
        <f>初期値!BA21+BA57</f>
        <v>2</v>
      </c>
      <c r="BB21" s="4">
        <f>初期値!BB21+BB57</f>
        <v>0</v>
      </c>
      <c r="BC21" s="4">
        <f t="shared" si="3"/>
        <v>29</v>
      </c>
      <c r="BD21" s="4"/>
      <c r="BE21" s="4"/>
      <c r="BF21" s="4">
        <f>初期値!BF21+BF57</f>
        <v>1</v>
      </c>
      <c r="BG21" s="4">
        <f>初期値!BG21+BG57</f>
        <v>1</v>
      </c>
      <c r="BH21" s="4">
        <f>初期値!BH21+BH57</f>
        <v>1</v>
      </c>
      <c r="BI21" s="4">
        <f>初期値!BI21+BI57</f>
        <v>0</v>
      </c>
      <c r="BJ21" s="4">
        <f>初期値!BJ21+BJ57</f>
        <v>0</v>
      </c>
      <c r="BK21" s="4">
        <f>初期値!BK21+BK57</f>
        <v>0</v>
      </c>
    </row>
    <row r="22" spans="1:63" ht="18.95" customHeight="1" x14ac:dyDescent="0.4">
      <c r="A22" s="4"/>
      <c r="B22" s="23"/>
      <c r="C22" s="54" t="s">
        <v>38</v>
      </c>
      <c r="D22" s="42" t="s">
        <v>2</v>
      </c>
      <c r="E22" s="43" t="s">
        <v>1</v>
      </c>
      <c r="F22" s="43" t="s">
        <v>3</v>
      </c>
      <c r="G22" s="43" t="s">
        <v>0</v>
      </c>
      <c r="H22" s="43" t="s">
        <v>7</v>
      </c>
      <c r="I22" s="44" t="s">
        <v>7</v>
      </c>
      <c r="J22" s="45" t="s">
        <v>104</v>
      </c>
      <c r="K22" s="42" t="s">
        <v>0</v>
      </c>
      <c r="L22" s="43" t="s">
        <v>5</v>
      </c>
      <c r="M22" s="43" t="s">
        <v>15</v>
      </c>
      <c r="N22" s="43" t="s">
        <v>4</v>
      </c>
      <c r="O22" s="43" t="s">
        <v>3</v>
      </c>
      <c r="P22" s="44" t="s">
        <v>1</v>
      </c>
      <c r="Q22" s="45" t="s">
        <v>104</v>
      </c>
      <c r="R22" s="42" t="s">
        <v>17</v>
      </c>
      <c r="S22" s="43" t="s">
        <v>2</v>
      </c>
      <c r="T22" s="43" t="s">
        <v>1</v>
      </c>
      <c r="U22" s="43" t="s">
        <v>3</v>
      </c>
      <c r="V22" s="43" t="s">
        <v>11</v>
      </c>
      <c r="W22" s="44" t="s">
        <v>104</v>
      </c>
      <c r="X22" s="45" t="s">
        <v>104</v>
      </c>
      <c r="Y22" s="42" t="s">
        <v>1</v>
      </c>
      <c r="Z22" s="43" t="s">
        <v>3</v>
      </c>
      <c r="AA22" s="43" t="s">
        <v>4</v>
      </c>
      <c r="AB22" s="43" t="s">
        <v>7</v>
      </c>
      <c r="AC22" s="43" t="s">
        <v>0</v>
      </c>
      <c r="AD22" s="44" t="s">
        <v>10</v>
      </c>
      <c r="AE22" s="45" t="s">
        <v>104</v>
      </c>
      <c r="AF22" s="42" t="s">
        <v>8</v>
      </c>
      <c r="AG22" s="43" t="s">
        <v>16</v>
      </c>
      <c r="AH22" s="43" t="s">
        <v>4</v>
      </c>
      <c r="AI22" s="43" t="s">
        <v>6</v>
      </c>
      <c r="AJ22" s="43" t="s">
        <v>12</v>
      </c>
      <c r="AK22" s="44" t="s">
        <v>12</v>
      </c>
      <c r="AL22" s="45" t="s">
        <v>104</v>
      </c>
      <c r="AM22" s="24" t="s">
        <v>38</v>
      </c>
      <c r="AN22" s="22" t="s">
        <v>34</v>
      </c>
      <c r="AO22" s="4">
        <f>初期値!AO22+AO58</f>
        <v>4</v>
      </c>
      <c r="AP22" s="4">
        <f>初期値!AP22+AP58</f>
        <v>3</v>
      </c>
      <c r="AQ22" s="4">
        <f>初期値!AQ22+AQ58</f>
        <v>3</v>
      </c>
      <c r="AR22" s="4">
        <f>初期値!AR22+AR58</f>
        <v>4</v>
      </c>
      <c r="AS22" s="4">
        <f>初期値!AS22+AS58</f>
        <v>4</v>
      </c>
      <c r="AT22" s="4">
        <f>初期値!AT22+AT58</f>
        <v>1</v>
      </c>
      <c r="AU22" s="4">
        <f>初期値!AU22+AU58</f>
        <v>1</v>
      </c>
      <c r="AV22" s="4">
        <f>初期値!AV22+AV58</f>
        <v>3</v>
      </c>
      <c r="AW22" s="4">
        <f>初期値!AW22+AW58</f>
        <v>1</v>
      </c>
      <c r="AX22" s="4">
        <f>初期値!AX22+AX58</f>
        <v>1</v>
      </c>
      <c r="AY22" s="4">
        <f>初期値!AY22+AY58</f>
        <v>1</v>
      </c>
      <c r="AZ22" s="4">
        <f>初期値!AZ22+AZ58</f>
        <v>1</v>
      </c>
      <c r="BA22" s="4">
        <f>初期値!BA22+BA58</f>
        <v>2</v>
      </c>
      <c r="BB22" s="4">
        <f>初期値!BB22+BB58</f>
        <v>0</v>
      </c>
      <c r="BC22" s="4">
        <f t="shared" si="3"/>
        <v>29</v>
      </c>
      <c r="BD22" s="4"/>
      <c r="BE22" s="4"/>
      <c r="BF22" s="4">
        <f>初期値!BF22+BF58</f>
        <v>1</v>
      </c>
      <c r="BG22" s="4">
        <f>初期値!BG22+BG58</f>
        <v>1</v>
      </c>
      <c r="BH22" s="4">
        <f>初期値!BH22+BH58</f>
        <v>1</v>
      </c>
      <c r="BI22" s="4">
        <f>初期値!BI22+BI58</f>
        <v>0</v>
      </c>
      <c r="BJ22" s="4">
        <f>初期値!BJ22+BJ58</f>
        <v>0</v>
      </c>
      <c r="BK22" s="4">
        <f>初期値!BK22+BK58</f>
        <v>0</v>
      </c>
    </row>
    <row r="23" spans="1:63" ht="18.95" customHeight="1" x14ac:dyDescent="0.4">
      <c r="A23" s="4"/>
      <c r="B23" s="23"/>
      <c r="C23" s="54" t="s">
        <v>39</v>
      </c>
      <c r="D23" s="42" t="s">
        <v>0</v>
      </c>
      <c r="E23" s="43" t="s">
        <v>1</v>
      </c>
      <c r="F23" s="43" t="s">
        <v>7</v>
      </c>
      <c r="G23" s="43" t="s">
        <v>7</v>
      </c>
      <c r="H23" s="43" t="s">
        <v>4</v>
      </c>
      <c r="I23" s="44" t="s">
        <v>16</v>
      </c>
      <c r="J23" s="45" t="s">
        <v>104</v>
      </c>
      <c r="K23" s="42" t="s">
        <v>8</v>
      </c>
      <c r="L23" s="43" t="s">
        <v>2</v>
      </c>
      <c r="M23" s="43" t="s">
        <v>6</v>
      </c>
      <c r="N23" s="43" t="s">
        <v>3</v>
      </c>
      <c r="O23" s="43" t="s">
        <v>17</v>
      </c>
      <c r="P23" s="44" t="s">
        <v>1</v>
      </c>
      <c r="Q23" s="45" t="s">
        <v>104</v>
      </c>
      <c r="R23" s="42" t="s">
        <v>1</v>
      </c>
      <c r="S23" s="43" t="s">
        <v>4</v>
      </c>
      <c r="T23" s="43" t="s">
        <v>7</v>
      </c>
      <c r="U23" s="43" t="s">
        <v>3</v>
      </c>
      <c r="V23" s="43" t="s">
        <v>11</v>
      </c>
      <c r="W23" s="44" t="s">
        <v>104</v>
      </c>
      <c r="X23" s="45" t="s">
        <v>104</v>
      </c>
      <c r="Y23" s="42" t="s">
        <v>4</v>
      </c>
      <c r="Z23" s="43" t="s">
        <v>0</v>
      </c>
      <c r="AA23" s="43" t="s">
        <v>1</v>
      </c>
      <c r="AB23" s="43" t="s">
        <v>2</v>
      </c>
      <c r="AC23" s="43" t="s">
        <v>3</v>
      </c>
      <c r="AD23" s="44" t="s">
        <v>10</v>
      </c>
      <c r="AE23" s="45" t="s">
        <v>104</v>
      </c>
      <c r="AF23" s="42" t="s">
        <v>15</v>
      </c>
      <c r="AG23" s="43" t="s">
        <v>5</v>
      </c>
      <c r="AH23" s="43" t="s">
        <v>0</v>
      </c>
      <c r="AI23" s="43" t="s">
        <v>3</v>
      </c>
      <c r="AJ23" s="43" t="s">
        <v>12</v>
      </c>
      <c r="AK23" s="44" t="s">
        <v>12</v>
      </c>
      <c r="AL23" s="45" t="s">
        <v>104</v>
      </c>
      <c r="AM23" s="24" t="s">
        <v>39</v>
      </c>
      <c r="AN23" s="22" t="s">
        <v>35</v>
      </c>
      <c r="AO23" s="4">
        <f>初期値!AO23+AO59</f>
        <v>4</v>
      </c>
      <c r="AP23" s="4">
        <f>初期値!AP23+AP59</f>
        <v>3</v>
      </c>
      <c r="AQ23" s="4">
        <f>初期値!AQ23+AQ59</f>
        <v>3</v>
      </c>
      <c r="AR23" s="4">
        <f>初期値!AR23+AR59</f>
        <v>4</v>
      </c>
      <c r="AS23" s="4">
        <f>初期値!AS23+AS59</f>
        <v>4</v>
      </c>
      <c r="AT23" s="4">
        <f>初期値!AT23+AT59</f>
        <v>1</v>
      </c>
      <c r="AU23" s="4">
        <f>初期値!AU23+AU59</f>
        <v>1</v>
      </c>
      <c r="AV23" s="4">
        <f>初期値!AV23+AV59</f>
        <v>3</v>
      </c>
      <c r="AW23" s="4">
        <f>初期値!AW23+AW59</f>
        <v>1</v>
      </c>
      <c r="AX23" s="4">
        <f>初期値!AX23+AX59</f>
        <v>1</v>
      </c>
      <c r="AY23" s="4">
        <f>初期値!AY23+AY59</f>
        <v>1</v>
      </c>
      <c r="AZ23" s="4">
        <f>初期値!AZ23+AZ59</f>
        <v>1</v>
      </c>
      <c r="BA23" s="4">
        <f>初期値!BA23+BA59</f>
        <v>2</v>
      </c>
      <c r="BB23" s="4">
        <f>初期値!BB23+BB59</f>
        <v>0</v>
      </c>
      <c r="BC23" s="4">
        <f t="shared" si="3"/>
        <v>29</v>
      </c>
      <c r="BD23" s="4"/>
      <c r="BE23" s="4"/>
      <c r="BF23" s="4">
        <f>初期値!BF23+BF59</f>
        <v>1</v>
      </c>
      <c r="BG23" s="4">
        <f>初期値!BG23+BG59</f>
        <v>1</v>
      </c>
      <c r="BH23" s="4">
        <f>初期値!BH23+BH59</f>
        <v>1</v>
      </c>
      <c r="BI23" s="4">
        <f>初期値!BI23+BI59</f>
        <v>0</v>
      </c>
      <c r="BJ23" s="4">
        <f>初期値!BJ23+BJ59</f>
        <v>0</v>
      </c>
      <c r="BK23" s="4">
        <f>初期値!BK23+BK59</f>
        <v>0</v>
      </c>
    </row>
    <row r="24" spans="1:63" ht="18.95" customHeight="1" x14ac:dyDescent="0.4">
      <c r="A24" s="4"/>
      <c r="B24" s="23"/>
      <c r="C24" s="54" t="s">
        <v>40</v>
      </c>
      <c r="D24" s="42" t="s">
        <v>5</v>
      </c>
      <c r="E24" s="43" t="s">
        <v>4</v>
      </c>
      <c r="F24" s="43" t="s">
        <v>7</v>
      </c>
      <c r="G24" s="43" t="s">
        <v>7</v>
      </c>
      <c r="H24" s="43" t="s">
        <v>2</v>
      </c>
      <c r="I24" s="44" t="s">
        <v>3</v>
      </c>
      <c r="J24" s="45" t="s">
        <v>104</v>
      </c>
      <c r="K24" s="42" t="s">
        <v>3</v>
      </c>
      <c r="L24" s="43" t="s">
        <v>1</v>
      </c>
      <c r="M24" s="43" t="s">
        <v>4</v>
      </c>
      <c r="N24" s="43" t="s">
        <v>15</v>
      </c>
      <c r="O24" s="43" t="s">
        <v>0</v>
      </c>
      <c r="P24" s="44" t="s">
        <v>8</v>
      </c>
      <c r="Q24" s="45" t="s">
        <v>104</v>
      </c>
      <c r="R24" s="42" t="s">
        <v>0</v>
      </c>
      <c r="S24" s="43" t="s">
        <v>6</v>
      </c>
      <c r="T24" s="43" t="s">
        <v>7</v>
      </c>
      <c r="U24" s="43" t="s">
        <v>1</v>
      </c>
      <c r="V24" s="43" t="s">
        <v>11</v>
      </c>
      <c r="W24" s="44" t="s">
        <v>104</v>
      </c>
      <c r="X24" s="45" t="s">
        <v>104</v>
      </c>
      <c r="Y24" s="42" t="s">
        <v>3</v>
      </c>
      <c r="Z24" s="43" t="s">
        <v>2</v>
      </c>
      <c r="AA24" s="43" t="s">
        <v>0</v>
      </c>
      <c r="AB24" s="43" t="s">
        <v>4</v>
      </c>
      <c r="AC24" s="43" t="s">
        <v>1</v>
      </c>
      <c r="AD24" s="44" t="s">
        <v>10</v>
      </c>
      <c r="AE24" s="45" t="s">
        <v>104</v>
      </c>
      <c r="AF24" s="42" t="s">
        <v>1</v>
      </c>
      <c r="AG24" s="43" t="s">
        <v>3</v>
      </c>
      <c r="AH24" s="43" t="s">
        <v>16</v>
      </c>
      <c r="AI24" s="43" t="s">
        <v>17</v>
      </c>
      <c r="AJ24" s="43" t="s">
        <v>12</v>
      </c>
      <c r="AK24" s="44" t="s">
        <v>12</v>
      </c>
      <c r="AL24" s="45" t="s">
        <v>104</v>
      </c>
      <c r="AM24" s="24" t="s">
        <v>40</v>
      </c>
      <c r="AN24" s="22" t="s">
        <v>36</v>
      </c>
      <c r="AO24" s="4">
        <f>初期値!AO24+AO60</f>
        <v>4</v>
      </c>
      <c r="AP24" s="4">
        <f>初期値!AP24+AP60</f>
        <v>3</v>
      </c>
      <c r="AQ24" s="4">
        <f>初期値!AQ24+AQ60</f>
        <v>3</v>
      </c>
      <c r="AR24" s="4">
        <f>初期値!AR24+AR60</f>
        <v>4</v>
      </c>
      <c r="AS24" s="4">
        <f>初期値!AS24+AS60</f>
        <v>4</v>
      </c>
      <c r="AT24" s="4">
        <f>初期値!AT24+AT60</f>
        <v>1</v>
      </c>
      <c r="AU24" s="4">
        <f>初期値!AU24+AU60</f>
        <v>1</v>
      </c>
      <c r="AV24" s="4">
        <f>初期値!AV24+AV60</f>
        <v>3</v>
      </c>
      <c r="AW24" s="4">
        <f>初期値!AW24+AW60</f>
        <v>1</v>
      </c>
      <c r="AX24" s="4">
        <f>初期値!AX24+AX60</f>
        <v>1</v>
      </c>
      <c r="AY24" s="4">
        <f>初期値!AY24+AY60</f>
        <v>1</v>
      </c>
      <c r="AZ24" s="4">
        <f>初期値!AZ24+AZ60</f>
        <v>1</v>
      </c>
      <c r="BA24" s="4">
        <f>初期値!BA24+BA60</f>
        <v>2</v>
      </c>
      <c r="BB24" s="4">
        <f>初期値!BB24+BB60</f>
        <v>0</v>
      </c>
      <c r="BC24" s="4">
        <f t="shared" si="3"/>
        <v>29</v>
      </c>
      <c r="BD24" s="11"/>
      <c r="BE24" s="11"/>
      <c r="BF24" s="4">
        <f>初期値!BF24+BF60</f>
        <v>1</v>
      </c>
      <c r="BG24" s="4">
        <f>初期値!BG24+BG60</f>
        <v>1</v>
      </c>
      <c r="BH24" s="4">
        <f>初期値!BH24+BH60</f>
        <v>1</v>
      </c>
      <c r="BI24" s="4">
        <f>初期値!BI24+BI60</f>
        <v>0</v>
      </c>
      <c r="BJ24" s="4">
        <f>初期値!BJ24+BJ60</f>
        <v>0</v>
      </c>
      <c r="BK24" s="4">
        <f>初期値!BK24+BK60</f>
        <v>0</v>
      </c>
    </row>
    <row r="25" spans="1:63" ht="18.95" customHeight="1" x14ac:dyDescent="0.4">
      <c r="A25" s="4"/>
      <c r="B25" s="23"/>
      <c r="C25" s="54" t="s">
        <v>41</v>
      </c>
      <c r="D25" s="42" t="s">
        <v>6</v>
      </c>
      <c r="E25" s="43" t="s">
        <v>0</v>
      </c>
      <c r="F25" s="43" t="s">
        <v>16</v>
      </c>
      <c r="G25" s="43" t="s">
        <v>4</v>
      </c>
      <c r="H25" s="43" t="s">
        <v>1</v>
      </c>
      <c r="I25" s="44" t="s">
        <v>3</v>
      </c>
      <c r="J25" s="45" t="s">
        <v>104</v>
      </c>
      <c r="K25" s="42" t="s">
        <v>4</v>
      </c>
      <c r="L25" s="43" t="s">
        <v>2</v>
      </c>
      <c r="M25" s="43" t="s">
        <v>9</v>
      </c>
      <c r="N25" s="43" t="s">
        <v>3</v>
      </c>
      <c r="O25" s="43" t="s">
        <v>1</v>
      </c>
      <c r="P25" s="44" t="s">
        <v>0</v>
      </c>
      <c r="Q25" s="45" t="s">
        <v>104</v>
      </c>
      <c r="R25" s="42" t="s">
        <v>3</v>
      </c>
      <c r="S25" s="43" t="s">
        <v>15</v>
      </c>
      <c r="T25" s="43" t="s">
        <v>0</v>
      </c>
      <c r="U25" s="43" t="s">
        <v>7</v>
      </c>
      <c r="V25" s="43" t="s">
        <v>11</v>
      </c>
      <c r="W25" s="44" t="s">
        <v>104</v>
      </c>
      <c r="X25" s="45" t="s">
        <v>104</v>
      </c>
      <c r="Y25" s="42" t="s">
        <v>4</v>
      </c>
      <c r="Z25" s="43" t="s">
        <v>1</v>
      </c>
      <c r="AA25" s="43" t="s">
        <v>5</v>
      </c>
      <c r="AB25" s="43" t="s">
        <v>2</v>
      </c>
      <c r="AC25" s="43" t="s">
        <v>3</v>
      </c>
      <c r="AD25" s="44" t="s">
        <v>10</v>
      </c>
      <c r="AE25" s="45" t="s">
        <v>104</v>
      </c>
      <c r="AF25" s="42" t="s">
        <v>1</v>
      </c>
      <c r="AG25" s="43" t="s">
        <v>17</v>
      </c>
      <c r="AH25" s="43" t="s">
        <v>7</v>
      </c>
      <c r="AI25" s="43" t="s">
        <v>7</v>
      </c>
      <c r="AJ25" s="43" t="s">
        <v>12</v>
      </c>
      <c r="AK25" s="44" t="s">
        <v>12</v>
      </c>
      <c r="AL25" s="45" t="s">
        <v>104</v>
      </c>
      <c r="AM25" s="24" t="s">
        <v>41</v>
      </c>
      <c r="AN25" s="26" t="s">
        <v>61</v>
      </c>
      <c r="AO25" s="4">
        <f t="shared" ref="AO25:BA25" si="4">AVERAGE(AO17:AO22)*100/AO26</f>
        <v>2.8571428571428572</v>
      </c>
      <c r="AP25" s="4">
        <f t="shared" si="4"/>
        <v>2.8571428571428572</v>
      </c>
      <c r="AQ25" s="4">
        <f t="shared" si="4"/>
        <v>2.8571428571428572</v>
      </c>
      <c r="AR25" s="4">
        <f t="shared" si="4"/>
        <v>2.8571428571428572</v>
      </c>
      <c r="AS25" s="4">
        <f t="shared" si="4"/>
        <v>2.8571428571428572</v>
      </c>
      <c r="AT25" s="4">
        <f t="shared" si="4"/>
        <v>2.8571428571428572</v>
      </c>
      <c r="AU25" s="4">
        <f t="shared" si="4"/>
        <v>2.8571428571428572</v>
      </c>
      <c r="AV25" s="4">
        <f t="shared" si="4"/>
        <v>2.8571428571428572</v>
      </c>
      <c r="AW25" s="4">
        <f t="shared" si="4"/>
        <v>2.8571428571428572</v>
      </c>
      <c r="AX25" s="4">
        <f t="shared" si="4"/>
        <v>2.8571428571428572</v>
      </c>
      <c r="AY25" s="4">
        <f t="shared" si="4"/>
        <v>2.8571428571428572</v>
      </c>
      <c r="AZ25" s="4">
        <f t="shared" si="4"/>
        <v>2.8571428571428572</v>
      </c>
      <c r="BA25" s="4">
        <f t="shared" si="4"/>
        <v>2.8571428571428572</v>
      </c>
      <c r="BB25" s="4" t="s">
        <v>65</v>
      </c>
      <c r="BC25" s="4">
        <f>AVERAGE(BC17:BC22)*100/BC26</f>
        <v>2.8571428571428572</v>
      </c>
      <c r="BD25" s="4"/>
      <c r="BE25" s="4"/>
      <c r="BF25" s="4"/>
      <c r="BG25" s="4"/>
      <c r="BH25" s="4"/>
      <c r="BI25" s="4"/>
      <c r="BJ25" s="4"/>
    </row>
    <row r="26" spans="1:63" ht="18.95" customHeight="1" x14ac:dyDescent="0.4">
      <c r="A26" s="4"/>
      <c r="B26" s="23"/>
      <c r="C26" s="54" t="s">
        <v>42</v>
      </c>
      <c r="D26" s="42" t="s">
        <v>0</v>
      </c>
      <c r="E26" s="43" t="s">
        <v>3</v>
      </c>
      <c r="F26" s="43" t="s">
        <v>1</v>
      </c>
      <c r="G26" s="43" t="s">
        <v>2</v>
      </c>
      <c r="H26" s="43" t="s">
        <v>4</v>
      </c>
      <c r="I26" s="44" t="s">
        <v>6</v>
      </c>
      <c r="J26" s="45" t="s">
        <v>104</v>
      </c>
      <c r="K26" s="42" t="s">
        <v>2</v>
      </c>
      <c r="L26" s="43" t="s">
        <v>9</v>
      </c>
      <c r="M26" s="43" t="s">
        <v>0</v>
      </c>
      <c r="N26" s="43" t="s">
        <v>1</v>
      </c>
      <c r="O26" s="43" t="s">
        <v>3</v>
      </c>
      <c r="P26" s="44" t="s">
        <v>17</v>
      </c>
      <c r="Q26" s="45" t="s">
        <v>104</v>
      </c>
      <c r="R26" s="42" t="s">
        <v>15</v>
      </c>
      <c r="S26" s="43" t="s">
        <v>4</v>
      </c>
      <c r="T26" s="43" t="s">
        <v>3</v>
      </c>
      <c r="U26" s="43" t="s">
        <v>7</v>
      </c>
      <c r="V26" s="43" t="s">
        <v>11</v>
      </c>
      <c r="W26" s="44" t="s">
        <v>104</v>
      </c>
      <c r="X26" s="45" t="s">
        <v>104</v>
      </c>
      <c r="Y26" s="42" t="s">
        <v>16</v>
      </c>
      <c r="Z26" s="43" t="s">
        <v>4</v>
      </c>
      <c r="AA26" s="43" t="s">
        <v>0</v>
      </c>
      <c r="AB26" s="43" t="s">
        <v>5</v>
      </c>
      <c r="AC26" s="43" t="s">
        <v>1</v>
      </c>
      <c r="AD26" s="44" t="s">
        <v>10</v>
      </c>
      <c r="AE26" s="45" t="s">
        <v>104</v>
      </c>
      <c r="AF26" s="42" t="s">
        <v>3</v>
      </c>
      <c r="AG26" s="43" t="s">
        <v>1</v>
      </c>
      <c r="AH26" s="43" t="s">
        <v>7</v>
      </c>
      <c r="AI26" s="43" t="s">
        <v>7</v>
      </c>
      <c r="AJ26" s="43" t="s">
        <v>12</v>
      </c>
      <c r="AK26" s="44" t="s">
        <v>12</v>
      </c>
      <c r="AL26" s="45" t="s">
        <v>104</v>
      </c>
      <c r="AM26" s="24" t="s">
        <v>42</v>
      </c>
      <c r="AN26" s="19" t="s">
        <v>62</v>
      </c>
      <c r="AO26" s="4">
        <v>140</v>
      </c>
      <c r="AP26" s="4">
        <v>105</v>
      </c>
      <c r="AQ26" s="4">
        <v>105</v>
      </c>
      <c r="AR26" s="4">
        <v>140</v>
      </c>
      <c r="AS26" s="4">
        <v>140</v>
      </c>
      <c r="AT26" s="4">
        <v>35</v>
      </c>
      <c r="AU26" s="4">
        <v>35</v>
      </c>
      <c r="AV26" s="4">
        <v>105</v>
      </c>
      <c r="AW26" s="4">
        <v>35</v>
      </c>
      <c r="AX26" s="4">
        <v>35</v>
      </c>
      <c r="AY26" s="4">
        <v>35</v>
      </c>
      <c r="AZ26" s="4">
        <v>35</v>
      </c>
      <c r="BA26" s="4">
        <v>70</v>
      </c>
      <c r="BB26" s="28" t="s">
        <v>66</v>
      </c>
      <c r="BC26" s="4">
        <v>1015</v>
      </c>
      <c r="BD26" s="4"/>
      <c r="BE26" s="4"/>
      <c r="BF26" s="4"/>
      <c r="BG26" s="4"/>
      <c r="BH26" s="4"/>
      <c r="BI26" s="4"/>
      <c r="BJ26" s="4"/>
    </row>
    <row r="27" spans="1:63" ht="18.95" customHeight="1" x14ac:dyDescent="0.4">
      <c r="A27" s="4"/>
      <c r="B27" s="23"/>
      <c r="C27" s="54" t="s">
        <v>43</v>
      </c>
      <c r="D27" s="42" t="s">
        <v>2</v>
      </c>
      <c r="E27" s="43" t="s">
        <v>4</v>
      </c>
      <c r="F27" s="43" t="s">
        <v>5</v>
      </c>
      <c r="G27" s="43" t="s">
        <v>0</v>
      </c>
      <c r="H27" s="43" t="s">
        <v>3</v>
      </c>
      <c r="I27" s="44" t="s">
        <v>1</v>
      </c>
      <c r="J27" s="45" t="s">
        <v>104</v>
      </c>
      <c r="K27" s="42" t="s">
        <v>1</v>
      </c>
      <c r="L27" s="43" t="s">
        <v>7</v>
      </c>
      <c r="M27" s="43" t="s">
        <v>3</v>
      </c>
      <c r="N27" s="43" t="s">
        <v>4</v>
      </c>
      <c r="O27" s="43" t="s">
        <v>9</v>
      </c>
      <c r="P27" s="44" t="s">
        <v>2</v>
      </c>
      <c r="Q27" s="45" t="s">
        <v>104</v>
      </c>
      <c r="R27" s="42" t="s">
        <v>3</v>
      </c>
      <c r="S27" s="43" t="s">
        <v>0</v>
      </c>
      <c r="T27" s="43" t="s">
        <v>16</v>
      </c>
      <c r="U27" s="43" t="s">
        <v>17</v>
      </c>
      <c r="V27" s="43" t="s">
        <v>11</v>
      </c>
      <c r="W27" s="44" t="s">
        <v>104</v>
      </c>
      <c r="X27" s="45" t="s">
        <v>104</v>
      </c>
      <c r="Y27" s="42" t="s">
        <v>6</v>
      </c>
      <c r="Z27" s="43" t="s">
        <v>1</v>
      </c>
      <c r="AA27" s="43" t="s">
        <v>3</v>
      </c>
      <c r="AB27" s="43" t="s">
        <v>4</v>
      </c>
      <c r="AC27" s="43" t="s">
        <v>15</v>
      </c>
      <c r="AD27" s="44" t="s">
        <v>10</v>
      </c>
      <c r="AE27" s="45" t="s">
        <v>104</v>
      </c>
      <c r="AF27" s="42" t="s">
        <v>7</v>
      </c>
      <c r="AG27" s="43" t="s">
        <v>7</v>
      </c>
      <c r="AH27" s="43" t="s">
        <v>0</v>
      </c>
      <c r="AI27" s="43" t="s">
        <v>1</v>
      </c>
      <c r="AJ27" s="43" t="s">
        <v>12</v>
      </c>
      <c r="AK27" s="44" t="s">
        <v>12</v>
      </c>
      <c r="AL27" s="45" t="s">
        <v>104</v>
      </c>
      <c r="AM27" s="24" t="s">
        <v>43</v>
      </c>
      <c r="AN27" s="11"/>
      <c r="AO27" s="27">
        <f>RANK(AO25,($AO$25:$AX$25,$BB$25),1)</f>
        <v>1</v>
      </c>
      <c r="AP27" s="27">
        <f>RANK(AP25,($AO$25:$AX$25,$BB$25),1)</f>
        <v>1</v>
      </c>
      <c r="AQ27" s="27">
        <f>RANK(AQ25,($AO$25:$AX$25,$BB$25),1)</f>
        <v>1</v>
      </c>
      <c r="AR27" s="27">
        <f>RANK(AR25,($AO$25:$AX$25,$BB$25),1)</f>
        <v>1</v>
      </c>
      <c r="AS27" s="27">
        <f>RANK(AS25,($AO$25:$AX$25,$BB$25),1)</f>
        <v>1</v>
      </c>
      <c r="AT27" s="27">
        <f>RANK(AT25,($AO$25:$AX$25,$BB$25),1)</f>
        <v>1</v>
      </c>
      <c r="AU27" s="27">
        <f>RANK(AU25,($AO$25:$AX$25,$BB$25),1)</f>
        <v>1</v>
      </c>
      <c r="AV27" s="27">
        <f>RANK(AV25,($AO$25:$AX$25,$BB$25),1)</f>
        <v>1</v>
      </c>
      <c r="AW27" s="27">
        <f>RANK(AW25,($AO$25:$AX$25,$BB$25),1)</f>
        <v>1</v>
      </c>
      <c r="AX27" s="27">
        <f>RANK(AX25,($AO$25:$AX$25,$BB$25),1)</f>
        <v>1</v>
      </c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</row>
    <row r="28" spans="1:63" ht="18.95" customHeight="1" x14ac:dyDescent="0.4">
      <c r="A28" s="4"/>
      <c r="B28" s="23"/>
      <c r="C28" s="46" t="s">
        <v>44</v>
      </c>
      <c r="D28" s="42" t="s">
        <v>17</v>
      </c>
      <c r="E28" s="43" t="s">
        <v>6</v>
      </c>
      <c r="F28" s="43" t="s">
        <v>1</v>
      </c>
      <c r="G28" s="43" t="s">
        <v>3</v>
      </c>
      <c r="H28" s="43" t="s">
        <v>2</v>
      </c>
      <c r="I28" s="44" t="s">
        <v>0</v>
      </c>
      <c r="J28" s="45" t="s">
        <v>104</v>
      </c>
      <c r="K28" s="42" t="s">
        <v>9</v>
      </c>
      <c r="L28" s="43" t="s">
        <v>7</v>
      </c>
      <c r="M28" s="43" t="s">
        <v>4</v>
      </c>
      <c r="N28" s="43" t="s">
        <v>1</v>
      </c>
      <c r="O28" s="43" t="s">
        <v>16</v>
      </c>
      <c r="P28" s="44" t="s">
        <v>3</v>
      </c>
      <c r="Q28" s="45" t="s">
        <v>104</v>
      </c>
      <c r="R28" s="42" t="s">
        <v>0</v>
      </c>
      <c r="S28" s="43" t="s">
        <v>3</v>
      </c>
      <c r="T28" s="43" t="s">
        <v>1</v>
      </c>
      <c r="U28" s="43" t="s">
        <v>5</v>
      </c>
      <c r="V28" s="43" t="s">
        <v>11</v>
      </c>
      <c r="W28" s="44" t="s">
        <v>104</v>
      </c>
      <c r="X28" s="45" t="s">
        <v>104</v>
      </c>
      <c r="Y28" s="42" t="s">
        <v>1</v>
      </c>
      <c r="Z28" s="43" t="s">
        <v>2</v>
      </c>
      <c r="AA28" s="43" t="s">
        <v>4</v>
      </c>
      <c r="AB28" s="43" t="s">
        <v>3</v>
      </c>
      <c r="AC28" s="43" t="s">
        <v>0</v>
      </c>
      <c r="AD28" s="44" t="s">
        <v>10</v>
      </c>
      <c r="AE28" s="45" t="s">
        <v>104</v>
      </c>
      <c r="AF28" s="42" t="s">
        <v>7</v>
      </c>
      <c r="AG28" s="43" t="s">
        <v>7</v>
      </c>
      <c r="AH28" s="43" t="s">
        <v>4</v>
      </c>
      <c r="AI28" s="43" t="s">
        <v>15</v>
      </c>
      <c r="AJ28" s="43" t="s">
        <v>12</v>
      </c>
      <c r="AK28" s="44" t="s">
        <v>12</v>
      </c>
      <c r="AL28" s="45" t="s">
        <v>104</v>
      </c>
      <c r="AM28" s="24" t="s">
        <v>44</v>
      </c>
      <c r="AN28" s="11"/>
      <c r="AO28" s="4" t="str">
        <f>IF(AO25-$BC$25&gt;2,"↓",IF($BC$25-AO25&gt;2,"↑",""))</f>
        <v/>
      </c>
      <c r="AP28" s="4" t="str">
        <f t="shared" ref="AP28:AX28" si="5">IF(AP25-$BC$25&gt;2,"↓",IF($BC$25-AP25&gt;2,"↑",""))</f>
        <v/>
      </c>
      <c r="AQ28" s="4" t="str">
        <f t="shared" si="5"/>
        <v/>
      </c>
      <c r="AR28" s="4" t="str">
        <f t="shared" si="5"/>
        <v/>
      </c>
      <c r="AS28" s="4" t="str">
        <f t="shared" si="5"/>
        <v/>
      </c>
      <c r="AT28" s="4" t="str">
        <f t="shared" si="5"/>
        <v/>
      </c>
      <c r="AU28" s="4" t="str">
        <f t="shared" si="5"/>
        <v/>
      </c>
      <c r="AV28" s="4" t="str">
        <f t="shared" si="5"/>
        <v/>
      </c>
      <c r="AW28" s="4" t="str">
        <f t="shared" si="5"/>
        <v/>
      </c>
      <c r="AX28" s="4" t="str">
        <f t="shared" si="5"/>
        <v/>
      </c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</row>
    <row r="29" spans="1:63" ht="18.95" customHeight="1" x14ac:dyDescent="0.4">
      <c r="A29" s="4"/>
      <c r="B29" s="23"/>
      <c r="C29" s="45"/>
      <c r="D29" s="42"/>
      <c r="E29" s="43"/>
      <c r="F29" s="43"/>
      <c r="G29" s="43"/>
      <c r="H29" s="43"/>
      <c r="I29" s="44"/>
      <c r="J29" s="45"/>
      <c r="K29" s="42"/>
      <c r="L29" s="43"/>
      <c r="M29" s="43"/>
      <c r="N29" s="43"/>
      <c r="O29" s="43"/>
      <c r="P29" s="44"/>
      <c r="Q29" s="45"/>
      <c r="R29" s="42"/>
      <c r="S29" s="43"/>
      <c r="T29" s="43"/>
      <c r="U29" s="43"/>
      <c r="V29" s="43"/>
      <c r="W29" s="44"/>
      <c r="X29" s="45"/>
      <c r="Y29" s="42"/>
      <c r="Z29" s="43"/>
      <c r="AA29" s="43"/>
      <c r="AB29" s="43"/>
      <c r="AC29" s="43"/>
      <c r="AD29" s="44"/>
      <c r="AE29" s="45"/>
      <c r="AF29" s="42"/>
      <c r="AG29" s="43"/>
      <c r="AH29" s="43"/>
      <c r="AI29" s="43"/>
      <c r="AJ29" s="43"/>
      <c r="AK29" s="44"/>
      <c r="AL29" s="45"/>
      <c r="AM29" s="24" t="s">
        <v>65</v>
      </c>
      <c r="AN29" s="11"/>
      <c r="AO29" s="15" t="s">
        <v>0</v>
      </c>
      <c r="AP29" s="15" t="s">
        <v>1</v>
      </c>
      <c r="AQ29" s="15" t="s">
        <v>2</v>
      </c>
      <c r="AR29" s="15" t="s">
        <v>3</v>
      </c>
      <c r="AS29" s="15" t="s">
        <v>4</v>
      </c>
      <c r="AT29" s="15" t="s">
        <v>5</v>
      </c>
      <c r="AU29" s="15" t="s">
        <v>6</v>
      </c>
      <c r="AV29" s="15" t="s">
        <v>7</v>
      </c>
      <c r="AW29" s="15" t="s">
        <v>8</v>
      </c>
      <c r="AX29" s="15" t="s">
        <v>9</v>
      </c>
      <c r="AY29" s="15" t="s">
        <v>10</v>
      </c>
      <c r="AZ29" s="15" t="s">
        <v>11</v>
      </c>
      <c r="BA29" s="15" t="s">
        <v>12</v>
      </c>
      <c r="BB29" s="15" t="s">
        <v>13</v>
      </c>
      <c r="BC29" s="15" t="s">
        <v>14</v>
      </c>
      <c r="BD29" s="15"/>
      <c r="BE29" s="15"/>
      <c r="BF29" s="15" t="s">
        <v>15</v>
      </c>
      <c r="BG29" s="15" t="s">
        <v>16</v>
      </c>
      <c r="BH29" s="15" t="s">
        <v>17</v>
      </c>
      <c r="BI29" s="15" t="s">
        <v>18</v>
      </c>
      <c r="BJ29" s="15" t="s">
        <v>19</v>
      </c>
      <c r="BK29" s="16" t="s">
        <v>20</v>
      </c>
    </row>
    <row r="30" spans="1:63" ht="18.95" customHeight="1" x14ac:dyDescent="0.4">
      <c r="A30" s="4"/>
      <c r="B30" s="23"/>
      <c r="C30" s="45"/>
      <c r="D30" s="42">
        <v>1</v>
      </c>
      <c r="E30" s="43">
        <v>2</v>
      </c>
      <c r="F30" s="43">
        <v>3</v>
      </c>
      <c r="G30" s="43">
        <v>4</v>
      </c>
      <c r="H30" s="43">
        <v>5</v>
      </c>
      <c r="I30" s="44">
        <v>6</v>
      </c>
      <c r="J30" s="45">
        <v>7</v>
      </c>
      <c r="K30" s="42">
        <v>1</v>
      </c>
      <c r="L30" s="43">
        <v>2</v>
      </c>
      <c r="M30" s="43">
        <v>3</v>
      </c>
      <c r="N30" s="43">
        <v>4</v>
      </c>
      <c r="O30" s="43">
        <v>5</v>
      </c>
      <c r="P30" s="44">
        <v>6</v>
      </c>
      <c r="Q30" s="45">
        <v>7</v>
      </c>
      <c r="R30" s="42">
        <v>1</v>
      </c>
      <c r="S30" s="43">
        <v>2</v>
      </c>
      <c r="T30" s="43">
        <v>3</v>
      </c>
      <c r="U30" s="43">
        <v>4</v>
      </c>
      <c r="V30" s="43">
        <v>5</v>
      </c>
      <c r="W30" s="44">
        <v>6</v>
      </c>
      <c r="X30" s="45">
        <v>7</v>
      </c>
      <c r="Y30" s="42">
        <v>1</v>
      </c>
      <c r="Z30" s="43">
        <v>2</v>
      </c>
      <c r="AA30" s="43">
        <v>3</v>
      </c>
      <c r="AB30" s="43">
        <v>4</v>
      </c>
      <c r="AC30" s="43">
        <v>5</v>
      </c>
      <c r="AD30" s="44">
        <v>6</v>
      </c>
      <c r="AE30" s="45">
        <v>7</v>
      </c>
      <c r="AF30" s="42">
        <v>1</v>
      </c>
      <c r="AG30" s="43">
        <v>2</v>
      </c>
      <c r="AH30" s="43">
        <v>3</v>
      </c>
      <c r="AI30" s="43">
        <v>4</v>
      </c>
      <c r="AJ30" s="43">
        <v>5</v>
      </c>
      <c r="AK30" s="44">
        <v>6</v>
      </c>
      <c r="AL30" s="44">
        <v>7</v>
      </c>
      <c r="AM30" s="24" t="s">
        <v>65</v>
      </c>
      <c r="AN30" s="22" t="s">
        <v>37</v>
      </c>
      <c r="AO30" s="4">
        <f>初期値!AO30+AO63</f>
        <v>3</v>
      </c>
      <c r="AP30" s="4">
        <f>初期値!AP30+AP63</f>
        <v>4</v>
      </c>
      <c r="AQ30" s="4">
        <f>初期値!AQ30+AQ63</f>
        <v>4</v>
      </c>
      <c r="AR30" s="4">
        <f>初期値!AR30+AR63</f>
        <v>4</v>
      </c>
      <c r="AS30" s="4">
        <f>初期値!AS30+AS63</f>
        <v>4</v>
      </c>
      <c r="AT30" s="4">
        <f>初期値!AT30+AT63</f>
        <v>1</v>
      </c>
      <c r="AU30" s="4">
        <f>初期値!AU30+AU63</f>
        <v>1</v>
      </c>
      <c r="AV30" s="4">
        <f>初期値!AV30+AV63</f>
        <v>3</v>
      </c>
      <c r="AW30" s="4">
        <f>初期値!AW30+AW63</f>
        <v>1</v>
      </c>
      <c r="AX30" s="4">
        <f>初期値!AX30+AX63</f>
        <v>0</v>
      </c>
      <c r="AY30" s="4">
        <f>初期値!AY30+AY63</f>
        <v>1</v>
      </c>
      <c r="AZ30" s="4">
        <f>初期値!AZ30+AZ63</f>
        <v>1</v>
      </c>
      <c r="BA30" s="4">
        <f>初期値!BA30+BA63</f>
        <v>2</v>
      </c>
      <c r="BB30" s="4">
        <f>初期値!BB30+BB63</f>
        <v>0</v>
      </c>
      <c r="BC30" s="4">
        <f t="shared" ref="BC30:BC37" si="6">SUM(AO30:BB30)</f>
        <v>29</v>
      </c>
      <c r="BD30" s="4"/>
      <c r="BE30" s="4"/>
      <c r="BF30" s="4">
        <f>初期値!AO30+BF63</f>
        <v>1</v>
      </c>
      <c r="BG30" s="4">
        <f>初期値!AP30+BG63</f>
        <v>1</v>
      </c>
      <c r="BH30" s="4">
        <f>初期値!AQ30+BH63</f>
        <v>1</v>
      </c>
      <c r="BI30" s="4">
        <f>初期値!AR30+BI63</f>
        <v>0</v>
      </c>
      <c r="BJ30" s="4">
        <f>初期値!AS30+BJ63</f>
        <v>0</v>
      </c>
      <c r="BK30" s="4">
        <f>初期値!AT30+BK63</f>
        <v>0</v>
      </c>
    </row>
    <row r="31" spans="1:63" ht="18.95" customHeight="1" x14ac:dyDescent="0.4">
      <c r="A31" s="4"/>
      <c r="B31" s="23"/>
      <c r="C31" s="45" t="s">
        <v>69</v>
      </c>
      <c r="D31" s="42" t="s">
        <v>105</v>
      </c>
      <c r="E31" s="43"/>
      <c r="F31" s="43" t="s">
        <v>111</v>
      </c>
      <c r="G31" s="43"/>
      <c r="H31" s="43"/>
      <c r="I31" s="44" t="s">
        <v>108</v>
      </c>
      <c r="J31" s="45"/>
      <c r="K31" s="42" t="s">
        <v>109</v>
      </c>
      <c r="L31" s="43" t="s">
        <v>109</v>
      </c>
      <c r="M31" s="43" t="s">
        <v>107</v>
      </c>
      <c r="N31" s="43"/>
      <c r="O31" s="43"/>
      <c r="P31" s="44" t="s">
        <v>110</v>
      </c>
      <c r="Q31" s="45"/>
      <c r="R31" s="42" t="s">
        <v>455</v>
      </c>
      <c r="S31" s="43" t="s">
        <v>455</v>
      </c>
      <c r="T31" s="43" t="s">
        <v>106</v>
      </c>
      <c r="U31" s="43" t="s">
        <v>112</v>
      </c>
      <c r="V31" s="43" t="s">
        <v>113</v>
      </c>
      <c r="W31" s="44"/>
      <c r="X31" s="45"/>
      <c r="Y31" s="42" t="s">
        <v>113</v>
      </c>
      <c r="Z31" s="43" t="s">
        <v>113</v>
      </c>
      <c r="AA31" s="43"/>
      <c r="AB31" s="43" t="s">
        <v>455</v>
      </c>
      <c r="AC31" s="43" t="s">
        <v>105</v>
      </c>
      <c r="AD31" s="44" t="s">
        <v>105</v>
      </c>
      <c r="AE31" s="45"/>
      <c r="AF31" s="42" t="s">
        <v>109</v>
      </c>
      <c r="AG31" s="43"/>
      <c r="AH31" s="43"/>
      <c r="AI31" s="43" t="s">
        <v>114</v>
      </c>
      <c r="AJ31" s="43" t="s">
        <v>112</v>
      </c>
      <c r="AK31" s="44" t="s">
        <v>112</v>
      </c>
      <c r="AL31" s="44"/>
      <c r="AM31" s="29"/>
      <c r="AN31" s="22" t="s">
        <v>38</v>
      </c>
      <c r="AO31" s="4">
        <f>初期値!AO31+AO64</f>
        <v>3</v>
      </c>
      <c r="AP31" s="4">
        <f>初期値!AP31+AP64</f>
        <v>4</v>
      </c>
      <c r="AQ31" s="4">
        <f>初期値!AQ31+AQ64</f>
        <v>4</v>
      </c>
      <c r="AR31" s="4">
        <f>初期値!AR31+AR64</f>
        <v>4</v>
      </c>
      <c r="AS31" s="4">
        <f>初期値!AS31+AS64</f>
        <v>4</v>
      </c>
      <c r="AT31" s="4">
        <f>初期値!AT31+AT64</f>
        <v>1</v>
      </c>
      <c r="AU31" s="4">
        <f>初期値!AU31+AU64</f>
        <v>1</v>
      </c>
      <c r="AV31" s="4">
        <f>初期値!AV31+AV64</f>
        <v>3</v>
      </c>
      <c r="AW31" s="4">
        <f>初期値!AW31+AW64</f>
        <v>1</v>
      </c>
      <c r="AX31" s="4">
        <f>初期値!AX31+AX64</f>
        <v>0</v>
      </c>
      <c r="AY31" s="4">
        <f>初期値!AY31+AY64</f>
        <v>1</v>
      </c>
      <c r="AZ31" s="4">
        <f>初期値!AZ31+AZ64</f>
        <v>1</v>
      </c>
      <c r="BA31" s="4">
        <f>初期値!BA31+BA64</f>
        <v>2</v>
      </c>
      <c r="BB31" s="4">
        <f>初期値!BB31+BB64</f>
        <v>0</v>
      </c>
      <c r="BC31" s="4">
        <f t="shared" si="6"/>
        <v>29</v>
      </c>
      <c r="BD31" s="4"/>
      <c r="BE31" s="4"/>
      <c r="BF31" s="4">
        <f>初期値!AO31+BF64</f>
        <v>1</v>
      </c>
      <c r="BG31" s="4">
        <f>初期値!AP31+BG64</f>
        <v>1</v>
      </c>
      <c r="BH31" s="4">
        <f>初期値!AQ31+BH64</f>
        <v>1</v>
      </c>
      <c r="BI31" s="4">
        <f>初期値!AR31+BI64</f>
        <v>0</v>
      </c>
      <c r="BJ31" s="4">
        <f>初期値!AS31+BJ64</f>
        <v>0</v>
      </c>
      <c r="BK31" s="4">
        <f>初期値!AT31+BK64</f>
        <v>0</v>
      </c>
    </row>
    <row r="32" spans="1:63" ht="18.95" customHeight="1" x14ac:dyDescent="0.4">
      <c r="A32" s="4"/>
      <c r="B32" s="30"/>
      <c r="C32" s="45" t="s">
        <v>70</v>
      </c>
      <c r="D32" s="42" t="s">
        <v>124</v>
      </c>
      <c r="E32" s="43" t="s">
        <v>119</v>
      </c>
      <c r="F32" s="43" t="s">
        <v>117</v>
      </c>
      <c r="G32" s="43" t="s">
        <v>129</v>
      </c>
      <c r="H32" s="43" t="s">
        <v>115</v>
      </c>
      <c r="I32" s="44" t="s">
        <v>120</v>
      </c>
      <c r="J32" s="45"/>
      <c r="K32" s="42" t="s">
        <v>122</v>
      </c>
      <c r="L32" s="43" t="s">
        <v>135</v>
      </c>
      <c r="M32" s="43" t="s">
        <v>116</v>
      </c>
      <c r="N32" s="43" t="s">
        <v>137</v>
      </c>
      <c r="O32" s="43" t="s">
        <v>118</v>
      </c>
      <c r="P32" s="44" t="s">
        <v>125</v>
      </c>
      <c r="Q32" s="45"/>
      <c r="R32" s="42"/>
      <c r="S32" s="43" t="s">
        <v>115</v>
      </c>
      <c r="T32" s="43" t="s">
        <v>130</v>
      </c>
      <c r="U32" s="43" t="s">
        <v>456</v>
      </c>
      <c r="V32" s="43" t="s">
        <v>127</v>
      </c>
      <c r="W32" s="44"/>
      <c r="X32" s="45"/>
      <c r="Y32" s="42" t="s">
        <v>121</v>
      </c>
      <c r="Z32" s="43" t="s">
        <v>132</v>
      </c>
      <c r="AA32" s="43" t="s">
        <v>134</v>
      </c>
      <c r="AB32" s="43" t="s">
        <v>133</v>
      </c>
      <c r="AC32" s="43" t="s">
        <v>130</v>
      </c>
      <c r="AD32" s="44" t="s">
        <v>123</v>
      </c>
      <c r="AE32" s="45"/>
      <c r="AF32" s="42" t="s">
        <v>128</v>
      </c>
      <c r="AG32" s="43" t="s">
        <v>131</v>
      </c>
      <c r="AH32" s="43" t="s">
        <v>122</v>
      </c>
      <c r="AI32" s="43" t="s">
        <v>136</v>
      </c>
      <c r="AJ32" s="43" t="s">
        <v>126</v>
      </c>
      <c r="AK32" s="44" t="s">
        <v>121</v>
      </c>
      <c r="AL32" s="44"/>
      <c r="AM32" s="35"/>
      <c r="AN32" s="22" t="s">
        <v>39</v>
      </c>
      <c r="AO32" s="4">
        <f>初期値!AO32+AO65</f>
        <v>3</v>
      </c>
      <c r="AP32" s="4">
        <f>初期値!AP32+AP65</f>
        <v>4</v>
      </c>
      <c r="AQ32" s="4">
        <f>初期値!AQ32+AQ65</f>
        <v>4</v>
      </c>
      <c r="AR32" s="4">
        <f>初期値!AR32+AR65</f>
        <v>4</v>
      </c>
      <c r="AS32" s="4">
        <f>初期値!AS32+AS65</f>
        <v>4</v>
      </c>
      <c r="AT32" s="4">
        <f>初期値!AT32+AT65</f>
        <v>1</v>
      </c>
      <c r="AU32" s="4">
        <f>初期値!AU32+AU65</f>
        <v>1</v>
      </c>
      <c r="AV32" s="4">
        <f>初期値!AV32+AV65</f>
        <v>3</v>
      </c>
      <c r="AW32" s="4">
        <f>初期値!AW32+AW65</f>
        <v>1</v>
      </c>
      <c r="AX32" s="4">
        <f>初期値!AX32+AX65</f>
        <v>0</v>
      </c>
      <c r="AY32" s="4">
        <f>初期値!AY32+AY65</f>
        <v>1</v>
      </c>
      <c r="AZ32" s="4">
        <f>初期値!AZ32+AZ65</f>
        <v>1</v>
      </c>
      <c r="BA32" s="4">
        <f>初期値!BA32+BA65</f>
        <v>2</v>
      </c>
      <c r="BB32" s="4">
        <f>初期値!BB32+BB65</f>
        <v>0</v>
      </c>
      <c r="BC32" s="4">
        <f t="shared" si="6"/>
        <v>29</v>
      </c>
      <c r="BD32" s="4"/>
      <c r="BE32" s="4"/>
      <c r="BF32" s="4">
        <f>初期値!AO32+BF65</f>
        <v>1</v>
      </c>
      <c r="BG32" s="4">
        <f>初期値!AP32+BG65</f>
        <v>1</v>
      </c>
      <c r="BH32" s="4">
        <f>初期値!AQ32+BH65</f>
        <v>1</v>
      </c>
      <c r="BI32" s="4">
        <f>初期値!AR32+BI65</f>
        <v>0</v>
      </c>
      <c r="BJ32" s="4">
        <f>初期値!AS32+BJ65</f>
        <v>0</v>
      </c>
      <c r="BK32" s="4">
        <f>初期値!AT32+BK65</f>
        <v>0</v>
      </c>
    </row>
    <row r="33" spans="1:63" ht="18.95" customHeight="1" x14ac:dyDescent="0.4">
      <c r="A33" s="4"/>
      <c r="B33" s="30"/>
      <c r="C33" s="45" t="s">
        <v>71</v>
      </c>
      <c r="D33" s="42" t="s">
        <v>140</v>
      </c>
      <c r="E33" s="43" t="s">
        <v>144</v>
      </c>
      <c r="F33" s="43"/>
      <c r="G33" s="43" t="s">
        <v>142</v>
      </c>
      <c r="H33" s="43"/>
      <c r="I33" s="44" t="s">
        <v>141</v>
      </c>
      <c r="J33" s="45"/>
      <c r="K33" s="42"/>
      <c r="L33" s="43"/>
      <c r="M33" s="43" t="s">
        <v>142</v>
      </c>
      <c r="N33" s="43" t="s">
        <v>138</v>
      </c>
      <c r="O33" s="43" t="s">
        <v>140</v>
      </c>
      <c r="P33" s="44" t="s">
        <v>143</v>
      </c>
      <c r="Q33" s="45"/>
      <c r="R33" s="42" t="s">
        <v>138</v>
      </c>
      <c r="S33" s="43"/>
      <c r="T33" s="43"/>
      <c r="U33" s="43" t="s">
        <v>139</v>
      </c>
      <c r="V33" s="43" t="s">
        <v>142</v>
      </c>
      <c r="W33" s="44"/>
      <c r="X33" s="45"/>
      <c r="Y33" s="42" t="s">
        <v>140</v>
      </c>
      <c r="Z33" s="43" t="s">
        <v>138</v>
      </c>
      <c r="AA33" s="43"/>
      <c r="AB33" s="43"/>
      <c r="AC33" s="43" t="s">
        <v>144</v>
      </c>
      <c r="AD33" s="44" t="s">
        <v>139</v>
      </c>
      <c r="AE33" s="45"/>
      <c r="AF33" s="42"/>
      <c r="AG33" s="43"/>
      <c r="AH33" s="43" t="s">
        <v>139</v>
      </c>
      <c r="AI33" s="43" t="s">
        <v>145</v>
      </c>
      <c r="AJ33" s="43" t="s">
        <v>144</v>
      </c>
      <c r="AK33" s="44"/>
      <c r="AL33" s="44"/>
      <c r="AM33" s="35"/>
      <c r="AN33" s="22" t="s">
        <v>40</v>
      </c>
      <c r="AO33" s="4">
        <f>初期値!AO33+AO66</f>
        <v>3</v>
      </c>
      <c r="AP33" s="4">
        <f>初期値!AP33+AP66</f>
        <v>4</v>
      </c>
      <c r="AQ33" s="4">
        <f>初期値!AQ33+AQ66</f>
        <v>4</v>
      </c>
      <c r="AR33" s="4">
        <f>初期値!AR33+AR66</f>
        <v>4</v>
      </c>
      <c r="AS33" s="4">
        <f>初期値!AS33+AS66</f>
        <v>4</v>
      </c>
      <c r="AT33" s="4">
        <f>初期値!AT33+AT66</f>
        <v>1</v>
      </c>
      <c r="AU33" s="4">
        <f>初期値!AU33+AU66</f>
        <v>1</v>
      </c>
      <c r="AV33" s="4">
        <f>初期値!AV33+AV66</f>
        <v>3</v>
      </c>
      <c r="AW33" s="4">
        <f>初期値!AW33+AW66</f>
        <v>1</v>
      </c>
      <c r="AX33" s="4">
        <f>初期値!AX33+AX66</f>
        <v>0</v>
      </c>
      <c r="AY33" s="4">
        <f>初期値!AY33+AY66</f>
        <v>1</v>
      </c>
      <c r="AZ33" s="4">
        <f>初期値!AZ33+AZ66</f>
        <v>1</v>
      </c>
      <c r="BA33" s="4">
        <f>初期値!BA33+BA66</f>
        <v>2</v>
      </c>
      <c r="BB33" s="4">
        <f>初期値!BB33+BB66</f>
        <v>0</v>
      </c>
      <c r="BC33" s="4">
        <f t="shared" si="6"/>
        <v>29</v>
      </c>
      <c r="BD33" s="4"/>
      <c r="BE33" s="4"/>
      <c r="BF33" s="4">
        <f>初期値!AO33+BF66</f>
        <v>1</v>
      </c>
      <c r="BG33" s="4">
        <f>初期値!AP33+BG66</f>
        <v>1</v>
      </c>
      <c r="BH33" s="4">
        <f>初期値!AQ33+BH66</f>
        <v>1</v>
      </c>
      <c r="BI33" s="4">
        <f>初期値!AR33+BI66</f>
        <v>0</v>
      </c>
      <c r="BJ33" s="4">
        <f>初期値!AS33+BJ66</f>
        <v>0</v>
      </c>
      <c r="BK33" s="4">
        <f>初期値!AT33+BK66</f>
        <v>0</v>
      </c>
    </row>
    <row r="34" spans="1:63" ht="18.95" customHeight="1" x14ac:dyDescent="0.4">
      <c r="A34" s="4"/>
      <c r="B34" s="30"/>
      <c r="C34" s="45" t="s">
        <v>72</v>
      </c>
      <c r="D34" s="42"/>
      <c r="E34" s="43" t="s">
        <v>146</v>
      </c>
      <c r="F34" s="43" t="s">
        <v>151</v>
      </c>
      <c r="G34" s="43" t="s">
        <v>149</v>
      </c>
      <c r="H34" s="43"/>
      <c r="I34" s="44" t="s">
        <v>150</v>
      </c>
      <c r="J34" s="45"/>
      <c r="K34" s="42"/>
      <c r="L34" s="43" t="s">
        <v>147</v>
      </c>
      <c r="M34" s="43" t="s">
        <v>148</v>
      </c>
      <c r="N34" s="43"/>
      <c r="O34" s="43" t="s">
        <v>149</v>
      </c>
      <c r="P34" s="44" t="s">
        <v>152</v>
      </c>
      <c r="Q34" s="45"/>
      <c r="R34" s="42" t="s">
        <v>146</v>
      </c>
      <c r="S34" s="43" t="s">
        <v>147</v>
      </c>
      <c r="T34" s="43"/>
      <c r="U34" s="43"/>
      <c r="V34" s="43" t="s">
        <v>151</v>
      </c>
      <c r="W34" s="44"/>
      <c r="X34" s="45"/>
      <c r="Y34" s="42" t="s">
        <v>146</v>
      </c>
      <c r="Z34" s="43" t="s">
        <v>148</v>
      </c>
      <c r="AA34" s="43"/>
      <c r="AB34" s="43" t="s">
        <v>147</v>
      </c>
      <c r="AC34" s="43" t="s">
        <v>149</v>
      </c>
      <c r="AD34" s="44"/>
      <c r="AE34" s="45"/>
      <c r="AF34" s="42" t="s">
        <v>151</v>
      </c>
      <c r="AG34" s="43"/>
      <c r="AH34" s="43" t="s">
        <v>148</v>
      </c>
      <c r="AI34" s="43" t="s">
        <v>153</v>
      </c>
      <c r="AJ34" s="43"/>
      <c r="AK34" s="44"/>
      <c r="AL34" s="44"/>
      <c r="AM34" s="35"/>
      <c r="AN34" s="22" t="s">
        <v>41</v>
      </c>
      <c r="AO34" s="4">
        <f>初期値!AO34+AO67</f>
        <v>3</v>
      </c>
      <c r="AP34" s="4">
        <f>初期値!AP34+AP67</f>
        <v>4</v>
      </c>
      <c r="AQ34" s="4">
        <f>初期値!AQ34+AQ67</f>
        <v>4</v>
      </c>
      <c r="AR34" s="4">
        <f>初期値!AR34+AR67</f>
        <v>4</v>
      </c>
      <c r="AS34" s="4">
        <f>初期値!AS34+AS67</f>
        <v>4</v>
      </c>
      <c r="AT34" s="4">
        <f>初期値!AT34+AT67</f>
        <v>1</v>
      </c>
      <c r="AU34" s="4">
        <f>初期値!AU34+AU67</f>
        <v>1</v>
      </c>
      <c r="AV34" s="4">
        <f>初期値!AV34+AV67</f>
        <v>3</v>
      </c>
      <c r="AW34" s="4">
        <f>初期値!AW34+AW67</f>
        <v>0</v>
      </c>
      <c r="AX34" s="4">
        <f>初期値!AX34+AX67</f>
        <v>1</v>
      </c>
      <c r="AY34" s="4">
        <f>初期値!AY34+AY67</f>
        <v>1</v>
      </c>
      <c r="AZ34" s="4">
        <f>初期値!AZ34+AZ67</f>
        <v>1</v>
      </c>
      <c r="BA34" s="4">
        <f>初期値!BA34+BA67</f>
        <v>2</v>
      </c>
      <c r="BB34" s="4">
        <f>初期値!BB34+BB67</f>
        <v>0</v>
      </c>
      <c r="BC34" s="4">
        <f t="shared" si="6"/>
        <v>29</v>
      </c>
      <c r="BD34" s="4"/>
      <c r="BE34" s="4"/>
      <c r="BF34" s="4">
        <f>初期値!AO34+BF67</f>
        <v>1</v>
      </c>
      <c r="BG34" s="4">
        <f>初期値!AP34+BG67</f>
        <v>1</v>
      </c>
      <c r="BH34" s="4">
        <f>初期値!AQ34+BH67</f>
        <v>1</v>
      </c>
      <c r="BI34" s="4">
        <f>初期値!AR34+BI67</f>
        <v>0</v>
      </c>
      <c r="BJ34" s="4">
        <f>初期値!AS34+BJ67</f>
        <v>0</v>
      </c>
      <c r="BK34" s="4">
        <f>初期値!AT34+BK67</f>
        <v>0</v>
      </c>
    </row>
    <row r="35" spans="1:63" ht="18.95" customHeight="1" x14ac:dyDescent="0.4">
      <c r="A35" s="4"/>
      <c r="B35" s="30"/>
      <c r="C35" s="45" t="s">
        <v>73</v>
      </c>
      <c r="D35" s="42" t="s">
        <v>105</v>
      </c>
      <c r="E35" s="43" t="s">
        <v>161</v>
      </c>
      <c r="F35" s="43"/>
      <c r="G35" s="43"/>
      <c r="H35" s="43"/>
      <c r="I35" s="44" t="s">
        <v>157</v>
      </c>
      <c r="J35" s="45"/>
      <c r="K35" s="42" t="s">
        <v>109</v>
      </c>
      <c r="L35" s="43" t="s">
        <v>109</v>
      </c>
      <c r="M35" s="43" t="s">
        <v>154</v>
      </c>
      <c r="N35" s="43"/>
      <c r="O35" s="43"/>
      <c r="P35" s="44" t="s">
        <v>160</v>
      </c>
      <c r="Q35" s="45"/>
      <c r="R35" s="42" t="s">
        <v>455</v>
      </c>
      <c r="S35" s="43" t="s">
        <v>455</v>
      </c>
      <c r="T35" s="43" t="s">
        <v>158</v>
      </c>
      <c r="U35" s="43" t="s">
        <v>112</v>
      </c>
      <c r="V35" s="43" t="s">
        <v>156</v>
      </c>
      <c r="W35" s="44"/>
      <c r="X35" s="45"/>
      <c r="Y35" s="42" t="s">
        <v>154</v>
      </c>
      <c r="Z35" s="43" t="s">
        <v>159</v>
      </c>
      <c r="AA35" s="43" t="s">
        <v>155</v>
      </c>
      <c r="AB35" s="43" t="s">
        <v>455</v>
      </c>
      <c r="AC35" s="43" t="s">
        <v>105</v>
      </c>
      <c r="AD35" s="44" t="s">
        <v>105</v>
      </c>
      <c r="AE35" s="45"/>
      <c r="AF35" s="42" t="s">
        <v>109</v>
      </c>
      <c r="AG35" s="43" t="s">
        <v>156</v>
      </c>
      <c r="AH35" s="43" t="s">
        <v>155</v>
      </c>
      <c r="AI35" s="43" t="s">
        <v>162</v>
      </c>
      <c r="AJ35" s="43" t="s">
        <v>112</v>
      </c>
      <c r="AK35" s="44" t="s">
        <v>112</v>
      </c>
      <c r="AL35" s="44"/>
      <c r="AM35" s="35"/>
      <c r="AN35" s="22" t="s">
        <v>42</v>
      </c>
      <c r="AO35" s="4">
        <f>初期値!AO35+AO68</f>
        <v>3</v>
      </c>
      <c r="AP35" s="4">
        <f>初期値!AP35+AP68</f>
        <v>4</v>
      </c>
      <c r="AQ35" s="4">
        <f>初期値!AQ35+AQ68</f>
        <v>4</v>
      </c>
      <c r="AR35" s="4">
        <f>初期値!AR35+AR68</f>
        <v>4</v>
      </c>
      <c r="AS35" s="4">
        <f>初期値!AS35+AS68</f>
        <v>4</v>
      </c>
      <c r="AT35" s="4">
        <f>初期値!AT35+AT68</f>
        <v>1</v>
      </c>
      <c r="AU35" s="4">
        <f>初期値!AU35+AU68</f>
        <v>1</v>
      </c>
      <c r="AV35" s="4">
        <f>初期値!AV35+AV68</f>
        <v>3</v>
      </c>
      <c r="AW35" s="4">
        <f>初期値!AW35+AW68</f>
        <v>0</v>
      </c>
      <c r="AX35" s="4">
        <f>初期値!AX35+AX68</f>
        <v>1</v>
      </c>
      <c r="AY35" s="4">
        <f>初期値!AY35+AY68</f>
        <v>1</v>
      </c>
      <c r="AZ35" s="4">
        <f>初期値!AZ35+AZ68</f>
        <v>1</v>
      </c>
      <c r="BA35" s="4">
        <f>初期値!BA35+BA68</f>
        <v>2</v>
      </c>
      <c r="BB35" s="4">
        <f>初期値!BB35+BB68</f>
        <v>0</v>
      </c>
      <c r="BC35" s="4">
        <f t="shared" si="6"/>
        <v>29</v>
      </c>
      <c r="BD35" s="4"/>
      <c r="BE35" s="4"/>
      <c r="BF35" s="4">
        <f>初期値!AO35+BF68</f>
        <v>1</v>
      </c>
      <c r="BG35" s="4">
        <f>初期値!AP35+BG68</f>
        <v>1</v>
      </c>
      <c r="BH35" s="4">
        <f>初期値!AQ35+BH68</f>
        <v>1</v>
      </c>
      <c r="BI35" s="4">
        <f>初期値!AR35+BI68</f>
        <v>0</v>
      </c>
      <c r="BJ35" s="4">
        <f>初期値!AS35+BJ68</f>
        <v>0</v>
      </c>
      <c r="BK35" s="4">
        <f>初期値!AT35+BK68</f>
        <v>0</v>
      </c>
    </row>
    <row r="36" spans="1:63" ht="18.95" customHeight="1" x14ac:dyDescent="0.4">
      <c r="A36" s="4"/>
      <c r="B36" s="30"/>
      <c r="C36" s="45" t="s">
        <v>74</v>
      </c>
      <c r="D36" s="42" t="s">
        <v>171</v>
      </c>
      <c r="E36" s="43" t="s">
        <v>161</v>
      </c>
      <c r="F36" s="43"/>
      <c r="G36" s="43" t="s">
        <v>169</v>
      </c>
      <c r="H36" s="43"/>
      <c r="I36" s="44" t="s">
        <v>166</v>
      </c>
      <c r="J36" s="45"/>
      <c r="K36" s="42"/>
      <c r="L36" s="43" t="s">
        <v>165</v>
      </c>
      <c r="M36" s="43" t="s">
        <v>174</v>
      </c>
      <c r="N36" s="43" t="s">
        <v>163</v>
      </c>
      <c r="O36" s="43" t="s">
        <v>164</v>
      </c>
      <c r="P36" s="44" t="s">
        <v>168</v>
      </c>
      <c r="Q36" s="45"/>
      <c r="R36" s="42"/>
      <c r="S36" s="43" t="s">
        <v>173</v>
      </c>
      <c r="T36" s="43" t="s">
        <v>158</v>
      </c>
      <c r="U36" s="43" t="s">
        <v>165</v>
      </c>
      <c r="V36" s="43"/>
      <c r="W36" s="44"/>
      <c r="X36" s="45"/>
      <c r="Y36" s="42" t="s">
        <v>167</v>
      </c>
      <c r="Z36" s="43"/>
      <c r="AA36" s="43" t="s">
        <v>176</v>
      </c>
      <c r="AB36" s="43" t="s">
        <v>172</v>
      </c>
      <c r="AC36" s="43"/>
      <c r="AD36" s="44"/>
      <c r="AE36" s="45"/>
      <c r="AF36" s="42"/>
      <c r="AG36" s="43" t="s">
        <v>170</v>
      </c>
      <c r="AH36" s="43" t="s">
        <v>171</v>
      </c>
      <c r="AI36" s="43" t="s">
        <v>175</v>
      </c>
      <c r="AJ36" s="43" t="s">
        <v>164</v>
      </c>
      <c r="AK36" s="44"/>
      <c r="AL36" s="44"/>
      <c r="AM36" s="35"/>
      <c r="AN36" s="22" t="s">
        <v>43</v>
      </c>
      <c r="AO36" s="4">
        <f>初期値!AO36+AO69</f>
        <v>3</v>
      </c>
      <c r="AP36" s="4">
        <f>初期値!AP36+AP69</f>
        <v>4</v>
      </c>
      <c r="AQ36" s="4">
        <f>初期値!AQ36+AQ69</f>
        <v>4</v>
      </c>
      <c r="AR36" s="4">
        <f>初期値!AR36+AR69</f>
        <v>4</v>
      </c>
      <c r="AS36" s="4">
        <f>初期値!AS36+AS69</f>
        <v>4</v>
      </c>
      <c r="AT36" s="4">
        <f>初期値!AT36+AT69</f>
        <v>1</v>
      </c>
      <c r="AU36" s="4">
        <f>初期値!AU36+AU69</f>
        <v>1</v>
      </c>
      <c r="AV36" s="4">
        <f>初期値!AV36+AV69</f>
        <v>3</v>
      </c>
      <c r="AW36" s="4">
        <f>初期値!AW36+AW69</f>
        <v>0</v>
      </c>
      <c r="AX36" s="4">
        <f>初期値!AX36+AX69</f>
        <v>1</v>
      </c>
      <c r="AY36" s="4">
        <f>初期値!AY36+AY69</f>
        <v>1</v>
      </c>
      <c r="AZ36" s="4">
        <f>初期値!AZ36+AZ69</f>
        <v>1</v>
      </c>
      <c r="BA36" s="4">
        <f>初期値!BA36+BA69</f>
        <v>2</v>
      </c>
      <c r="BB36" s="4">
        <f>初期値!BB36+BB69</f>
        <v>0</v>
      </c>
      <c r="BC36" s="4">
        <f t="shared" si="6"/>
        <v>29</v>
      </c>
      <c r="BD36" s="4"/>
      <c r="BE36" s="4"/>
      <c r="BF36" s="4">
        <f>初期値!AO36+BF69</f>
        <v>1</v>
      </c>
      <c r="BG36" s="4">
        <f>初期値!AP36+BG69</f>
        <v>1</v>
      </c>
      <c r="BH36" s="4">
        <f>初期値!AQ36+BH69</f>
        <v>1</v>
      </c>
      <c r="BI36" s="4">
        <f>初期値!AR36+BI69</f>
        <v>0</v>
      </c>
      <c r="BJ36" s="4">
        <f>初期値!AS36+BJ69</f>
        <v>0</v>
      </c>
      <c r="BK36" s="4">
        <f>初期値!AT36+BK69</f>
        <v>0</v>
      </c>
    </row>
    <row r="37" spans="1:63" ht="18.95" customHeight="1" x14ac:dyDescent="0.4">
      <c r="A37" s="4"/>
      <c r="B37" s="30"/>
      <c r="C37" s="45" t="s">
        <v>75</v>
      </c>
      <c r="D37" s="42" t="s">
        <v>185</v>
      </c>
      <c r="E37" s="43" t="s">
        <v>182</v>
      </c>
      <c r="F37" s="43" t="s">
        <v>177</v>
      </c>
      <c r="G37" s="43" t="s">
        <v>180</v>
      </c>
      <c r="H37" s="43" t="s">
        <v>184</v>
      </c>
      <c r="I37" s="44" t="s">
        <v>178</v>
      </c>
      <c r="J37" s="45"/>
      <c r="K37" s="42" t="s">
        <v>179</v>
      </c>
      <c r="L37" s="43" t="s">
        <v>182</v>
      </c>
      <c r="M37" s="43" t="s">
        <v>154</v>
      </c>
      <c r="N37" s="43" t="s">
        <v>184</v>
      </c>
      <c r="O37" s="43"/>
      <c r="P37" s="44" t="s">
        <v>181</v>
      </c>
      <c r="Q37" s="45"/>
      <c r="R37" s="42" t="s">
        <v>183</v>
      </c>
      <c r="S37" s="43" t="s">
        <v>180</v>
      </c>
      <c r="T37" s="43"/>
      <c r="U37" s="43" t="s">
        <v>185</v>
      </c>
      <c r="V37" s="43" t="s">
        <v>156</v>
      </c>
      <c r="W37" s="44"/>
      <c r="X37" s="45"/>
      <c r="Y37" s="42" t="s">
        <v>154</v>
      </c>
      <c r="Z37" s="43" t="s">
        <v>183</v>
      </c>
      <c r="AA37" s="43" t="s">
        <v>155</v>
      </c>
      <c r="AB37" s="43" t="s">
        <v>177</v>
      </c>
      <c r="AC37" s="43"/>
      <c r="AD37" s="44"/>
      <c r="AE37" s="45"/>
      <c r="AF37" s="42" t="s">
        <v>179</v>
      </c>
      <c r="AG37" s="43" t="s">
        <v>156</v>
      </c>
      <c r="AH37" s="43" t="s">
        <v>155</v>
      </c>
      <c r="AI37" s="43" t="s">
        <v>186</v>
      </c>
      <c r="AJ37" s="43"/>
      <c r="AK37" s="44"/>
      <c r="AL37" s="44"/>
      <c r="AM37" s="35"/>
      <c r="AN37" s="22" t="s">
        <v>44</v>
      </c>
      <c r="AO37" s="4">
        <f>初期値!AO37+AO70</f>
        <v>3</v>
      </c>
      <c r="AP37" s="4">
        <f>初期値!AP37+AP70</f>
        <v>4</v>
      </c>
      <c r="AQ37" s="4">
        <f>初期値!AQ37+AQ70</f>
        <v>4</v>
      </c>
      <c r="AR37" s="4">
        <f>初期値!AR37+AR70</f>
        <v>4</v>
      </c>
      <c r="AS37" s="4">
        <f>初期値!AS37+AS70</f>
        <v>4</v>
      </c>
      <c r="AT37" s="4">
        <f>初期値!AT37+AT70</f>
        <v>1</v>
      </c>
      <c r="AU37" s="4">
        <f>初期値!AU37+AU70</f>
        <v>1</v>
      </c>
      <c r="AV37" s="4">
        <f>初期値!AV37+AV70</f>
        <v>3</v>
      </c>
      <c r="AW37" s="4">
        <f>初期値!AW37+AW70</f>
        <v>0</v>
      </c>
      <c r="AX37" s="4">
        <f>初期値!AX37+AX70</f>
        <v>1</v>
      </c>
      <c r="AY37" s="4">
        <f>初期値!AY37+AY70</f>
        <v>1</v>
      </c>
      <c r="AZ37" s="4">
        <f>初期値!AZ37+AZ70</f>
        <v>1</v>
      </c>
      <c r="BA37" s="4">
        <f>初期値!BA37+BA70</f>
        <v>2</v>
      </c>
      <c r="BB37" s="4">
        <f>初期値!BB37+BB70</f>
        <v>0</v>
      </c>
      <c r="BC37" s="4">
        <f t="shared" si="6"/>
        <v>29</v>
      </c>
      <c r="BD37" s="4"/>
      <c r="BE37" s="4"/>
      <c r="BF37" s="4">
        <f>初期値!AO37+BF70</f>
        <v>1</v>
      </c>
      <c r="BG37" s="4">
        <f>初期値!AP37+BG70</f>
        <v>1</v>
      </c>
      <c r="BH37" s="4">
        <f>初期値!AQ37+BH70</f>
        <v>1</v>
      </c>
      <c r="BI37" s="4">
        <f>初期値!AR37+BI70</f>
        <v>0</v>
      </c>
      <c r="BJ37" s="4">
        <f>初期値!AS37+BJ70</f>
        <v>0</v>
      </c>
      <c r="BK37" s="4">
        <f>初期値!AT37+BK70</f>
        <v>0</v>
      </c>
    </row>
    <row r="38" spans="1:63" ht="18.95" customHeight="1" x14ac:dyDescent="0.4">
      <c r="A38" s="4"/>
      <c r="B38" s="30"/>
      <c r="C38" s="45" t="s">
        <v>76</v>
      </c>
      <c r="D38" s="42"/>
      <c r="E38" s="43" t="s">
        <v>182</v>
      </c>
      <c r="F38" s="43" t="s">
        <v>177</v>
      </c>
      <c r="G38" s="43"/>
      <c r="H38" s="43" t="s">
        <v>187</v>
      </c>
      <c r="I38" s="44"/>
      <c r="J38" s="45"/>
      <c r="K38" s="42" t="s">
        <v>179</v>
      </c>
      <c r="L38" s="43" t="s">
        <v>182</v>
      </c>
      <c r="M38" s="43" t="s">
        <v>191</v>
      </c>
      <c r="N38" s="43" t="s">
        <v>189</v>
      </c>
      <c r="O38" s="43"/>
      <c r="P38" s="44"/>
      <c r="Q38" s="45"/>
      <c r="R38" s="42" t="s">
        <v>190</v>
      </c>
      <c r="S38" s="43" t="s">
        <v>189</v>
      </c>
      <c r="T38" s="43"/>
      <c r="U38" s="43" t="s">
        <v>188</v>
      </c>
      <c r="V38" s="43" t="s">
        <v>191</v>
      </c>
      <c r="W38" s="44"/>
      <c r="X38" s="45"/>
      <c r="Y38" s="42"/>
      <c r="Z38" s="43"/>
      <c r="AA38" s="43" t="s">
        <v>187</v>
      </c>
      <c r="AB38" s="43" t="s">
        <v>177</v>
      </c>
      <c r="AC38" s="43" t="s">
        <v>190</v>
      </c>
      <c r="AD38" s="44"/>
      <c r="AE38" s="45"/>
      <c r="AF38" s="42" t="s">
        <v>179</v>
      </c>
      <c r="AG38" s="43" t="s">
        <v>188</v>
      </c>
      <c r="AH38" s="43" t="s">
        <v>189</v>
      </c>
      <c r="AI38" s="43"/>
      <c r="AJ38" s="43"/>
      <c r="AK38" s="44" t="s">
        <v>191</v>
      </c>
      <c r="AL38" s="44"/>
      <c r="AM38" s="35"/>
      <c r="AN38" s="26" t="s">
        <v>61</v>
      </c>
      <c r="AO38" s="4">
        <f t="shared" ref="AO38:BA38" si="7">AVERAGE(AO30:AO36)*100/AO39</f>
        <v>2.8571428571428572</v>
      </c>
      <c r="AP38" s="4">
        <f t="shared" si="7"/>
        <v>2.8571428571428572</v>
      </c>
      <c r="AQ38" s="4">
        <f t="shared" si="7"/>
        <v>2.8571428571428572</v>
      </c>
      <c r="AR38" s="4">
        <f t="shared" si="7"/>
        <v>2.8571428571428572</v>
      </c>
      <c r="AS38" s="4">
        <f t="shared" si="7"/>
        <v>2.8571428571428572</v>
      </c>
      <c r="AT38" s="4">
        <f t="shared" si="7"/>
        <v>2.8571428571428572</v>
      </c>
      <c r="AU38" s="4">
        <f t="shared" si="7"/>
        <v>2.8571428571428572</v>
      </c>
      <c r="AV38" s="4">
        <f t="shared" si="7"/>
        <v>2.8571428571428572</v>
      </c>
      <c r="AW38" s="4">
        <f t="shared" si="7"/>
        <v>3.1746031746031744</v>
      </c>
      <c r="AX38" s="4">
        <f t="shared" si="7"/>
        <v>2.3809523809523809</v>
      </c>
      <c r="AY38" s="4">
        <f t="shared" si="7"/>
        <v>2.8571428571428572</v>
      </c>
      <c r="AZ38" s="4">
        <f t="shared" si="7"/>
        <v>2.8571428571428572</v>
      </c>
      <c r="BA38" s="4">
        <f t="shared" si="7"/>
        <v>2.8571428571428572</v>
      </c>
      <c r="BB38" s="4"/>
      <c r="BC38" s="4">
        <f>AVERAGE(BC30:BC36)*100/BC39</f>
        <v>2.8571428571428572</v>
      </c>
      <c r="BD38" s="4"/>
      <c r="BE38" s="4"/>
      <c r="BF38" s="4"/>
      <c r="BG38" s="4"/>
      <c r="BH38" s="4"/>
      <c r="BI38" s="4"/>
      <c r="BJ38" s="4"/>
    </row>
    <row r="39" spans="1:63" ht="18.95" customHeight="1" x14ac:dyDescent="0.4">
      <c r="A39" s="4"/>
      <c r="B39" s="30"/>
      <c r="C39" s="45" t="s">
        <v>77</v>
      </c>
      <c r="D39" s="42"/>
      <c r="E39" s="43" t="s">
        <v>196</v>
      </c>
      <c r="F39" s="43" t="s">
        <v>193</v>
      </c>
      <c r="G39" s="43" t="s">
        <v>169</v>
      </c>
      <c r="H39" s="43" t="s">
        <v>198</v>
      </c>
      <c r="I39" s="44"/>
      <c r="J39" s="45"/>
      <c r="K39" s="42" t="s">
        <v>192</v>
      </c>
      <c r="L39" s="43"/>
      <c r="M39" s="43" t="s">
        <v>174</v>
      </c>
      <c r="N39" s="43" t="s">
        <v>163</v>
      </c>
      <c r="O39" s="43" t="s">
        <v>194</v>
      </c>
      <c r="P39" s="44"/>
      <c r="Q39" s="45"/>
      <c r="R39" s="42" t="s">
        <v>196</v>
      </c>
      <c r="S39" s="43" t="s">
        <v>173</v>
      </c>
      <c r="T39" s="43" t="s">
        <v>197</v>
      </c>
      <c r="U39" s="43"/>
      <c r="V39" s="43" t="s">
        <v>193</v>
      </c>
      <c r="W39" s="44"/>
      <c r="X39" s="45"/>
      <c r="Y39" s="42" t="s">
        <v>167</v>
      </c>
      <c r="Z39" s="43" t="s">
        <v>159</v>
      </c>
      <c r="AA39" s="43" t="s">
        <v>176</v>
      </c>
      <c r="AB39" s="43" t="s">
        <v>172</v>
      </c>
      <c r="AC39" s="43"/>
      <c r="AD39" s="44" t="s">
        <v>192</v>
      </c>
      <c r="AE39" s="45"/>
      <c r="AF39" s="42"/>
      <c r="AG39" s="43"/>
      <c r="AH39" s="43" t="s">
        <v>195</v>
      </c>
      <c r="AI39" s="43"/>
      <c r="AJ39" s="43" t="s">
        <v>194</v>
      </c>
      <c r="AK39" s="44" t="s">
        <v>457</v>
      </c>
      <c r="AL39" s="44"/>
      <c r="AM39" s="35"/>
      <c r="AN39" s="19" t="s">
        <v>62</v>
      </c>
      <c r="AO39" s="4">
        <v>105</v>
      </c>
      <c r="AP39" s="4">
        <v>140</v>
      </c>
      <c r="AQ39" s="4">
        <v>140</v>
      </c>
      <c r="AR39" s="4">
        <v>140</v>
      </c>
      <c r="AS39" s="4">
        <v>140</v>
      </c>
      <c r="AT39" s="4">
        <v>35</v>
      </c>
      <c r="AU39" s="4">
        <v>35</v>
      </c>
      <c r="AV39" s="4">
        <v>105</v>
      </c>
      <c r="AW39" s="4">
        <v>18</v>
      </c>
      <c r="AX39" s="4">
        <v>18</v>
      </c>
      <c r="AY39" s="4">
        <v>35</v>
      </c>
      <c r="AZ39" s="4">
        <v>35</v>
      </c>
      <c r="BA39" s="4">
        <v>70</v>
      </c>
      <c r="BB39" s="4" t="s">
        <v>67</v>
      </c>
      <c r="BC39" s="4">
        <v>1015</v>
      </c>
      <c r="BD39" s="4"/>
      <c r="BE39" s="4"/>
      <c r="BF39" s="4"/>
      <c r="BG39" s="4"/>
      <c r="BH39" s="4"/>
      <c r="BI39" s="4"/>
      <c r="BJ39" s="4"/>
    </row>
    <row r="40" spans="1:63" ht="18.95" customHeight="1" x14ac:dyDescent="0.4">
      <c r="A40" s="4"/>
      <c r="B40" s="30"/>
      <c r="C40" s="45" t="s">
        <v>78</v>
      </c>
      <c r="D40" s="42"/>
      <c r="E40" s="43" t="s">
        <v>202</v>
      </c>
      <c r="F40" s="43"/>
      <c r="G40" s="43" t="s">
        <v>199</v>
      </c>
      <c r="H40" s="43" t="s">
        <v>200</v>
      </c>
      <c r="I40" s="44"/>
      <c r="J40" s="45"/>
      <c r="K40" s="42"/>
      <c r="L40" s="43"/>
      <c r="M40" s="43" t="s">
        <v>199</v>
      </c>
      <c r="N40" s="43" t="s">
        <v>201</v>
      </c>
      <c r="O40" s="43" t="s">
        <v>200</v>
      </c>
      <c r="P40" s="44"/>
      <c r="Q40" s="45"/>
      <c r="R40" s="42"/>
      <c r="S40" s="43"/>
      <c r="T40" s="43"/>
      <c r="U40" s="43"/>
      <c r="V40" s="43" t="s">
        <v>201</v>
      </c>
      <c r="W40" s="44"/>
      <c r="X40" s="45"/>
      <c r="Y40" s="42" t="s">
        <v>202</v>
      </c>
      <c r="Z40" s="43"/>
      <c r="AA40" s="43" t="s">
        <v>200</v>
      </c>
      <c r="AB40" s="43" t="s">
        <v>201</v>
      </c>
      <c r="AC40" s="43"/>
      <c r="AD40" s="44"/>
      <c r="AE40" s="45"/>
      <c r="AF40" s="42"/>
      <c r="AG40" s="43" t="s">
        <v>202</v>
      </c>
      <c r="AH40" s="43"/>
      <c r="AI40" s="43"/>
      <c r="AJ40" s="43"/>
      <c r="AK40" s="44" t="s">
        <v>199</v>
      </c>
      <c r="AL40" s="44"/>
      <c r="AM40" s="35"/>
      <c r="AN40" s="11"/>
      <c r="AO40" s="27">
        <f>RANK(AO38,$AO$38:$AX$38,1)</f>
        <v>2</v>
      </c>
      <c r="AP40" s="27">
        <f t="shared" ref="AP40:AX40" si="8">RANK(AP38,$AO$38:$AX$38,1)</f>
        <v>2</v>
      </c>
      <c r="AQ40" s="27">
        <f t="shared" si="8"/>
        <v>2</v>
      </c>
      <c r="AR40" s="27">
        <f t="shared" si="8"/>
        <v>2</v>
      </c>
      <c r="AS40" s="27">
        <f t="shared" si="8"/>
        <v>2</v>
      </c>
      <c r="AT40" s="27">
        <f t="shared" si="8"/>
        <v>2</v>
      </c>
      <c r="AU40" s="27">
        <f t="shared" si="8"/>
        <v>2</v>
      </c>
      <c r="AV40" s="27">
        <f t="shared" si="8"/>
        <v>2</v>
      </c>
      <c r="AW40" s="27">
        <f t="shared" si="8"/>
        <v>10</v>
      </c>
      <c r="AX40" s="27">
        <f t="shared" si="8"/>
        <v>1</v>
      </c>
      <c r="AY40" s="27"/>
      <c r="AZ40" s="27"/>
      <c r="BA40" s="27"/>
      <c r="BB40" s="27"/>
      <c r="BC40" s="27"/>
      <c r="BD40" s="4"/>
      <c r="BE40" s="4"/>
      <c r="BF40" s="4"/>
      <c r="BG40" s="4"/>
      <c r="BH40" s="4"/>
      <c r="BI40" s="4"/>
      <c r="BJ40" s="4"/>
    </row>
    <row r="41" spans="1:63" ht="18.95" customHeight="1" x14ac:dyDescent="0.4">
      <c r="A41" s="4"/>
      <c r="B41" s="30"/>
      <c r="C41" s="45" t="s">
        <v>79</v>
      </c>
      <c r="D41" s="42" t="s">
        <v>204</v>
      </c>
      <c r="E41" s="43"/>
      <c r="F41" s="43"/>
      <c r="G41" s="43"/>
      <c r="H41" s="43"/>
      <c r="I41" s="44"/>
      <c r="J41" s="45"/>
      <c r="K41" s="42" t="s">
        <v>204</v>
      </c>
      <c r="L41" s="43"/>
      <c r="M41" s="43"/>
      <c r="N41" s="43" t="s">
        <v>203</v>
      </c>
      <c r="O41" s="43"/>
      <c r="P41" s="44"/>
      <c r="Q41" s="45"/>
      <c r="R41" s="42" t="s">
        <v>203</v>
      </c>
      <c r="S41" s="43"/>
      <c r="T41" s="43" t="s">
        <v>204</v>
      </c>
      <c r="U41" s="43"/>
      <c r="V41" s="43"/>
      <c r="W41" s="44"/>
      <c r="X41" s="45"/>
      <c r="Y41" s="42"/>
      <c r="Z41" s="43"/>
      <c r="AA41" s="43"/>
      <c r="AB41" s="43"/>
      <c r="AC41" s="43"/>
      <c r="AD41" s="44"/>
      <c r="AE41" s="45"/>
      <c r="AF41" s="42"/>
      <c r="AG41" s="43" t="s">
        <v>203</v>
      </c>
      <c r="AH41" s="43"/>
      <c r="AI41" s="43"/>
      <c r="AJ41" s="43"/>
      <c r="AK41" s="44"/>
      <c r="AL41" s="44"/>
      <c r="AM41" s="35"/>
      <c r="AN41" s="11"/>
      <c r="AO41" s="4" t="str">
        <f>IF(AO38-$BC$38&gt;2,"↓",IF($BC$38-AO38&gt;2,"↑",""))</f>
        <v/>
      </c>
      <c r="AP41" s="4" t="str">
        <f t="shared" ref="AP41:AX41" si="9">IF(AP38-$BC$38&gt;2,"↓",IF($BC$38-AP38&gt;2,"↑",""))</f>
        <v/>
      </c>
      <c r="AQ41" s="4" t="str">
        <f t="shared" si="9"/>
        <v/>
      </c>
      <c r="AR41" s="4" t="str">
        <f t="shared" si="9"/>
        <v/>
      </c>
      <c r="AS41" s="4" t="str">
        <f t="shared" si="9"/>
        <v/>
      </c>
      <c r="AT41" s="4" t="str">
        <f t="shared" si="9"/>
        <v/>
      </c>
      <c r="AU41" s="4" t="str">
        <f t="shared" si="9"/>
        <v/>
      </c>
      <c r="AV41" s="4" t="str">
        <f t="shared" si="9"/>
        <v/>
      </c>
      <c r="AW41" s="4" t="str">
        <f t="shared" si="9"/>
        <v/>
      </c>
      <c r="AX41" s="4" t="str">
        <f t="shared" si="9"/>
        <v/>
      </c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3" ht="18.95" customHeight="1" x14ac:dyDescent="0.4">
      <c r="A42" s="4"/>
      <c r="B42" s="30"/>
      <c r="C42" s="45" t="s">
        <v>458</v>
      </c>
      <c r="D42" s="42"/>
      <c r="E42" s="43"/>
      <c r="F42" s="43"/>
      <c r="G42" s="43"/>
      <c r="H42" s="43" t="s">
        <v>459</v>
      </c>
      <c r="I42" s="44" t="s">
        <v>460</v>
      </c>
      <c r="J42" s="45"/>
      <c r="K42" s="42"/>
      <c r="L42" s="43" t="s">
        <v>459</v>
      </c>
      <c r="M42" s="43"/>
      <c r="N42" s="43"/>
      <c r="O42" s="43"/>
      <c r="P42" s="44" t="s">
        <v>461</v>
      </c>
      <c r="Q42" s="45"/>
      <c r="R42" s="42"/>
      <c r="S42" s="43"/>
      <c r="T42" s="43"/>
      <c r="U42" s="43"/>
      <c r="V42" s="43"/>
      <c r="W42" s="44"/>
      <c r="X42" s="45"/>
      <c r="Y42" s="42"/>
      <c r="Z42" s="43"/>
      <c r="AA42" s="43" t="s">
        <v>462</v>
      </c>
      <c r="AB42" s="43"/>
      <c r="AC42" s="43"/>
      <c r="AD42" s="44"/>
      <c r="AE42" s="45"/>
      <c r="AF42" s="42"/>
      <c r="AG42" s="43" t="s">
        <v>459</v>
      </c>
      <c r="AH42" s="43"/>
      <c r="AI42" s="43" t="s">
        <v>463</v>
      </c>
      <c r="AJ42" s="43"/>
      <c r="AK42" s="44"/>
      <c r="AL42" s="44"/>
      <c r="AM42" s="35"/>
      <c r="AN42" s="36" t="s">
        <v>60</v>
      </c>
      <c r="AO42" s="15" t="s">
        <v>0</v>
      </c>
      <c r="AP42" s="15" t="s">
        <v>1</v>
      </c>
      <c r="AQ42" s="15" t="s">
        <v>2</v>
      </c>
      <c r="AR42" s="15" t="s">
        <v>3</v>
      </c>
      <c r="AS42" s="15" t="s">
        <v>4</v>
      </c>
      <c r="AT42" s="15" t="s">
        <v>5</v>
      </c>
      <c r="AU42" s="15" t="s">
        <v>6</v>
      </c>
      <c r="AV42" s="15" t="s">
        <v>7</v>
      </c>
      <c r="AW42" s="15" t="s">
        <v>8</v>
      </c>
      <c r="AX42" s="15" t="s">
        <v>9</v>
      </c>
      <c r="AY42" s="15" t="s">
        <v>10</v>
      </c>
      <c r="AZ42" s="15" t="s">
        <v>11</v>
      </c>
      <c r="BA42" s="15" t="s">
        <v>12</v>
      </c>
      <c r="BB42" s="15" t="s">
        <v>13</v>
      </c>
      <c r="BC42" s="15" t="s">
        <v>14</v>
      </c>
      <c r="BD42" s="15"/>
      <c r="BE42" s="15"/>
      <c r="BF42" s="15" t="s">
        <v>15</v>
      </c>
      <c r="BG42" s="15" t="s">
        <v>16</v>
      </c>
      <c r="BH42" s="15" t="s">
        <v>17</v>
      </c>
      <c r="BI42" s="15" t="s">
        <v>18</v>
      </c>
      <c r="BJ42" s="15" t="s">
        <v>19</v>
      </c>
      <c r="BK42" s="16" t="s">
        <v>20</v>
      </c>
    </row>
    <row r="43" spans="1:63" ht="18.95" customHeight="1" x14ac:dyDescent="0.4">
      <c r="A43" s="4"/>
      <c r="B43" s="30"/>
      <c r="C43" s="45" t="s">
        <v>464</v>
      </c>
      <c r="D43" s="42"/>
      <c r="E43" s="43"/>
      <c r="F43" s="43" t="s">
        <v>465</v>
      </c>
      <c r="G43" s="43" t="s">
        <v>466</v>
      </c>
      <c r="H43" s="43"/>
      <c r="I43" s="44"/>
      <c r="J43" s="45"/>
      <c r="K43" s="42"/>
      <c r="L43" s="43"/>
      <c r="M43" s="43" t="s">
        <v>467</v>
      </c>
      <c r="N43" s="43"/>
      <c r="O43" s="43" t="s">
        <v>465</v>
      </c>
      <c r="P43" s="44"/>
      <c r="Q43" s="45"/>
      <c r="R43" s="42"/>
      <c r="S43" s="43"/>
      <c r="T43" s="43" t="s">
        <v>467</v>
      </c>
      <c r="U43" s="43" t="s">
        <v>466</v>
      </c>
      <c r="V43" s="43"/>
      <c r="W43" s="44"/>
      <c r="X43" s="45"/>
      <c r="Y43" s="42"/>
      <c r="Z43" s="43" t="s">
        <v>466</v>
      </c>
      <c r="AA43" s="43"/>
      <c r="AB43" s="43"/>
      <c r="AC43" s="43"/>
      <c r="AD43" s="44"/>
      <c r="AE43" s="45"/>
      <c r="AF43" s="42" t="s">
        <v>465</v>
      </c>
      <c r="AG43" s="43"/>
      <c r="AH43" s="43"/>
      <c r="AI43" s="43" t="s">
        <v>467</v>
      </c>
      <c r="AJ43" s="43"/>
      <c r="AK43" s="44"/>
      <c r="AL43" s="44"/>
      <c r="AM43" s="35"/>
      <c r="AN43" s="37" t="s">
        <v>21</v>
      </c>
      <c r="AO43" s="4">
        <f t="shared" ref="AO43:BB43" si="10">COUNTIF($D5:$AL5,AO$3)</f>
        <v>3</v>
      </c>
      <c r="AP43" s="4">
        <f t="shared" si="10"/>
        <v>3</v>
      </c>
      <c r="AQ43" s="4">
        <f>COUNTIF($D5:$AL5,AQ$3)+BF43+BG43</f>
        <v>4</v>
      </c>
      <c r="AR43" s="4">
        <f t="shared" si="10"/>
        <v>3</v>
      </c>
      <c r="AS43" s="4">
        <f>COUNTIF($D5:$AL5,AS$3)+BH43+BI43</f>
        <v>4</v>
      </c>
      <c r="AT43" s="4">
        <f>COUNTIF($D5:$AL5,AT$3)+BJ43</f>
        <v>2</v>
      </c>
      <c r="AU43" s="4">
        <f>COUNTIF($D5:$AL5,AU$3)+BK43</f>
        <v>1</v>
      </c>
      <c r="AV43" s="4">
        <f t="shared" si="10"/>
        <v>3</v>
      </c>
      <c r="AW43" s="4">
        <f t="shared" si="10"/>
        <v>1</v>
      </c>
      <c r="AX43" s="4">
        <f t="shared" si="10"/>
        <v>1</v>
      </c>
      <c r="AY43" s="4">
        <f t="shared" si="10"/>
        <v>1</v>
      </c>
      <c r="AZ43" s="4">
        <f t="shared" si="10"/>
        <v>1</v>
      </c>
      <c r="BA43" s="4">
        <f t="shared" si="10"/>
        <v>1</v>
      </c>
      <c r="BB43" s="4">
        <f t="shared" si="10"/>
        <v>1</v>
      </c>
      <c r="BC43" s="4">
        <f t="shared" ref="BC43:BC50" si="11">SUM(AO43:BB43)</f>
        <v>29</v>
      </c>
      <c r="BD43" s="4"/>
      <c r="BE43" s="4"/>
      <c r="BF43" s="4">
        <f t="shared" ref="BF43:BK50" si="12">COUNTIF($D5:$AL5,BF$3)</f>
        <v>1</v>
      </c>
      <c r="BG43" s="4">
        <f t="shared" si="12"/>
        <v>1</v>
      </c>
      <c r="BH43" s="4">
        <f t="shared" si="12"/>
        <v>2</v>
      </c>
      <c r="BI43" s="4">
        <f t="shared" si="12"/>
        <v>0</v>
      </c>
      <c r="BJ43" s="4">
        <f t="shared" si="12"/>
        <v>0</v>
      </c>
      <c r="BK43" s="4">
        <f t="shared" si="12"/>
        <v>0</v>
      </c>
    </row>
    <row r="44" spans="1:63" ht="18.95" customHeight="1" x14ac:dyDescent="0.4">
      <c r="A44" s="4"/>
      <c r="B44" s="30"/>
      <c r="C44" s="45" t="s">
        <v>468</v>
      </c>
      <c r="D44" s="42" t="s">
        <v>469</v>
      </c>
      <c r="E44" s="43" t="s">
        <v>470</v>
      </c>
      <c r="F44" s="43"/>
      <c r="G44" s="43"/>
      <c r="H44" s="43"/>
      <c r="I44" s="44"/>
      <c r="J44" s="45"/>
      <c r="K44" s="42"/>
      <c r="L44" s="43"/>
      <c r="M44" s="43"/>
      <c r="N44" s="43"/>
      <c r="O44" s="43" t="s">
        <v>471</v>
      </c>
      <c r="P44" s="44"/>
      <c r="Q44" s="45"/>
      <c r="R44" s="42"/>
      <c r="S44" s="43"/>
      <c r="T44" s="43"/>
      <c r="U44" s="43"/>
      <c r="V44" s="43"/>
      <c r="W44" s="44"/>
      <c r="X44" s="45"/>
      <c r="Y44" s="42"/>
      <c r="Z44" s="43"/>
      <c r="AA44" s="43"/>
      <c r="AB44" s="43" t="s">
        <v>472</v>
      </c>
      <c r="AC44" s="43"/>
      <c r="AD44" s="44" t="s">
        <v>469</v>
      </c>
      <c r="AE44" s="45"/>
      <c r="AF44" s="42"/>
      <c r="AG44" s="43"/>
      <c r="AH44" s="43" t="s">
        <v>473</v>
      </c>
      <c r="AI44" s="43" t="s">
        <v>474</v>
      </c>
      <c r="AJ44" s="43"/>
      <c r="AK44" s="44" t="s">
        <v>457</v>
      </c>
      <c r="AL44" s="44"/>
      <c r="AM44" s="35"/>
      <c r="AN44" s="37" t="s">
        <v>22</v>
      </c>
      <c r="AO44" s="4">
        <f t="shared" ref="AO44:BB44" si="13">COUNTIF($D6:$AL6,AO$3)</f>
        <v>3</v>
      </c>
      <c r="AP44" s="4">
        <f t="shared" si="13"/>
        <v>3</v>
      </c>
      <c r="AQ44" s="4">
        <f t="shared" ref="AQ44:AQ50" si="14">COUNTIF($D6:$AL6,AQ$3)+BF44+BG44</f>
        <v>4</v>
      </c>
      <c r="AR44" s="4">
        <f t="shared" ref="AR44" si="15">COUNTIF($D6:$AL6,AR$3)</f>
        <v>3</v>
      </c>
      <c r="AS44" s="4">
        <f t="shared" ref="AS44:AS50" si="16">COUNTIF($D6:$AL6,AS$3)+BH44+BI44</f>
        <v>4</v>
      </c>
      <c r="AT44" s="4">
        <f t="shared" ref="AT44:AU44" si="17">COUNTIF($D6:$AL6,AT$3)+BJ44</f>
        <v>2</v>
      </c>
      <c r="AU44" s="4">
        <f t="shared" si="17"/>
        <v>1</v>
      </c>
      <c r="AV44" s="4">
        <f t="shared" si="13"/>
        <v>3</v>
      </c>
      <c r="AW44" s="4">
        <f t="shared" si="13"/>
        <v>1</v>
      </c>
      <c r="AX44" s="4">
        <f t="shared" si="13"/>
        <v>1</v>
      </c>
      <c r="AY44" s="4">
        <f t="shared" si="13"/>
        <v>1</v>
      </c>
      <c r="AZ44" s="4">
        <f t="shared" si="13"/>
        <v>1</v>
      </c>
      <c r="BA44" s="4">
        <f t="shared" si="13"/>
        <v>1</v>
      </c>
      <c r="BB44" s="4">
        <f t="shared" si="13"/>
        <v>1</v>
      </c>
      <c r="BC44" s="4">
        <f t="shared" si="11"/>
        <v>29</v>
      </c>
      <c r="BD44" s="4"/>
      <c r="BE44" s="4"/>
      <c r="BF44" s="4">
        <f t="shared" si="12"/>
        <v>1</v>
      </c>
      <c r="BG44" s="4">
        <f t="shared" si="12"/>
        <v>1</v>
      </c>
      <c r="BH44" s="4">
        <f t="shared" si="12"/>
        <v>2</v>
      </c>
      <c r="BI44" s="4">
        <f t="shared" si="12"/>
        <v>0</v>
      </c>
      <c r="BJ44" s="4">
        <f t="shared" si="12"/>
        <v>0</v>
      </c>
      <c r="BK44" s="4">
        <f t="shared" si="12"/>
        <v>0</v>
      </c>
    </row>
    <row r="45" spans="1:63" ht="18.95" customHeight="1" x14ac:dyDescent="0.4">
      <c r="A45" s="4"/>
      <c r="B45" s="30"/>
      <c r="C45" s="45" t="s">
        <v>475</v>
      </c>
      <c r="D45" s="42" t="s">
        <v>476</v>
      </c>
      <c r="E45" s="43" t="s">
        <v>470</v>
      </c>
      <c r="F45" s="43"/>
      <c r="G45" s="43"/>
      <c r="H45" s="43"/>
      <c r="I45" s="44"/>
      <c r="J45" s="45"/>
      <c r="K45" s="42" t="s">
        <v>477</v>
      </c>
      <c r="L45" s="43" t="s">
        <v>478</v>
      </c>
      <c r="M45" s="43" t="s">
        <v>479</v>
      </c>
      <c r="N45" s="43"/>
      <c r="O45" s="43" t="s">
        <v>471</v>
      </c>
      <c r="P45" s="44" t="s">
        <v>480</v>
      </c>
      <c r="Q45" s="45"/>
      <c r="R45" s="42"/>
      <c r="S45" s="43"/>
      <c r="T45" s="43"/>
      <c r="U45" s="43"/>
      <c r="V45" s="43"/>
      <c r="W45" s="44"/>
      <c r="X45" s="45"/>
      <c r="Y45" s="42" t="s">
        <v>481</v>
      </c>
      <c r="Z45" s="43"/>
      <c r="AA45" s="43"/>
      <c r="AB45" s="43" t="s">
        <v>482</v>
      </c>
      <c r="AC45" s="43" t="s">
        <v>483</v>
      </c>
      <c r="AD45" s="44"/>
      <c r="AE45" s="45"/>
      <c r="AF45" s="42"/>
      <c r="AG45" s="43"/>
      <c r="AH45" s="43" t="s">
        <v>483</v>
      </c>
      <c r="AI45" s="43" t="s">
        <v>474</v>
      </c>
      <c r="AJ45" s="43"/>
      <c r="AK45" s="44"/>
      <c r="AL45" s="44"/>
      <c r="AM45" s="35"/>
      <c r="AN45" s="37" t="s">
        <v>23</v>
      </c>
      <c r="AO45" s="4">
        <f t="shared" ref="AO45:BB45" si="18">COUNTIF($D7:$AL7,AO$3)</f>
        <v>3</v>
      </c>
      <c r="AP45" s="4">
        <f t="shared" si="18"/>
        <v>3</v>
      </c>
      <c r="AQ45" s="4">
        <f t="shared" si="14"/>
        <v>4</v>
      </c>
      <c r="AR45" s="4">
        <f t="shared" ref="AR45" si="19">COUNTIF($D7:$AL7,AR$3)</f>
        <v>3</v>
      </c>
      <c r="AS45" s="4">
        <f t="shared" si="16"/>
        <v>4</v>
      </c>
      <c r="AT45" s="4">
        <f t="shared" ref="AT45:AU45" si="20">COUNTIF($D7:$AL7,AT$3)+BJ45</f>
        <v>2</v>
      </c>
      <c r="AU45" s="4">
        <f t="shared" si="20"/>
        <v>1</v>
      </c>
      <c r="AV45" s="4">
        <f t="shared" si="18"/>
        <v>3</v>
      </c>
      <c r="AW45" s="4">
        <f t="shared" si="18"/>
        <v>1</v>
      </c>
      <c r="AX45" s="4">
        <f t="shared" si="18"/>
        <v>1</v>
      </c>
      <c r="AY45" s="4">
        <f t="shared" si="18"/>
        <v>1</v>
      </c>
      <c r="AZ45" s="4">
        <f t="shared" si="18"/>
        <v>1</v>
      </c>
      <c r="BA45" s="4">
        <f t="shared" si="18"/>
        <v>1</v>
      </c>
      <c r="BB45" s="4">
        <f t="shared" si="18"/>
        <v>1</v>
      </c>
      <c r="BC45" s="4">
        <f t="shared" si="11"/>
        <v>29</v>
      </c>
      <c r="BD45" s="4"/>
      <c r="BE45" s="4"/>
      <c r="BF45" s="4">
        <f t="shared" si="12"/>
        <v>1</v>
      </c>
      <c r="BG45" s="4">
        <f t="shared" si="12"/>
        <v>1</v>
      </c>
      <c r="BH45" s="4">
        <f t="shared" si="12"/>
        <v>2</v>
      </c>
      <c r="BI45" s="4">
        <f t="shared" si="12"/>
        <v>0</v>
      </c>
      <c r="BJ45" s="4">
        <f t="shared" si="12"/>
        <v>0</v>
      </c>
      <c r="BK45" s="4">
        <f t="shared" si="12"/>
        <v>0</v>
      </c>
    </row>
    <row r="46" spans="1:63" ht="18.95" customHeight="1" x14ac:dyDescent="0.4">
      <c r="A46" s="4"/>
      <c r="B46" s="30"/>
      <c r="C46" s="45" t="s">
        <v>484</v>
      </c>
      <c r="D46" s="42" t="s">
        <v>469</v>
      </c>
      <c r="E46" s="43" t="s">
        <v>485</v>
      </c>
      <c r="F46" s="43" t="s">
        <v>486</v>
      </c>
      <c r="G46" s="43"/>
      <c r="H46" s="43"/>
      <c r="I46" s="44"/>
      <c r="J46" s="45"/>
      <c r="K46" s="42"/>
      <c r="L46" s="43"/>
      <c r="M46" s="43"/>
      <c r="N46" s="43"/>
      <c r="O46" s="43"/>
      <c r="P46" s="44" t="s">
        <v>487</v>
      </c>
      <c r="Q46" s="45"/>
      <c r="R46" s="42"/>
      <c r="S46" s="43"/>
      <c r="T46" s="43" t="s">
        <v>486</v>
      </c>
      <c r="U46" s="43" t="s">
        <v>485</v>
      </c>
      <c r="V46" s="43" t="s">
        <v>487</v>
      </c>
      <c r="W46" s="44"/>
      <c r="X46" s="45"/>
      <c r="Y46" s="42"/>
      <c r="Z46" s="43" t="s">
        <v>485</v>
      </c>
      <c r="AA46" s="43"/>
      <c r="AB46" s="43" t="s">
        <v>472</v>
      </c>
      <c r="AC46" s="43"/>
      <c r="AD46" s="44" t="s">
        <v>469</v>
      </c>
      <c r="AE46" s="45"/>
      <c r="AF46" s="42" t="s">
        <v>487</v>
      </c>
      <c r="AG46" s="43"/>
      <c r="AH46" s="43" t="s">
        <v>473</v>
      </c>
      <c r="AI46" s="43"/>
      <c r="AJ46" s="43"/>
      <c r="AK46" s="44"/>
      <c r="AL46" s="44"/>
      <c r="AM46" s="35"/>
      <c r="AN46" s="37" t="s">
        <v>24</v>
      </c>
      <c r="AO46" s="4">
        <f t="shared" ref="AO46:BB46" si="21">COUNTIF($D8:$AL8,AO$3)</f>
        <v>3</v>
      </c>
      <c r="AP46" s="4">
        <f t="shared" si="21"/>
        <v>3</v>
      </c>
      <c r="AQ46" s="4">
        <f t="shared" si="14"/>
        <v>4</v>
      </c>
      <c r="AR46" s="4">
        <f t="shared" ref="AR46" si="22">COUNTIF($D8:$AL8,AR$3)</f>
        <v>3</v>
      </c>
      <c r="AS46" s="4">
        <f t="shared" si="16"/>
        <v>4</v>
      </c>
      <c r="AT46" s="4">
        <f t="shared" ref="AT46:AU46" si="23">COUNTIF($D8:$AL8,AT$3)+BJ46</f>
        <v>2</v>
      </c>
      <c r="AU46" s="4">
        <f t="shared" si="23"/>
        <v>1</v>
      </c>
      <c r="AV46" s="4">
        <f t="shared" si="21"/>
        <v>3</v>
      </c>
      <c r="AW46" s="4">
        <f t="shared" si="21"/>
        <v>1</v>
      </c>
      <c r="AX46" s="4">
        <f t="shared" si="21"/>
        <v>1</v>
      </c>
      <c r="AY46" s="4">
        <f t="shared" si="21"/>
        <v>1</v>
      </c>
      <c r="AZ46" s="4">
        <f t="shared" si="21"/>
        <v>1</v>
      </c>
      <c r="BA46" s="4">
        <f t="shared" si="21"/>
        <v>1</v>
      </c>
      <c r="BB46" s="4">
        <f t="shared" si="21"/>
        <v>1</v>
      </c>
      <c r="BC46" s="4">
        <f t="shared" si="11"/>
        <v>29</v>
      </c>
      <c r="BD46" s="4"/>
      <c r="BE46" s="4"/>
      <c r="BF46" s="4">
        <f t="shared" si="12"/>
        <v>1</v>
      </c>
      <c r="BG46" s="4">
        <f t="shared" si="12"/>
        <v>1</v>
      </c>
      <c r="BH46" s="4">
        <f t="shared" si="12"/>
        <v>2</v>
      </c>
      <c r="BI46" s="4">
        <f t="shared" si="12"/>
        <v>0</v>
      </c>
      <c r="BJ46" s="4">
        <f t="shared" si="12"/>
        <v>0</v>
      </c>
      <c r="BK46" s="4">
        <f t="shared" si="12"/>
        <v>0</v>
      </c>
    </row>
    <row r="47" spans="1:63" ht="18.95" customHeight="1" x14ac:dyDescent="0.4">
      <c r="A47" s="4"/>
      <c r="B47" s="30"/>
      <c r="C47" s="45" t="s">
        <v>80</v>
      </c>
      <c r="D47" s="42" t="s">
        <v>211</v>
      </c>
      <c r="E47" s="43"/>
      <c r="F47" s="43" t="s">
        <v>111</v>
      </c>
      <c r="G47" s="43"/>
      <c r="H47" s="43"/>
      <c r="I47" s="44" t="s">
        <v>208</v>
      </c>
      <c r="J47" s="45"/>
      <c r="K47" s="42" t="s">
        <v>217</v>
      </c>
      <c r="L47" s="43"/>
      <c r="M47" s="43" t="s">
        <v>205</v>
      </c>
      <c r="N47" s="43"/>
      <c r="O47" s="43"/>
      <c r="P47" s="44"/>
      <c r="Q47" s="45"/>
      <c r="R47" s="42"/>
      <c r="S47" s="43" t="s">
        <v>213</v>
      </c>
      <c r="T47" s="43" t="s">
        <v>106</v>
      </c>
      <c r="U47" s="43" t="s">
        <v>216</v>
      </c>
      <c r="V47" s="43"/>
      <c r="W47" s="44"/>
      <c r="X47" s="45"/>
      <c r="Y47" s="42" t="s">
        <v>214</v>
      </c>
      <c r="Z47" s="43" t="s">
        <v>218</v>
      </c>
      <c r="AA47" s="43" t="s">
        <v>212</v>
      </c>
      <c r="AB47" s="43" t="s">
        <v>209</v>
      </c>
      <c r="AC47" s="43" t="s">
        <v>215</v>
      </c>
      <c r="AD47" s="44" t="s">
        <v>215</v>
      </c>
      <c r="AE47" s="45"/>
      <c r="AF47" s="42" t="s">
        <v>206</v>
      </c>
      <c r="AG47" s="43"/>
      <c r="AH47" s="43" t="s">
        <v>207</v>
      </c>
      <c r="AI47" s="43"/>
      <c r="AJ47" s="43" t="s">
        <v>210</v>
      </c>
      <c r="AK47" s="44" t="s">
        <v>219</v>
      </c>
      <c r="AL47" s="44"/>
      <c r="AM47" s="35"/>
      <c r="AN47" s="37" t="s">
        <v>25</v>
      </c>
      <c r="AO47" s="4">
        <f t="shared" ref="AO47:BB47" si="24">COUNTIF($D9:$AL9,AO$3)</f>
        <v>3</v>
      </c>
      <c r="AP47" s="4">
        <f t="shared" si="24"/>
        <v>3</v>
      </c>
      <c r="AQ47" s="4">
        <f t="shared" si="14"/>
        <v>4</v>
      </c>
      <c r="AR47" s="4">
        <f t="shared" ref="AR47" si="25">COUNTIF($D9:$AL9,AR$3)</f>
        <v>3</v>
      </c>
      <c r="AS47" s="4">
        <f t="shared" si="16"/>
        <v>4</v>
      </c>
      <c r="AT47" s="4">
        <f t="shared" ref="AT47:AU47" si="26">COUNTIF($D9:$AL9,AT$3)+BJ47</f>
        <v>1</v>
      </c>
      <c r="AU47" s="4">
        <f t="shared" si="26"/>
        <v>2</v>
      </c>
      <c r="AV47" s="4">
        <f t="shared" si="24"/>
        <v>3</v>
      </c>
      <c r="AW47" s="4">
        <f t="shared" si="24"/>
        <v>1</v>
      </c>
      <c r="AX47" s="4">
        <f t="shared" si="24"/>
        <v>1</v>
      </c>
      <c r="AY47" s="4">
        <f t="shared" si="24"/>
        <v>1</v>
      </c>
      <c r="AZ47" s="4">
        <f t="shared" si="24"/>
        <v>1</v>
      </c>
      <c r="BA47" s="4">
        <f t="shared" si="24"/>
        <v>1</v>
      </c>
      <c r="BB47" s="4">
        <f t="shared" si="24"/>
        <v>1</v>
      </c>
      <c r="BC47" s="4">
        <f t="shared" si="11"/>
        <v>29</v>
      </c>
      <c r="BD47" s="4"/>
      <c r="BE47" s="4"/>
      <c r="BF47" s="4">
        <f t="shared" si="12"/>
        <v>1</v>
      </c>
      <c r="BG47" s="4">
        <f t="shared" si="12"/>
        <v>1</v>
      </c>
      <c r="BH47" s="4">
        <f t="shared" si="12"/>
        <v>2</v>
      </c>
      <c r="BI47" s="4">
        <f t="shared" si="12"/>
        <v>0</v>
      </c>
      <c r="BJ47" s="4">
        <f t="shared" si="12"/>
        <v>0</v>
      </c>
      <c r="BK47" s="4">
        <f t="shared" si="12"/>
        <v>0</v>
      </c>
    </row>
    <row r="48" spans="1:63" ht="18.95" customHeight="1" x14ac:dyDescent="0.4">
      <c r="A48" s="4"/>
      <c r="B48" s="30"/>
      <c r="C48" s="45" t="s">
        <v>81</v>
      </c>
      <c r="D48" s="42"/>
      <c r="E48" s="43" t="s">
        <v>225</v>
      </c>
      <c r="F48" s="43"/>
      <c r="G48" s="43" t="s">
        <v>221</v>
      </c>
      <c r="H48" s="43" t="s">
        <v>220</v>
      </c>
      <c r="I48" s="44" t="s">
        <v>223</v>
      </c>
      <c r="J48" s="45"/>
      <c r="K48" s="42" t="s">
        <v>225</v>
      </c>
      <c r="L48" s="43"/>
      <c r="M48" s="43" t="s">
        <v>222</v>
      </c>
      <c r="N48" s="43" t="s">
        <v>224</v>
      </c>
      <c r="O48" s="43" t="s">
        <v>221</v>
      </c>
      <c r="P48" s="44"/>
      <c r="Q48" s="45"/>
      <c r="R48" s="42" t="s">
        <v>221</v>
      </c>
      <c r="S48" s="43" t="s">
        <v>224</v>
      </c>
      <c r="T48" s="43" t="s">
        <v>225</v>
      </c>
      <c r="U48" s="43" t="s">
        <v>220</v>
      </c>
      <c r="V48" s="43" t="s">
        <v>222</v>
      </c>
      <c r="W48" s="44"/>
      <c r="X48" s="45"/>
      <c r="Y48" s="42"/>
      <c r="Z48" s="43"/>
      <c r="AA48" s="43" t="s">
        <v>222</v>
      </c>
      <c r="AB48" s="43"/>
      <c r="AC48" s="43" t="s">
        <v>226</v>
      </c>
      <c r="AD48" s="44" t="s">
        <v>226</v>
      </c>
      <c r="AE48" s="45"/>
      <c r="AF48" s="42" t="s">
        <v>220</v>
      </c>
      <c r="AG48" s="43"/>
      <c r="AH48" s="43" t="s">
        <v>224</v>
      </c>
      <c r="AI48" s="43"/>
      <c r="AJ48" s="43"/>
      <c r="AK48" s="44" t="s">
        <v>227</v>
      </c>
      <c r="AL48" s="44"/>
      <c r="AM48" s="35"/>
      <c r="AN48" s="37" t="s">
        <v>26</v>
      </c>
      <c r="AO48" s="4">
        <f t="shared" ref="AO48:BB48" si="27">COUNTIF($D10:$AL10,AO$3)</f>
        <v>3</v>
      </c>
      <c r="AP48" s="4">
        <f t="shared" si="27"/>
        <v>3</v>
      </c>
      <c r="AQ48" s="4">
        <f t="shared" si="14"/>
        <v>4</v>
      </c>
      <c r="AR48" s="4">
        <f t="shared" ref="AR48" si="28">COUNTIF($D10:$AL10,AR$3)</f>
        <v>3</v>
      </c>
      <c r="AS48" s="4">
        <f t="shared" si="16"/>
        <v>4</v>
      </c>
      <c r="AT48" s="4">
        <f t="shared" ref="AT48:AU48" si="29">COUNTIF($D10:$AL10,AT$3)+BJ48</f>
        <v>1</v>
      </c>
      <c r="AU48" s="4">
        <f t="shared" si="29"/>
        <v>2</v>
      </c>
      <c r="AV48" s="4">
        <f t="shared" si="27"/>
        <v>3</v>
      </c>
      <c r="AW48" s="4">
        <f t="shared" si="27"/>
        <v>1</v>
      </c>
      <c r="AX48" s="4">
        <f t="shared" si="27"/>
        <v>1</v>
      </c>
      <c r="AY48" s="4">
        <f t="shared" si="27"/>
        <v>1</v>
      </c>
      <c r="AZ48" s="4">
        <f t="shared" si="27"/>
        <v>1</v>
      </c>
      <c r="BA48" s="4">
        <f t="shared" si="27"/>
        <v>1</v>
      </c>
      <c r="BB48" s="4">
        <f t="shared" si="27"/>
        <v>1</v>
      </c>
      <c r="BC48" s="4">
        <f t="shared" si="11"/>
        <v>29</v>
      </c>
      <c r="BD48" s="4"/>
      <c r="BE48" s="4"/>
      <c r="BF48" s="4">
        <f t="shared" si="12"/>
        <v>1</v>
      </c>
      <c r="BG48" s="4">
        <f t="shared" si="12"/>
        <v>1</v>
      </c>
      <c r="BH48" s="4">
        <f t="shared" si="12"/>
        <v>2</v>
      </c>
      <c r="BI48" s="4">
        <f t="shared" si="12"/>
        <v>0</v>
      </c>
      <c r="BJ48" s="4">
        <f t="shared" si="12"/>
        <v>0</v>
      </c>
      <c r="BK48" s="4">
        <f t="shared" si="12"/>
        <v>0</v>
      </c>
    </row>
    <row r="49" spans="1:63" ht="18.95" customHeight="1" x14ac:dyDescent="0.4">
      <c r="A49" s="4"/>
      <c r="B49" s="30"/>
      <c r="C49" s="45" t="s">
        <v>82</v>
      </c>
      <c r="D49" s="42" t="s">
        <v>211</v>
      </c>
      <c r="E49" s="43"/>
      <c r="F49" s="43" t="s">
        <v>229</v>
      </c>
      <c r="G49" s="43" t="s">
        <v>228</v>
      </c>
      <c r="H49" s="43"/>
      <c r="I49" s="44" t="s">
        <v>230</v>
      </c>
      <c r="J49" s="45"/>
      <c r="K49" s="42" t="s">
        <v>232</v>
      </c>
      <c r="L49" s="43" t="s">
        <v>229</v>
      </c>
      <c r="M49" s="43" t="s">
        <v>107</v>
      </c>
      <c r="N49" s="43"/>
      <c r="O49" s="43"/>
      <c r="P49" s="44"/>
      <c r="Q49" s="45"/>
      <c r="R49" s="42" t="s">
        <v>228</v>
      </c>
      <c r="S49" s="43"/>
      <c r="T49" s="43" t="s">
        <v>234</v>
      </c>
      <c r="U49" s="43" t="s">
        <v>216</v>
      </c>
      <c r="V49" s="43" t="s">
        <v>229</v>
      </c>
      <c r="W49" s="44"/>
      <c r="X49" s="45"/>
      <c r="Y49" s="42" t="s">
        <v>214</v>
      </c>
      <c r="Z49" s="43" t="s">
        <v>218</v>
      </c>
      <c r="AA49" s="43" t="s">
        <v>229</v>
      </c>
      <c r="AB49" s="43" t="s">
        <v>228</v>
      </c>
      <c r="AC49" s="43" t="s">
        <v>233</v>
      </c>
      <c r="AD49" s="44" t="s">
        <v>233</v>
      </c>
      <c r="AE49" s="45"/>
      <c r="AF49" s="42" t="s">
        <v>231</v>
      </c>
      <c r="AG49" s="43" t="s">
        <v>228</v>
      </c>
      <c r="AH49" s="43" t="s">
        <v>207</v>
      </c>
      <c r="AI49" s="43"/>
      <c r="AJ49" s="43" t="s">
        <v>210</v>
      </c>
      <c r="AK49" s="44" t="s">
        <v>235</v>
      </c>
      <c r="AL49" s="44"/>
      <c r="AM49" s="35"/>
      <c r="AN49" s="37" t="s">
        <v>27</v>
      </c>
      <c r="AO49" s="4">
        <f t="shared" ref="AO49:BB49" si="30">COUNTIF($D11:$AL11,AO$3)</f>
        <v>3</v>
      </c>
      <c r="AP49" s="4">
        <f t="shared" si="30"/>
        <v>3</v>
      </c>
      <c r="AQ49" s="4">
        <f t="shared" si="14"/>
        <v>4</v>
      </c>
      <c r="AR49" s="4">
        <f t="shared" ref="AR49" si="31">COUNTIF($D11:$AL11,AR$3)</f>
        <v>3</v>
      </c>
      <c r="AS49" s="4">
        <f t="shared" si="16"/>
        <v>4</v>
      </c>
      <c r="AT49" s="4">
        <f t="shared" ref="AT49:AU49" si="32">COUNTIF($D11:$AL11,AT$3)+BJ49</f>
        <v>1</v>
      </c>
      <c r="AU49" s="4">
        <f t="shared" si="32"/>
        <v>2</v>
      </c>
      <c r="AV49" s="4">
        <f t="shared" si="30"/>
        <v>3</v>
      </c>
      <c r="AW49" s="4">
        <f t="shared" si="30"/>
        <v>1</v>
      </c>
      <c r="AX49" s="4">
        <f t="shared" si="30"/>
        <v>1</v>
      </c>
      <c r="AY49" s="4">
        <f t="shared" si="30"/>
        <v>1</v>
      </c>
      <c r="AZ49" s="4">
        <f t="shared" si="30"/>
        <v>1</v>
      </c>
      <c r="BA49" s="4">
        <f t="shared" si="30"/>
        <v>1</v>
      </c>
      <c r="BB49" s="4">
        <f t="shared" si="30"/>
        <v>1</v>
      </c>
      <c r="BC49" s="4">
        <f t="shared" si="11"/>
        <v>29</v>
      </c>
      <c r="BD49" s="4"/>
      <c r="BE49" s="4"/>
      <c r="BF49" s="4">
        <f t="shared" si="12"/>
        <v>1</v>
      </c>
      <c r="BG49" s="4">
        <f t="shared" si="12"/>
        <v>1</v>
      </c>
      <c r="BH49" s="4">
        <f t="shared" si="12"/>
        <v>2</v>
      </c>
      <c r="BI49" s="4">
        <f t="shared" si="12"/>
        <v>0</v>
      </c>
      <c r="BJ49" s="4">
        <f t="shared" si="12"/>
        <v>0</v>
      </c>
      <c r="BK49" s="4">
        <f t="shared" si="12"/>
        <v>0</v>
      </c>
    </row>
    <row r="50" spans="1:63" ht="18.95" customHeight="1" x14ac:dyDescent="0.4">
      <c r="A50" s="4"/>
      <c r="B50" s="30"/>
      <c r="C50" s="45" t="s">
        <v>83</v>
      </c>
      <c r="D50" s="42" t="s">
        <v>240</v>
      </c>
      <c r="E50" s="43" t="s">
        <v>236</v>
      </c>
      <c r="F50" s="43" t="s">
        <v>239</v>
      </c>
      <c r="G50" s="43"/>
      <c r="H50" s="43" t="s">
        <v>237</v>
      </c>
      <c r="I50" s="44" t="s">
        <v>238</v>
      </c>
      <c r="J50" s="45"/>
      <c r="K50" s="42" t="s">
        <v>237</v>
      </c>
      <c r="L50" s="43" t="s">
        <v>239</v>
      </c>
      <c r="M50" s="43"/>
      <c r="N50" s="43"/>
      <c r="O50" s="43"/>
      <c r="P50" s="44" t="s">
        <v>236</v>
      </c>
      <c r="Q50" s="45"/>
      <c r="R50" s="42" t="s">
        <v>239</v>
      </c>
      <c r="S50" s="43" t="s">
        <v>236</v>
      </c>
      <c r="T50" s="43" t="s">
        <v>240</v>
      </c>
      <c r="U50" s="43"/>
      <c r="V50" s="43"/>
      <c r="W50" s="44"/>
      <c r="X50" s="45"/>
      <c r="Y50" s="42" t="s">
        <v>240</v>
      </c>
      <c r="Z50" s="43" t="s">
        <v>239</v>
      </c>
      <c r="AA50" s="43" t="s">
        <v>237</v>
      </c>
      <c r="AB50" s="43"/>
      <c r="AC50" s="43" t="s">
        <v>241</v>
      </c>
      <c r="AD50" s="44" t="s">
        <v>241</v>
      </c>
      <c r="AE50" s="45"/>
      <c r="AF50" s="42" t="s">
        <v>236</v>
      </c>
      <c r="AG50" s="43" t="s">
        <v>240</v>
      </c>
      <c r="AH50" s="43"/>
      <c r="AI50" s="43" t="s">
        <v>237</v>
      </c>
      <c r="AJ50" s="43"/>
      <c r="AK50" s="44" t="s">
        <v>242</v>
      </c>
      <c r="AL50" s="44"/>
      <c r="AM50" s="35"/>
      <c r="AN50" s="37" t="s">
        <v>28</v>
      </c>
      <c r="AO50" s="4">
        <f t="shared" ref="AO50:BB50" si="33">COUNTIF($D12:$AL12,AO$3)</f>
        <v>3</v>
      </c>
      <c r="AP50" s="4">
        <f t="shared" si="33"/>
        <v>3</v>
      </c>
      <c r="AQ50" s="4">
        <f t="shared" si="14"/>
        <v>4</v>
      </c>
      <c r="AR50" s="4">
        <f t="shared" ref="AR50" si="34">COUNTIF($D12:$AL12,AR$3)</f>
        <v>3</v>
      </c>
      <c r="AS50" s="4">
        <f t="shared" si="16"/>
        <v>4</v>
      </c>
      <c r="AT50" s="4">
        <f t="shared" ref="AT50:AU50" si="35">COUNTIF($D12:$AL12,AT$3)+BJ50</f>
        <v>1</v>
      </c>
      <c r="AU50" s="4">
        <f t="shared" si="35"/>
        <v>2</v>
      </c>
      <c r="AV50" s="4">
        <f t="shared" si="33"/>
        <v>3</v>
      </c>
      <c r="AW50" s="4">
        <f t="shared" si="33"/>
        <v>1</v>
      </c>
      <c r="AX50" s="4">
        <f t="shared" si="33"/>
        <v>1</v>
      </c>
      <c r="AY50" s="4">
        <f t="shared" si="33"/>
        <v>1</v>
      </c>
      <c r="AZ50" s="4">
        <f t="shared" si="33"/>
        <v>1</v>
      </c>
      <c r="BA50" s="4">
        <f t="shared" si="33"/>
        <v>1</v>
      </c>
      <c r="BB50" s="4">
        <f t="shared" si="33"/>
        <v>1</v>
      </c>
      <c r="BC50" s="4">
        <f t="shared" si="11"/>
        <v>29</v>
      </c>
      <c r="BD50" s="4"/>
      <c r="BE50" s="4"/>
      <c r="BF50" s="4">
        <f t="shared" si="12"/>
        <v>1</v>
      </c>
      <c r="BG50" s="4">
        <f t="shared" si="12"/>
        <v>1</v>
      </c>
      <c r="BH50" s="4">
        <f t="shared" si="12"/>
        <v>2</v>
      </c>
      <c r="BI50" s="4">
        <f t="shared" si="12"/>
        <v>0</v>
      </c>
      <c r="BJ50" s="4">
        <f t="shared" si="12"/>
        <v>0</v>
      </c>
      <c r="BK50" s="4">
        <f t="shared" si="12"/>
        <v>0</v>
      </c>
    </row>
    <row r="51" spans="1:63" ht="18.95" customHeight="1" x14ac:dyDescent="0.4">
      <c r="A51" s="4"/>
      <c r="B51" s="30"/>
      <c r="C51" s="45" t="s">
        <v>84</v>
      </c>
      <c r="D51" s="42"/>
      <c r="E51" s="43"/>
      <c r="F51" s="43" t="s">
        <v>244</v>
      </c>
      <c r="G51" s="43"/>
      <c r="H51" s="43" t="s">
        <v>243</v>
      </c>
      <c r="I51" s="44" t="s">
        <v>246</v>
      </c>
      <c r="J51" s="45"/>
      <c r="K51" s="42"/>
      <c r="L51" s="43"/>
      <c r="M51" s="43" t="s">
        <v>245</v>
      </c>
      <c r="N51" s="43" t="s">
        <v>247</v>
      </c>
      <c r="O51" s="43" t="s">
        <v>243</v>
      </c>
      <c r="P51" s="44" t="s">
        <v>249</v>
      </c>
      <c r="Q51" s="45"/>
      <c r="R51" s="42" t="s">
        <v>251</v>
      </c>
      <c r="S51" s="43" t="s">
        <v>245</v>
      </c>
      <c r="T51" s="43"/>
      <c r="U51" s="43"/>
      <c r="V51" s="43"/>
      <c r="W51" s="44"/>
      <c r="X51" s="45"/>
      <c r="Y51" s="42" t="s">
        <v>248</v>
      </c>
      <c r="Z51" s="43" t="s">
        <v>251</v>
      </c>
      <c r="AA51" s="43" t="s">
        <v>243</v>
      </c>
      <c r="AB51" s="43" t="s">
        <v>250</v>
      </c>
      <c r="AC51" s="43" t="s">
        <v>253</v>
      </c>
      <c r="AD51" s="44" t="s">
        <v>253</v>
      </c>
      <c r="AE51" s="45"/>
      <c r="AF51" s="42"/>
      <c r="AG51" s="43" t="s">
        <v>251</v>
      </c>
      <c r="AH51" s="43"/>
      <c r="AI51" s="43" t="s">
        <v>245</v>
      </c>
      <c r="AJ51" s="43" t="s">
        <v>252</v>
      </c>
      <c r="AK51" s="44" t="s">
        <v>254</v>
      </c>
      <c r="AL51" s="44"/>
      <c r="AM51" s="35"/>
      <c r="AN51" s="37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spans="1:63" ht="18.95" customHeight="1" x14ac:dyDescent="0.4">
      <c r="A52" s="4"/>
      <c r="B52" s="30"/>
      <c r="C52" s="45" t="s">
        <v>85</v>
      </c>
      <c r="D52" s="42" t="s">
        <v>255</v>
      </c>
      <c r="E52" s="43"/>
      <c r="F52" s="43" t="s">
        <v>256</v>
      </c>
      <c r="G52" s="43" t="s">
        <v>258</v>
      </c>
      <c r="H52" s="43"/>
      <c r="I52" s="44" t="s">
        <v>259</v>
      </c>
      <c r="J52" s="45"/>
      <c r="K52" s="42"/>
      <c r="L52" s="43" t="s">
        <v>255</v>
      </c>
      <c r="M52" s="43"/>
      <c r="N52" s="43" t="s">
        <v>256</v>
      </c>
      <c r="O52" s="43" t="s">
        <v>257</v>
      </c>
      <c r="P52" s="44"/>
      <c r="Q52" s="45"/>
      <c r="R52" s="42" t="s">
        <v>258</v>
      </c>
      <c r="S52" s="43"/>
      <c r="T52" s="43" t="s">
        <v>257</v>
      </c>
      <c r="U52" s="43" t="s">
        <v>255</v>
      </c>
      <c r="V52" s="43" t="s">
        <v>256</v>
      </c>
      <c r="W52" s="44"/>
      <c r="X52" s="45"/>
      <c r="Y52" s="42" t="s">
        <v>257</v>
      </c>
      <c r="Z52" s="43"/>
      <c r="AA52" s="43"/>
      <c r="AB52" s="43" t="s">
        <v>258</v>
      </c>
      <c r="AC52" s="43" t="s">
        <v>260</v>
      </c>
      <c r="AD52" s="44" t="s">
        <v>260</v>
      </c>
      <c r="AE52" s="45"/>
      <c r="AF52" s="42" t="s">
        <v>255</v>
      </c>
      <c r="AG52" s="43" t="s">
        <v>258</v>
      </c>
      <c r="AH52" s="43"/>
      <c r="AI52" s="43" t="s">
        <v>257</v>
      </c>
      <c r="AJ52" s="43" t="s">
        <v>256</v>
      </c>
      <c r="AK52" s="44" t="s">
        <v>261</v>
      </c>
      <c r="AL52" s="44"/>
      <c r="AM52" s="35"/>
      <c r="AN52" s="38" t="s">
        <v>63</v>
      </c>
      <c r="AO52" s="15" t="s">
        <v>0</v>
      </c>
      <c r="AP52" s="15" t="s">
        <v>1</v>
      </c>
      <c r="AQ52" s="15" t="s">
        <v>2</v>
      </c>
      <c r="AR52" s="15" t="s">
        <v>3</v>
      </c>
      <c r="AS52" s="15" t="s">
        <v>4</v>
      </c>
      <c r="AT52" s="15" t="s">
        <v>5</v>
      </c>
      <c r="AU52" s="15" t="s">
        <v>6</v>
      </c>
      <c r="AV52" s="15" t="s">
        <v>7</v>
      </c>
      <c r="AW52" s="15" t="s">
        <v>8</v>
      </c>
      <c r="AX52" s="15" t="s">
        <v>9</v>
      </c>
      <c r="AY52" s="15" t="s">
        <v>10</v>
      </c>
      <c r="AZ52" s="15" t="s">
        <v>11</v>
      </c>
      <c r="BA52" s="15" t="s">
        <v>12</v>
      </c>
      <c r="BB52" s="15" t="s">
        <v>13</v>
      </c>
      <c r="BC52" s="15" t="s">
        <v>14</v>
      </c>
      <c r="BD52" s="15"/>
      <c r="BE52" s="15"/>
      <c r="BF52" s="15" t="s">
        <v>15</v>
      </c>
      <c r="BG52" s="15" t="s">
        <v>16</v>
      </c>
      <c r="BH52" s="15" t="s">
        <v>17</v>
      </c>
      <c r="BI52" s="15" t="s">
        <v>18</v>
      </c>
      <c r="BJ52" s="15" t="s">
        <v>19</v>
      </c>
      <c r="BK52" s="16" t="s">
        <v>20</v>
      </c>
    </row>
    <row r="53" spans="1:63" ht="18.95" customHeight="1" x14ac:dyDescent="0.4">
      <c r="A53" s="4"/>
      <c r="B53" s="30"/>
      <c r="C53" s="45" t="s">
        <v>488</v>
      </c>
      <c r="D53" s="42"/>
      <c r="E53" s="43"/>
      <c r="F53" s="43"/>
      <c r="G53" s="43"/>
      <c r="H53" s="43" t="s">
        <v>489</v>
      </c>
      <c r="I53" s="44" t="s">
        <v>490</v>
      </c>
      <c r="J53" s="45"/>
      <c r="K53" s="42"/>
      <c r="L53" s="43" t="s">
        <v>489</v>
      </c>
      <c r="M53" s="43"/>
      <c r="N53" s="43"/>
      <c r="O53" s="43"/>
      <c r="P53" s="44"/>
      <c r="Q53" s="45"/>
      <c r="R53" s="42"/>
      <c r="S53" s="43"/>
      <c r="T53" s="43"/>
      <c r="U53" s="43"/>
      <c r="V53" s="43"/>
      <c r="W53" s="44"/>
      <c r="X53" s="45"/>
      <c r="Y53" s="42"/>
      <c r="Z53" s="43"/>
      <c r="AA53" s="43" t="s">
        <v>489</v>
      </c>
      <c r="AB53" s="43"/>
      <c r="AC53" s="43" t="s">
        <v>491</v>
      </c>
      <c r="AD53" s="44" t="s">
        <v>491</v>
      </c>
      <c r="AE53" s="45"/>
      <c r="AF53" s="42"/>
      <c r="AG53" s="43" t="s">
        <v>489</v>
      </c>
      <c r="AH53" s="43"/>
      <c r="AI53" s="43"/>
      <c r="AJ53" s="43"/>
      <c r="AK53" s="44" t="s">
        <v>492</v>
      </c>
      <c r="AL53" s="44"/>
      <c r="AM53" s="35"/>
      <c r="AN53" s="37" t="s">
        <v>29</v>
      </c>
      <c r="AO53" s="4">
        <f>COUNTIF($D13:$AL13,AO$3)</f>
        <v>4</v>
      </c>
      <c r="AP53" s="4">
        <f t="shared" ref="AP53:BB53" si="36">COUNTIF($D13:$AL13,AP$3)</f>
        <v>3</v>
      </c>
      <c r="AQ53" s="4">
        <f>COUNTIF($D13:$AL13,AQ$3)+BF53+BG53</f>
        <v>3</v>
      </c>
      <c r="AR53" s="4">
        <f t="shared" si="36"/>
        <v>4</v>
      </c>
      <c r="AS53" s="4">
        <f>COUNTIF($D13:$AL13,AS$3)+BH53+BI53</f>
        <v>4</v>
      </c>
      <c r="AT53" s="4">
        <f>COUNTIF($D13:$AL13,AT$3)+BJ53</f>
        <v>1</v>
      </c>
      <c r="AU53" s="4">
        <f>COUNTIF($D13:$AL13,AU$3)+BK53</f>
        <v>1</v>
      </c>
      <c r="AV53" s="4">
        <f t="shared" si="36"/>
        <v>3</v>
      </c>
      <c r="AW53" s="4">
        <f t="shared" si="36"/>
        <v>1</v>
      </c>
      <c r="AX53" s="4">
        <f t="shared" si="36"/>
        <v>1</v>
      </c>
      <c r="AY53" s="4">
        <f t="shared" si="36"/>
        <v>1</v>
      </c>
      <c r="AZ53" s="4">
        <f t="shared" si="36"/>
        <v>1</v>
      </c>
      <c r="BA53" s="4">
        <f t="shared" si="36"/>
        <v>2</v>
      </c>
      <c r="BB53" s="4">
        <f t="shared" si="36"/>
        <v>0</v>
      </c>
      <c r="BC53" s="4">
        <f t="shared" ref="BC53:BC60" si="37">SUM(AO53:BB53)</f>
        <v>29</v>
      </c>
      <c r="BD53" s="4"/>
      <c r="BE53" s="4"/>
      <c r="BF53" s="4">
        <f>COUNTIF($D13:$AL13,BF$3)</f>
        <v>1</v>
      </c>
      <c r="BG53" s="4">
        <f t="shared" ref="BG53:BK53" si="38">COUNTIF($D13:$AL13,BG$3)</f>
        <v>1</v>
      </c>
      <c r="BH53" s="4">
        <f t="shared" si="38"/>
        <v>1</v>
      </c>
      <c r="BI53" s="4">
        <f t="shared" si="38"/>
        <v>0</v>
      </c>
      <c r="BJ53" s="4">
        <f t="shared" si="38"/>
        <v>0</v>
      </c>
      <c r="BK53" s="4">
        <f t="shared" si="38"/>
        <v>0</v>
      </c>
    </row>
    <row r="54" spans="1:63" ht="18.95" customHeight="1" x14ac:dyDescent="0.4">
      <c r="A54" s="4"/>
      <c r="B54" s="30"/>
      <c r="C54" s="45" t="s">
        <v>493</v>
      </c>
      <c r="D54" s="42"/>
      <c r="E54" s="43"/>
      <c r="F54" s="43"/>
      <c r="G54" s="43" t="s">
        <v>494</v>
      </c>
      <c r="H54" s="43"/>
      <c r="I54" s="44" t="s">
        <v>495</v>
      </c>
      <c r="J54" s="45"/>
      <c r="K54" s="42"/>
      <c r="L54" s="43"/>
      <c r="M54" s="43"/>
      <c r="N54" s="43" t="s">
        <v>494</v>
      </c>
      <c r="O54" s="43"/>
      <c r="P54" s="44"/>
      <c r="Q54" s="45"/>
      <c r="R54" s="42"/>
      <c r="S54" s="43"/>
      <c r="T54" s="43"/>
      <c r="U54" s="43"/>
      <c r="V54" s="43"/>
      <c r="W54" s="44"/>
      <c r="X54" s="45"/>
      <c r="Y54" s="42" t="s">
        <v>494</v>
      </c>
      <c r="Z54" s="43"/>
      <c r="AA54" s="43"/>
      <c r="AB54" s="43"/>
      <c r="AC54" s="43" t="s">
        <v>496</v>
      </c>
      <c r="AD54" s="44" t="s">
        <v>496</v>
      </c>
      <c r="AE54" s="45"/>
      <c r="AF54" s="42"/>
      <c r="AG54" s="43"/>
      <c r="AH54" s="43" t="s">
        <v>494</v>
      </c>
      <c r="AI54" s="43"/>
      <c r="AJ54" s="43"/>
      <c r="AK54" s="44" t="s">
        <v>497</v>
      </c>
      <c r="AL54" s="44"/>
      <c r="AM54" s="35"/>
      <c r="AN54" s="37" t="s">
        <v>30</v>
      </c>
      <c r="AO54" s="4">
        <f t="shared" ref="AO54:BB60" si="39">COUNTIF($D14:$AL14,AO$3)</f>
        <v>4</v>
      </c>
      <c r="AP54" s="4">
        <f t="shared" si="39"/>
        <v>3</v>
      </c>
      <c r="AQ54" s="4">
        <f t="shared" ref="AQ54:AQ60" si="40">COUNTIF($D14:$AL14,AQ$3)+BF54+BG54</f>
        <v>3</v>
      </c>
      <c r="AR54" s="4">
        <f t="shared" ref="AR54" si="41">COUNTIF($D14:$AL14,AR$3)</f>
        <v>4</v>
      </c>
      <c r="AS54" s="4">
        <f t="shared" ref="AS54:AS60" si="42">COUNTIF($D14:$AL14,AS$3)+BH54+BI54</f>
        <v>4</v>
      </c>
      <c r="AT54" s="4">
        <f t="shared" ref="AT54:AU54" si="43">COUNTIF($D14:$AL14,AT$3)+BJ54</f>
        <v>1</v>
      </c>
      <c r="AU54" s="4">
        <f t="shared" si="43"/>
        <v>1</v>
      </c>
      <c r="AV54" s="4">
        <f t="shared" si="39"/>
        <v>3</v>
      </c>
      <c r="AW54" s="4">
        <f t="shared" si="39"/>
        <v>1</v>
      </c>
      <c r="AX54" s="4">
        <f t="shared" si="39"/>
        <v>1</v>
      </c>
      <c r="AY54" s="4">
        <f t="shared" si="39"/>
        <v>1</v>
      </c>
      <c r="AZ54" s="4">
        <f t="shared" si="39"/>
        <v>1</v>
      </c>
      <c r="BA54" s="4">
        <f t="shared" si="39"/>
        <v>2</v>
      </c>
      <c r="BB54" s="4">
        <f t="shared" si="39"/>
        <v>0</v>
      </c>
      <c r="BC54" s="4">
        <f t="shared" si="37"/>
        <v>29</v>
      </c>
      <c r="BD54" s="4"/>
      <c r="BE54" s="4"/>
      <c r="BF54" s="4">
        <f t="shared" ref="BF54:BK54" si="44">COUNTIF($D14:$AL14,BF$3)</f>
        <v>1</v>
      </c>
      <c r="BG54" s="4">
        <f t="shared" si="44"/>
        <v>1</v>
      </c>
      <c r="BH54" s="4">
        <f t="shared" si="44"/>
        <v>1</v>
      </c>
      <c r="BI54" s="4">
        <f t="shared" si="44"/>
        <v>0</v>
      </c>
      <c r="BJ54" s="4">
        <f t="shared" si="44"/>
        <v>0</v>
      </c>
      <c r="BK54" s="4">
        <f t="shared" si="44"/>
        <v>0</v>
      </c>
    </row>
    <row r="55" spans="1:63" ht="18.95" customHeight="1" x14ac:dyDescent="0.4">
      <c r="A55" s="4"/>
      <c r="B55" s="30"/>
      <c r="C55" s="45" t="s">
        <v>86</v>
      </c>
      <c r="D55" s="42"/>
      <c r="E55" s="43" t="s">
        <v>264</v>
      </c>
      <c r="F55" s="43" t="s">
        <v>244</v>
      </c>
      <c r="G55" s="43"/>
      <c r="H55" s="43" t="s">
        <v>262</v>
      </c>
      <c r="I55" s="44"/>
      <c r="J55" s="45"/>
      <c r="K55" s="42" t="s">
        <v>264</v>
      </c>
      <c r="L55" s="43" t="s">
        <v>265</v>
      </c>
      <c r="M55" s="43"/>
      <c r="N55" s="43" t="s">
        <v>247</v>
      </c>
      <c r="O55" s="43" t="s">
        <v>263</v>
      </c>
      <c r="P55" s="44" t="s">
        <v>249</v>
      </c>
      <c r="Q55" s="45"/>
      <c r="R55" s="42" t="s">
        <v>183</v>
      </c>
      <c r="S55" s="43" t="s">
        <v>262</v>
      </c>
      <c r="T55" s="43" t="s">
        <v>263</v>
      </c>
      <c r="U55" s="43"/>
      <c r="V55" s="43"/>
      <c r="W55" s="44"/>
      <c r="X55" s="45"/>
      <c r="Y55" s="42" t="s">
        <v>248</v>
      </c>
      <c r="Z55" s="43" t="s">
        <v>183</v>
      </c>
      <c r="AA55" s="43" t="s">
        <v>265</v>
      </c>
      <c r="AB55" s="43" t="s">
        <v>250</v>
      </c>
      <c r="AC55" s="43"/>
      <c r="AD55" s="44"/>
      <c r="AE55" s="45"/>
      <c r="AF55" s="42"/>
      <c r="AG55" s="43" t="s">
        <v>263</v>
      </c>
      <c r="AH55" s="43" t="s">
        <v>262</v>
      </c>
      <c r="AI55" s="43" t="s">
        <v>265</v>
      </c>
      <c r="AJ55" s="43" t="s">
        <v>252</v>
      </c>
      <c r="AK55" s="44"/>
      <c r="AL55" s="44"/>
      <c r="AM55" s="35"/>
      <c r="AN55" s="37" t="s">
        <v>31</v>
      </c>
      <c r="AO55" s="4">
        <f t="shared" si="39"/>
        <v>4</v>
      </c>
      <c r="AP55" s="4">
        <f t="shared" si="39"/>
        <v>3</v>
      </c>
      <c r="AQ55" s="4">
        <f t="shared" si="40"/>
        <v>3</v>
      </c>
      <c r="AR55" s="4">
        <f t="shared" ref="AR55" si="45">COUNTIF($D15:$AL15,AR$3)</f>
        <v>4</v>
      </c>
      <c r="AS55" s="4">
        <f t="shared" si="42"/>
        <v>4</v>
      </c>
      <c r="AT55" s="4">
        <f t="shared" ref="AT55:AU55" si="46">COUNTIF($D15:$AL15,AT$3)+BJ55</f>
        <v>1</v>
      </c>
      <c r="AU55" s="4">
        <f t="shared" si="46"/>
        <v>1</v>
      </c>
      <c r="AV55" s="4">
        <f t="shared" si="39"/>
        <v>3</v>
      </c>
      <c r="AW55" s="4">
        <f t="shared" si="39"/>
        <v>1</v>
      </c>
      <c r="AX55" s="4">
        <f t="shared" si="39"/>
        <v>1</v>
      </c>
      <c r="AY55" s="4">
        <f t="shared" si="39"/>
        <v>1</v>
      </c>
      <c r="AZ55" s="4">
        <f t="shared" si="39"/>
        <v>1</v>
      </c>
      <c r="BA55" s="4">
        <f t="shared" si="39"/>
        <v>2</v>
      </c>
      <c r="BB55" s="4">
        <f t="shared" si="39"/>
        <v>0</v>
      </c>
      <c r="BC55" s="4">
        <f t="shared" si="37"/>
        <v>29</v>
      </c>
      <c r="BD55" s="4"/>
      <c r="BE55" s="4"/>
      <c r="BF55" s="4">
        <f t="shared" ref="BF55:BK55" si="47">COUNTIF($D15:$AL15,BF$3)</f>
        <v>1</v>
      </c>
      <c r="BG55" s="4">
        <f t="shared" si="47"/>
        <v>1</v>
      </c>
      <c r="BH55" s="4">
        <f t="shared" si="47"/>
        <v>1</v>
      </c>
      <c r="BI55" s="4">
        <f t="shared" si="47"/>
        <v>0</v>
      </c>
      <c r="BJ55" s="4">
        <f t="shared" si="47"/>
        <v>0</v>
      </c>
      <c r="BK55" s="4">
        <f t="shared" si="47"/>
        <v>0</v>
      </c>
    </row>
    <row r="56" spans="1:63" ht="18.95" customHeight="1" x14ac:dyDescent="0.4">
      <c r="A56" s="4"/>
      <c r="B56" s="30"/>
      <c r="C56" s="45" t="s">
        <v>87</v>
      </c>
      <c r="D56" s="42" t="s">
        <v>266</v>
      </c>
      <c r="E56" s="43" t="s">
        <v>267</v>
      </c>
      <c r="F56" s="43" t="s">
        <v>271</v>
      </c>
      <c r="G56" s="43" t="s">
        <v>276</v>
      </c>
      <c r="H56" s="43" t="s">
        <v>198</v>
      </c>
      <c r="I56" s="44"/>
      <c r="J56" s="45"/>
      <c r="K56" s="42"/>
      <c r="L56" s="43" t="s">
        <v>275</v>
      </c>
      <c r="M56" s="43" t="s">
        <v>267</v>
      </c>
      <c r="N56" s="43" t="s">
        <v>267</v>
      </c>
      <c r="O56" s="43" t="s">
        <v>266</v>
      </c>
      <c r="P56" s="44" t="s">
        <v>266</v>
      </c>
      <c r="Q56" s="45"/>
      <c r="R56" s="42"/>
      <c r="S56" s="43" t="s">
        <v>274</v>
      </c>
      <c r="T56" s="43" t="s">
        <v>197</v>
      </c>
      <c r="U56" s="43" t="s">
        <v>273</v>
      </c>
      <c r="V56" s="43" t="s">
        <v>113</v>
      </c>
      <c r="W56" s="44"/>
      <c r="X56" s="45"/>
      <c r="Y56" s="42" t="s">
        <v>113</v>
      </c>
      <c r="Z56" s="43" t="s">
        <v>113</v>
      </c>
      <c r="AA56" s="43" t="s">
        <v>270</v>
      </c>
      <c r="AB56" s="43" t="s">
        <v>269</v>
      </c>
      <c r="AC56" s="43" t="s">
        <v>272</v>
      </c>
      <c r="AD56" s="44" t="s">
        <v>268</v>
      </c>
      <c r="AE56" s="45"/>
      <c r="AF56" s="42"/>
      <c r="AG56" s="43" t="s">
        <v>170</v>
      </c>
      <c r="AH56" s="43" t="s">
        <v>195</v>
      </c>
      <c r="AI56" s="43" t="s">
        <v>498</v>
      </c>
      <c r="AJ56" s="43" t="s">
        <v>277</v>
      </c>
      <c r="AK56" s="44"/>
      <c r="AL56" s="44"/>
      <c r="AM56" s="35"/>
      <c r="AN56" s="37" t="s">
        <v>32</v>
      </c>
      <c r="AO56" s="4">
        <f t="shared" si="39"/>
        <v>4</v>
      </c>
      <c r="AP56" s="4">
        <f t="shared" si="39"/>
        <v>3</v>
      </c>
      <c r="AQ56" s="4">
        <f t="shared" si="40"/>
        <v>3</v>
      </c>
      <c r="AR56" s="4">
        <f t="shared" ref="AR56" si="48">COUNTIF($D16:$AL16,AR$3)</f>
        <v>4</v>
      </c>
      <c r="AS56" s="4">
        <f t="shared" si="42"/>
        <v>4</v>
      </c>
      <c r="AT56" s="4">
        <f t="shared" ref="AT56:AU56" si="49">COUNTIF($D16:$AL16,AT$3)+BJ56</f>
        <v>1</v>
      </c>
      <c r="AU56" s="4">
        <f t="shared" si="49"/>
        <v>1</v>
      </c>
      <c r="AV56" s="4">
        <f t="shared" si="39"/>
        <v>3</v>
      </c>
      <c r="AW56" s="4">
        <f t="shared" si="39"/>
        <v>1</v>
      </c>
      <c r="AX56" s="4">
        <f t="shared" si="39"/>
        <v>1</v>
      </c>
      <c r="AY56" s="4">
        <f t="shared" si="39"/>
        <v>1</v>
      </c>
      <c r="AZ56" s="4">
        <f t="shared" si="39"/>
        <v>1</v>
      </c>
      <c r="BA56" s="4">
        <f t="shared" si="39"/>
        <v>2</v>
      </c>
      <c r="BB56" s="4">
        <f t="shared" si="39"/>
        <v>0</v>
      </c>
      <c r="BC56" s="4">
        <f t="shared" si="37"/>
        <v>29</v>
      </c>
      <c r="BD56" s="4"/>
      <c r="BE56" s="4"/>
      <c r="BF56" s="4">
        <f t="shared" ref="BF56:BK56" si="50">COUNTIF($D16:$AL16,BF$3)</f>
        <v>1</v>
      </c>
      <c r="BG56" s="4">
        <f t="shared" si="50"/>
        <v>1</v>
      </c>
      <c r="BH56" s="4">
        <f t="shared" si="50"/>
        <v>1</v>
      </c>
      <c r="BI56" s="4">
        <f t="shared" si="50"/>
        <v>0</v>
      </c>
      <c r="BJ56" s="4">
        <f t="shared" si="50"/>
        <v>0</v>
      </c>
      <c r="BK56" s="4">
        <f t="shared" si="50"/>
        <v>0</v>
      </c>
    </row>
    <row r="57" spans="1:63" ht="18.95" customHeight="1" x14ac:dyDescent="0.4">
      <c r="A57" s="4"/>
      <c r="B57" s="30"/>
      <c r="C57" s="45" t="s">
        <v>88</v>
      </c>
      <c r="D57" s="42" t="s">
        <v>289</v>
      </c>
      <c r="E57" s="43"/>
      <c r="F57" s="43" t="s">
        <v>279</v>
      </c>
      <c r="G57" s="43" t="s">
        <v>287</v>
      </c>
      <c r="H57" s="43" t="s">
        <v>286</v>
      </c>
      <c r="I57" s="44"/>
      <c r="J57" s="45"/>
      <c r="K57" s="42" t="s">
        <v>499</v>
      </c>
      <c r="L57" s="43" t="s">
        <v>281</v>
      </c>
      <c r="M57" s="43" t="s">
        <v>280</v>
      </c>
      <c r="N57" s="43"/>
      <c r="O57" s="43" t="s">
        <v>278</v>
      </c>
      <c r="P57" s="44" t="s">
        <v>283</v>
      </c>
      <c r="Q57" s="45"/>
      <c r="R57" s="42"/>
      <c r="S57" s="43" t="s">
        <v>291</v>
      </c>
      <c r="T57" s="43" t="s">
        <v>293</v>
      </c>
      <c r="U57" s="43"/>
      <c r="V57" s="43"/>
      <c r="W57" s="44"/>
      <c r="X57" s="45"/>
      <c r="Y57" s="42"/>
      <c r="Z57" s="43" t="s">
        <v>282</v>
      </c>
      <c r="AA57" s="43" t="s">
        <v>290</v>
      </c>
      <c r="AB57" s="43"/>
      <c r="AC57" s="43" t="s">
        <v>292</v>
      </c>
      <c r="AD57" s="44"/>
      <c r="AE57" s="45"/>
      <c r="AF57" s="42" t="s">
        <v>284</v>
      </c>
      <c r="AG57" s="43"/>
      <c r="AH57" s="43"/>
      <c r="AI57" s="43"/>
      <c r="AJ57" s="43" t="s">
        <v>285</v>
      </c>
      <c r="AK57" s="44" t="s">
        <v>288</v>
      </c>
      <c r="AL57" s="44"/>
      <c r="AM57" s="35"/>
      <c r="AN57" s="37" t="s">
        <v>33</v>
      </c>
      <c r="AO57" s="4">
        <f t="shared" si="39"/>
        <v>4</v>
      </c>
      <c r="AP57" s="4">
        <f t="shared" si="39"/>
        <v>3</v>
      </c>
      <c r="AQ57" s="4">
        <f t="shared" si="40"/>
        <v>3</v>
      </c>
      <c r="AR57" s="4">
        <f t="shared" ref="AR57" si="51">COUNTIF($D17:$AL17,AR$3)</f>
        <v>4</v>
      </c>
      <c r="AS57" s="4">
        <f t="shared" si="42"/>
        <v>4</v>
      </c>
      <c r="AT57" s="4">
        <f t="shared" ref="AT57:AU57" si="52">COUNTIF($D17:$AL17,AT$3)+BJ57</f>
        <v>1</v>
      </c>
      <c r="AU57" s="4">
        <f t="shared" si="52"/>
        <v>1</v>
      </c>
      <c r="AV57" s="4">
        <f t="shared" si="39"/>
        <v>3</v>
      </c>
      <c r="AW57" s="4">
        <f t="shared" si="39"/>
        <v>1</v>
      </c>
      <c r="AX57" s="4">
        <f t="shared" si="39"/>
        <v>1</v>
      </c>
      <c r="AY57" s="4">
        <f t="shared" si="39"/>
        <v>1</v>
      </c>
      <c r="AZ57" s="4">
        <f t="shared" si="39"/>
        <v>1</v>
      </c>
      <c r="BA57" s="4">
        <f t="shared" si="39"/>
        <v>2</v>
      </c>
      <c r="BB57" s="4">
        <f t="shared" si="39"/>
        <v>0</v>
      </c>
      <c r="BC57" s="4">
        <f t="shared" si="37"/>
        <v>29</v>
      </c>
      <c r="BD57" s="4"/>
      <c r="BE57" s="4"/>
      <c r="BF57" s="4">
        <f t="shared" ref="BF57:BK57" si="53">COUNTIF($D17:$AL17,BF$3)</f>
        <v>1</v>
      </c>
      <c r="BG57" s="4">
        <f t="shared" si="53"/>
        <v>1</v>
      </c>
      <c r="BH57" s="4">
        <f t="shared" si="53"/>
        <v>1</v>
      </c>
      <c r="BI57" s="4">
        <f t="shared" si="53"/>
        <v>0</v>
      </c>
      <c r="BJ57" s="4">
        <f t="shared" si="53"/>
        <v>0</v>
      </c>
      <c r="BK57" s="4">
        <f t="shared" si="53"/>
        <v>0</v>
      </c>
    </row>
    <row r="58" spans="1:63" ht="18.95" customHeight="1" x14ac:dyDescent="0.4">
      <c r="A58" s="4"/>
      <c r="B58" s="30"/>
      <c r="C58" s="45" t="s">
        <v>89</v>
      </c>
      <c r="D58" s="42" t="s">
        <v>302</v>
      </c>
      <c r="E58" s="43" t="s">
        <v>500</v>
      </c>
      <c r="F58" s="43" t="s">
        <v>305</v>
      </c>
      <c r="G58" s="43" t="s">
        <v>295</v>
      </c>
      <c r="H58" s="43" t="s">
        <v>296</v>
      </c>
      <c r="I58" s="44" t="s">
        <v>294</v>
      </c>
      <c r="J58" s="45"/>
      <c r="K58" s="42" t="s">
        <v>309</v>
      </c>
      <c r="L58" s="43" t="s">
        <v>300</v>
      </c>
      <c r="M58" s="43" t="s">
        <v>299</v>
      </c>
      <c r="N58" s="43"/>
      <c r="O58" s="43"/>
      <c r="P58" s="44" t="s">
        <v>307</v>
      </c>
      <c r="Q58" s="45"/>
      <c r="R58" s="42" t="s">
        <v>312</v>
      </c>
      <c r="S58" s="43" t="s">
        <v>308</v>
      </c>
      <c r="T58" s="43" t="s">
        <v>304</v>
      </c>
      <c r="U58" s="43"/>
      <c r="V58" s="43" t="s">
        <v>296</v>
      </c>
      <c r="W58" s="44"/>
      <c r="X58" s="45"/>
      <c r="Y58" s="42" t="s">
        <v>310</v>
      </c>
      <c r="Z58" s="43" t="s">
        <v>305</v>
      </c>
      <c r="AA58" s="43"/>
      <c r="AB58" s="43" t="s">
        <v>303</v>
      </c>
      <c r="AC58" s="43"/>
      <c r="AD58" s="44" t="s">
        <v>297</v>
      </c>
      <c r="AE58" s="45"/>
      <c r="AF58" s="42" t="s">
        <v>306</v>
      </c>
      <c r="AG58" s="43" t="s">
        <v>311</v>
      </c>
      <c r="AH58" s="43" t="s">
        <v>298</v>
      </c>
      <c r="AI58" s="43" t="s">
        <v>301</v>
      </c>
      <c r="AJ58" s="43" t="s">
        <v>304</v>
      </c>
      <c r="AK58" s="44" t="s">
        <v>313</v>
      </c>
      <c r="AL58" s="44"/>
      <c r="AM58" s="35"/>
      <c r="AN58" s="37" t="s">
        <v>34</v>
      </c>
      <c r="AO58" s="4">
        <f t="shared" si="39"/>
        <v>4</v>
      </c>
      <c r="AP58" s="4">
        <f t="shared" si="39"/>
        <v>3</v>
      </c>
      <c r="AQ58" s="4">
        <f t="shared" si="40"/>
        <v>3</v>
      </c>
      <c r="AR58" s="4">
        <f t="shared" ref="AR58" si="54">COUNTIF($D18:$AL18,AR$3)</f>
        <v>4</v>
      </c>
      <c r="AS58" s="4">
        <f t="shared" si="42"/>
        <v>4</v>
      </c>
      <c r="AT58" s="4">
        <f t="shared" ref="AT58:AU58" si="55">COUNTIF($D18:$AL18,AT$3)+BJ58</f>
        <v>1</v>
      </c>
      <c r="AU58" s="4">
        <f t="shared" si="55"/>
        <v>1</v>
      </c>
      <c r="AV58" s="4">
        <f t="shared" si="39"/>
        <v>3</v>
      </c>
      <c r="AW58" s="4">
        <f t="shared" si="39"/>
        <v>1</v>
      </c>
      <c r="AX58" s="4">
        <f t="shared" si="39"/>
        <v>1</v>
      </c>
      <c r="AY58" s="4">
        <f t="shared" si="39"/>
        <v>1</v>
      </c>
      <c r="AZ58" s="4">
        <f t="shared" si="39"/>
        <v>1</v>
      </c>
      <c r="BA58" s="4">
        <f t="shared" si="39"/>
        <v>2</v>
      </c>
      <c r="BB58" s="4">
        <f t="shared" si="39"/>
        <v>0</v>
      </c>
      <c r="BC58" s="4">
        <f t="shared" si="37"/>
        <v>29</v>
      </c>
      <c r="BD58" s="4"/>
      <c r="BE58" s="4"/>
      <c r="BF58" s="4">
        <f t="shared" ref="BF58:BK58" si="56">COUNTIF($D18:$AL18,BF$3)</f>
        <v>1</v>
      </c>
      <c r="BG58" s="4">
        <f t="shared" si="56"/>
        <v>1</v>
      </c>
      <c r="BH58" s="4">
        <f>COUNTIF($D18:$AL18,BH$3)</f>
        <v>1</v>
      </c>
      <c r="BI58" s="4">
        <f t="shared" si="56"/>
        <v>0</v>
      </c>
      <c r="BJ58" s="4">
        <f t="shared" si="56"/>
        <v>0</v>
      </c>
      <c r="BK58" s="4">
        <f t="shared" si="56"/>
        <v>0</v>
      </c>
    </row>
    <row r="59" spans="1:63" ht="18.95" customHeight="1" x14ac:dyDescent="0.4">
      <c r="A59" s="4"/>
      <c r="B59" s="30"/>
      <c r="C59" s="45" t="s">
        <v>501</v>
      </c>
      <c r="D59" s="42" t="s">
        <v>502</v>
      </c>
      <c r="E59" s="43" t="s">
        <v>503</v>
      </c>
      <c r="F59" s="43" t="s">
        <v>504</v>
      </c>
      <c r="G59" s="43"/>
      <c r="H59" s="43" t="s">
        <v>505</v>
      </c>
      <c r="I59" s="44"/>
      <c r="J59" s="45"/>
      <c r="K59" s="42" t="s">
        <v>502</v>
      </c>
      <c r="L59" s="43" t="s">
        <v>478</v>
      </c>
      <c r="M59" s="43" t="s">
        <v>506</v>
      </c>
      <c r="N59" s="43" t="s">
        <v>504</v>
      </c>
      <c r="O59" s="43" t="s">
        <v>507</v>
      </c>
      <c r="P59" s="44"/>
      <c r="Q59" s="45"/>
      <c r="R59" s="42"/>
      <c r="S59" s="43"/>
      <c r="T59" s="43" t="s">
        <v>502</v>
      </c>
      <c r="U59" s="43" t="s">
        <v>504</v>
      </c>
      <c r="V59" s="43" t="s">
        <v>506</v>
      </c>
      <c r="W59" s="44"/>
      <c r="X59" s="45"/>
      <c r="Y59" s="42" t="s">
        <v>504</v>
      </c>
      <c r="Z59" s="43"/>
      <c r="AA59" s="43"/>
      <c r="AB59" s="43" t="s">
        <v>482</v>
      </c>
      <c r="AC59" s="43" t="s">
        <v>483</v>
      </c>
      <c r="AD59" s="44"/>
      <c r="AE59" s="45"/>
      <c r="AF59" s="42" t="s">
        <v>506</v>
      </c>
      <c r="AG59" s="43" t="s">
        <v>502</v>
      </c>
      <c r="AH59" s="43" t="s">
        <v>483</v>
      </c>
      <c r="AI59" s="43"/>
      <c r="AJ59" s="43" t="s">
        <v>503</v>
      </c>
      <c r="AK59" s="44"/>
      <c r="AL59" s="44"/>
      <c r="AM59" s="35"/>
      <c r="AN59" s="37" t="s">
        <v>35</v>
      </c>
      <c r="AO59" s="4">
        <f t="shared" si="39"/>
        <v>4</v>
      </c>
      <c r="AP59" s="4">
        <f t="shared" si="39"/>
        <v>3</v>
      </c>
      <c r="AQ59" s="4">
        <f t="shared" si="40"/>
        <v>3</v>
      </c>
      <c r="AR59" s="4">
        <f t="shared" ref="AR59" si="57">COUNTIF($D19:$AL19,AR$3)</f>
        <v>4</v>
      </c>
      <c r="AS59" s="4">
        <f t="shared" si="42"/>
        <v>4</v>
      </c>
      <c r="AT59" s="4">
        <f t="shared" ref="AT59:AU59" si="58">COUNTIF($D19:$AL19,AT$3)+BJ59</f>
        <v>1</v>
      </c>
      <c r="AU59" s="4">
        <f t="shared" si="58"/>
        <v>1</v>
      </c>
      <c r="AV59" s="4">
        <f t="shared" si="39"/>
        <v>3</v>
      </c>
      <c r="AW59" s="4">
        <f t="shared" si="39"/>
        <v>1</v>
      </c>
      <c r="AX59" s="4">
        <f t="shared" si="39"/>
        <v>1</v>
      </c>
      <c r="AY59" s="4">
        <f t="shared" si="39"/>
        <v>1</v>
      </c>
      <c r="AZ59" s="4">
        <f t="shared" si="39"/>
        <v>1</v>
      </c>
      <c r="BA59" s="4">
        <f t="shared" si="39"/>
        <v>2</v>
      </c>
      <c r="BB59" s="4">
        <f t="shared" si="39"/>
        <v>0</v>
      </c>
      <c r="BC59" s="4">
        <f t="shared" si="37"/>
        <v>29</v>
      </c>
      <c r="BD59" s="4"/>
      <c r="BE59" s="4"/>
      <c r="BF59" s="4">
        <f t="shared" ref="BF59:BK59" si="59">COUNTIF($D19:$AL19,BF$3)</f>
        <v>1</v>
      </c>
      <c r="BG59" s="4">
        <f t="shared" si="59"/>
        <v>1</v>
      </c>
      <c r="BH59" s="4">
        <f t="shared" si="59"/>
        <v>1</v>
      </c>
      <c r="BI59" s="4">
        <f t="shared" si="59"/>
        <v>0</v>
      </c>
      <c r="BJ59" s="4">
        <f t="shared" si="59"/>
        <v>0</v>
      </c>
      <c r="BK59" s="4">
        <f t="shared" si="59"/>
        <v>0</v>
      </c>
    </row>
    <row r="60" spans="1:63" ht="18.95" customHeight="1" x14ac:dyDescent="0.4">
      <c r="A60" s="4"/>
      <c r="B60" s="30" t="s">
        <v>68</v>
      </c>
      <c r="C60" s="45" t="s">
        <v>508</v>
      </c>
      <c r="D60" s="42"/>
      <c r="E60" s="43"/>
      <c r="F60" s="43"/>
      <c r="G60" s="43"/>
      <c r="H60" s="43"/>
      <c r="I60" s="44"/>
      <c r="J60" s="45"/>
      <c r="K60" s="42"/>
      <c r="L60" s="43"/>
      <c r="M60" s="43"/>
      <c r="N60" s="43"/>
      <c r="O60" s="43"/>
      <c r="P60" s="44"/>
      <c r="Q60" s="45"/>
      <c r="R60" s="42" t="s">
        <v>509</v>
      </c>
      <c r="S60" s="43" t="s">
        <v>509</v>
      </c>
      <c r="T60" s="43"/>
      <c r="U60" s="43"/>
      <c r="V60" s="43"/>
      <c r="W60" s="44"/>
      <c r="X60" s="45"/>
      <c r="Y60" s="42"/>
      <c r="Z60" s="43"/>
      <c r="AA60" s="43"/>
      <c r="AB60" s="43"/>
      <c r="AC60" s="43"/>
      <c r="AD60" s="44"/>
      <c r="AE60" s="45"/>
      <c r="AF60" s="42"/>
      <c r="AG60" s="43"/>
      <c r="AH60" s="43"/>
      <c r="AI60" s="43"/>
      <c r="AJ60" s="43" t="s">
        <v>509</v>
      </c>
      <c r="AK60" s="44"/>
      <c r="AL60" s="44"/>
      <c r="AM60" s="35"/>
      <c r="AN60" s="37" t="s">
        <v>36</v>
      </c>
      <c r="AO60" s="4">
        <f t="shared" si="39"/>
        <v>4</v>
      </c>
      <c r="AP60" s="4">
        <f t="shared" si="39"/>
        <v>3</v>
      </c>
      <c r="AQ60" s="4">
        <f t="shared" si="40"/>
        <v>3</v>
      </c>
      <c r="AR60" s="4">
        <f t="shared" ref="AR60" si="60">COUNTIF($D20:$AL20,AR$3)</f>
        <v>4</v>
      </c>
      <c r="AS60" s="4">
        <f t="shared" si="42"/>
        <v>4</v>
      </c>
      <c r="AT60" s="4">
        <f t="shared" ref="AT60:AU60" si="61">COUNTIF($D20:$AL20,AT$3)+BJ60</f>
        <v>1</v>
      </c>
      <c r="AU60" s="4">
        <f t="shared" si="61"/>
        <v>1</v>
      </c>
      <c r="AV60" s="4">
        <f t="shared" si="39"/>
        <v>3</v>
      </c>
      <c r="AW60" s="4">
        <f t="shared" si="39"/>
        <v>1</v>
      </c>
      <c r="AX60" s="4">
        <f t="shared" si="39"/>
        <v>1</v>
      </c>
      <c r="AY60" s="4">
        <f t="shared" si="39"/>
        <v>1</v>
      </c>
      <c r="AZ60" s="4">
        <f t="shared" si="39"/>
        <v>1</v>
      </c>
      <c r="BA60" s="4">
        <f t="shared" si="39"/>
        <v>2</v>
      </c>
      <c r="BB60" s="4">
        <f t="shared" si="39"/>
        <v>0</v>
      </c>
      <c r="BC60" s="4">
        <f t="shared" si="37"/>
        <v>29</v>
      </c>
      <c r="BD60" s="4"/>
      <c r="BE60" s="4"/>
      <c r="BF60" s="4">
        <f t="shared" ref="BF60:BK60" si="62">COUNTIF($D20:$AL20,BF$3)</f>
        <v>1</v>
      </c>
      <c r="BG60" s="4">
        <f t="shared" si="62"/>
        <v>1</v>
      </c>
      <c r="BH60" s="4">
        <f t="shared" si="62"/>
        <v>1</v>
      </c>
      <c r="BI60" s="4">
        <f t="shared" si="62"/>
        <v>0</v>
      </c>
      <c r="BJ60" s="4">
        <f t="shared" si="62"/>
        <v>0</v>
      </c>
      <c r="BK60" s="4">
        <f t="shared" si="62"/>
        <v>0</v>
      </c>
    </row>
    <row r="61" spans="1:63" ht="18.95" customHeight="1" x14ac:dyDescent="0.4">
      <c r="A61" s="4"/>
      <c r="B61" s="30" t="s">
        <v>68</v>
      </c>
      <c r="C61" s="45" t="s">
        <v>510</v>
      </c>
      <c r="D61" s="42"/>
      <c r="E61" s="43"/>
      <c r="F61" s="43"/>
      <c r="G61" s="43" t="s">
        <v>511</v>
      </c>
      <c r="H61" s="43"/>
      <c r="I61" s="44"/>
      <c r="J61" s="45"/>
      <c r="K61" s="42"/>
      <c r="L61" s="43"/>
      <c r="M61" s="43"/>
      <c r="N61" s="43" t="s">
        <v>512</v>
      </c>
      <c r="O61" s="43"/>
      <c r="P61" s="44"/>
      <c r="Q61" s="45"/>
      <c r="R61" s="42"/>
      <c r="S61" s="43"/>
      <c r="T61" s="43"/>
      <c r="U61" s="43"/>
      <c r="V61" s="43"/>
      <c r="W61" s="44"/>
      <c r="X61" s="45"/>
      <c r="Y61" s="42"/>
      <c r="Z61" s="43"/>
      <c r="AA61" s="43" t="s">
        <v>513</v>
      </c>
      <c r="AB61" s="43"/>
      <c r="AC61" s="43"/>
      <c r="AD61" s="44"/>
      <c r="AE61" s="45"/>
      <c r="AF61" s="42"/>
      <c r="AG61" s="43"/>
      <c r="AH61" s="43"/>
      <c r="AI61" s="43"/>
      <c r="AJ61" s="43"/>
      <c r="AK61" s="44"/>
      <c r="AL61" s="44"/>
      <c r="AM61" s="35"/>
      <c r="AN61" s="37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spans="1:63" ht="18.95" customHeight="1" x14ac:dyDescent="0.4">
      <c r="A62" s="4"/>
      <c r="B62" s="30" t="s">
        <v>68</v>
      </c>
      <c r="C62" s="45" t="s">
        <v>90</v>
      </c>
      <c r="D62" s="42" t="s">
        <v>315</v>
      </c>
      <c r="E62" s="43" t="s">
        <v>316</v>
      </c>
      <c r="F62" s="43"/>
      <c r="G62" s="43" t="s">
        <v>318</v>
      </c>
      <c r="H62" s="43"/>
      <c r="I62" s="44"/>
      <c r="J62" s="45"/>
      <c r="K62" s="42" t="s">
        <v>318</v>
      </c>
      <c r="L62" s="43"/>
      <c r="M62" s="43"/>
      <c r="N62" s="43" t="s">
        <v>317</v>
      </c>
      <c r="O62" s="43" t="s">
        <v>314</v>
      </c>
      <c r="P62" s="44" t="s">
        <v>316</v>
      </c>
      <c r="Q62" s="45"/>
      <c r="R62" s="42" t="s">
        <v>314</v>
      </c>
      <c r="S62" s="43"/>
      <c r="T62" s="43" t="s">
        <v>316</v>
      </c>
      <c r="U62" s="43"/>
      <c r="V62" s="43" t="s">
        <v>319</v>
      </c>
      <c r="W62" s="44"/>
      <c r="X62" s="45"/>
      <c r="Y62" s="42" t="s">
        <v>317</v>
      </c>
      <c r="Z62" s="43" t="s">
        <v>315</v>
      </c>
      <c r="AA62" s="43" t="s">
        <v>314</v>
      </c>
      <c r="AB62" s="43"/>
      <c r="AC62" s="43" t="s">
        <v>318</v>
      </c>
      <c r="AD62" s="44" t="s">
        <v>320</v>
      </c>
      <c r="AE62" s="45"/>
      <c r="AF62" s="42"/>
      <c r="AG62" s="43"/>
      <c r="AH62" s="43" t="s">
        <v>315</v>
      </c>
      <c r="AI62" s="43" t="s">
        <v>317</v>
      </c>
      <c r="AJ62" s="43" t="s">
        <v>321</v>
      </c>
      <c r="AK62" s="44" t="s">
        <v>321</v>
      </c>
      <c r="AL62" s="44"/>
      <c r="AM62" s="35"/>
      <c r="AN62" s="38" t="s">
        <v>64</v>
      </c>
      <c r="AO62" s="15" t="s">
        <v>0</v>
      </c>
      <c r="AP62" s="15" t="s">
        <v>1</v>
      </c>
      <c r="AQ62" s="15" t="s">
        <v>2</v>
      </c>
      <c r="AR62" s="15" t="s">
        <v>3</v>
      </c>
      <c r="AS62" s="15" t="s">
        <v>4</v>
      </c>
      <c r="AT62" s="15" t="s">
        <v>5</v>
      </c>
      <c r="AU62" s="15" t="s">
        <v>6</v>
      </c>
      <c r="AV62" s="15" t="s">
        <v>7</v>
      </c>
      <c r="AW62" s="15" t="s">
        <v>8</v>
      </c>
      <c r="AX62" s="15" t="s">
        <v>9</v>
      </c>
      <c r="AY62" s="15" t="s">
        <v>10</v>
      </c>
      <c r="AZ62" s="15" t="s">
        <v>11</v>
      </c>
      <c r="BA62" s="15" t="s">
        <v>12</v>
      </c>
      <c r="BB62" s="15" t="s">
        <v>13</v>
      </c>
      <c r="BC62" s="15" t="s">
        <v>14</v>
      </c>
      <c r="BD62" s="15"/>
      <c r="BE62" s="15"/>
      <c r="BF62" s="15" t="s">
        <v>15</v>
      </c>
      <c r="BG62" s="15" t="s">
        <v>16</v>
      </c>
      <c r="BH62" s="15" t="s">
        <v>17</v>
      </c>
      <c r="BI62" s="15" t="s">
        <v>18</v>
      </c>
      <c r="BJ62" s="15" t="s">
        <v>19</v>
      </c>
      <c r="BK62" s="16" t="s">
        <v>20</v>
      </c>
    </row>
    <row r="63" spans="1:63" ht="18.95" customHeight="1" x14ac:dyDescent="0.4">
      <c r="A63" s="4"/>
      <c r="B63" s="30" t="s">
        <v>68</v>
      </c>
      <c r="C63" s="45" t="s">
        <v>91</v>
      </c>
      <c r="D63" s="42" t="s">
        <v>514</v>
      </c>
      <c r="E63" s="43" t="s">
        <v>322</v>
      </c>
      <c r="F63" s="43"/>
      <c r="G63" s="43"/>
      <c r="H63" s="43" t="s">
        <v>327</v>
      </c>
      <c r="I63" s="44"/>
      <c r="J63" s="45"/>
      <c r="K63" s="42"/>
      <c r="L63" s="43"/>
      <c r="M63" s="43" t="s">
        <v>322</v>
      </c>
      <c r="N63" s="43" t="s">
        <v>323</v>
      </c>
      <c r="O63" s="43" t="s">
        <v>324</v>
      </c>
      <c r="P63" s="44" t="s">
        <v>330</v>
      </c>
      <c r="Q63" s="45"/>
      <c r="R63" s="42" t="s">
        <v>333</v>
      </c>
      <c r="S63" s="43" t="s">
        <v>327</v>
      </c>
      <c r="T63" s="43"/>
      <c r="U63" s="43" t="s">
        <v>329</v>
      </c>
      <c r="V63" s="43" t="s">
        <v>328</v>
      </c>
      <c r="W63" s="44"/>
      <c r="X63" s="45"/>
      <c r="Y63" s="42" t="s">
        <v>327</v>
      </c>
      <c r="Z63" s="43"/>
      <c r="AA63" s="43" t="s">
        <v>323</v>
      </c>
      <c r="AB63" s="43" t="s">
        <v>322</v>
      </c>
      <c r="AC63" s="43"/>
      <c r="AD63" s="44" t="s">
        <v>331</v>
      </c>
      <c r="AE63" s="45"/>
      <c r="AF63" s="42" t="s">
        <v>326</v>
      </c>
      <c r="AG63" s="43" t="s">
        <v>332</v>
      </c>
      <c r="AH63" s="43" t="s">
        <v>323</v>
      </c>
      <c r="AI63" s="43" t="s">
        <v>325</v>
      </c>
      <c r="AJ63" s="43" t="s">
        <v>334</v>
      </c>
      <c r="AK63" s="44" t="s">
        <v>334</v>
      </c>
      <c r="AL63" s="44"/>
      <c r="AM63" s="35"/>
      <c r="AN63" s="37" t="s">
        <v>37</v>
      </c>
      <c r="AO63" s="4">
        <f>COUNTIF($D21:$AL21,AO$3)</f>
        <v>3</v>
      </c>
      <c r="AP63" s="4">
        <f t="shared" ref="AP63:BB63" si="63">COUNTIF($D21:$AL21,AP$3)</f>
        <v>4</v>
      </c>
      <c r="AQ63" s="4">
        <f>COUNTIF($D21:$AL21,AQ$3)+BF63+BG63</f>
        <v>4</v>
      </c>
      <c r="AR63" s="4">
        <f t="shared" si="63"/>
        <v>4</v>
      </c>
      <c r="AS63" s="4">
        <f>COUNTIF($D21:$AL21,AS$3)+BH63+BI63</f>
        <v>4</v>
      </c>
      <c r="AT63" s="4">
        <f>COUNTIF($D21:$AL21,AT$3)+BJ63</f>
        <v>1</v>
      </c>
      <c r="AU63" s="4">
        <f>COUNTIF($D21:$AL21,AU$3)+BK63</f>
        <v>1</v>
      </c>
      <c r="AV63" s="4">
        <f t="shared" si="63"/>
        <v>3</v>
      </c>
      <c r="AW63" s="4">
        <f t="shared" si="63"/>
        <v>1</v>
      </c>
      <c r="AX63" s="4">
        <f t="shared" si="63"/>
        <v>0</v>
      </c>
      <c r="AY63" s="4">
        <f t="shared" si="63"/>
        <v>1</v>
      </c>
      <c r="AZ63" s="4">
        <f t="shared" si="63"/>
        <v>1</v>
      </c>
      <c r="BA63" s="4">
        <f t="shared" si="63"/>
        <v>2</v>
      </c>
      <c r="BB63" s="4">
        <f t="shared" si="63"/>
        <v>0</v>
      </c>
      <c r="BC63" s="4">
        <f t="shared" ref="BC63:BC70" si="64">SUM(AO63:BB63)</f>
        <v>29</v>
      </c>
      <c r="BD63" s="4"/>
      <c r="BE63" s="4"/>
      <c r="BF63" s="4">
        <f>COUNTIF($D21:$AL21,BF$3)</f>
        <v>1</v>
      </c>
      <c r="BG63" s="4">
        <f t="shared" ref="BG63:BK63" si="65">COUNTIF($D21:$AL21,BG$3)</f>
        <v>1</v>
      </c>
      <c r="BH63" s="4">
        <f t="shared" si="65"/>
        <v>1</v>
      </c>
      <c r="BI63" s="4">
        <f t="shared" si="65"/>
        <v>0</v>
      </c>
      <c r="BJ63" s="4">
        <f t="shared" si="65"/>
        <v>0</v>
      </c>
      <c r="BK63" s="4">
        <f t="shared" si="65"/>
        <v>0</v>
      </c>
    </row>
    <row r="64" spans="1:63" ht="18.95" customHeight="1" x14ac:dyDescent="0.4">
      <c r="A64" s="4"/>
      <c r="B64" s="30" t="s">
        <v>68</v>
      </c>
      <c r="C64" s="45" t="s">
        <v>92</v>
      </c>
      <c r="D64" s="42" t="s">
        <v>339</v>
      </c>
      <c r="E64" s="43"/>
      <c r="F64" s="43" t="s">
        <v>342</v>
      </c>
      <c r="G64" s="43" t="s">
        <v>335</v>
      </c>
      <c r="H64" s="43" t="s">
        <v>340</v>
      </c>
      <c r="I64" s="44" t="s">
        <v>337</v>
      </c>
      <c r="J64" s="45"/>
      <c r="K64" s="42" t="s">
        <v>335</v>
      </c>
      <c r="L64" s="43" t="s">
        <v>347</v>
      </c>
      <c r="M64" s="43" t="s">
        <v>345</v>
      </c>
      <c r="N64" s="43" t="s">
        <v>351</v>
      </c>
      <c r="O64" s="43" t="s">
        <v>515</v>
      </c>
      <c r="P64" s="44"/>
      <c r="Q64" s="45"/>
      <c r="R64" s="42" t="s">
        <v>350</v>
      </c>
      <c r="S64" s="43" t="s">
        <v>339</v>
      </c>
      <c r="T64" s="43" t="s">
        <v>348</v>
      </c>
      <c r="U64" s="43"/>
      <c r="V64" s="43" t="s">
        <v>344</v>
      </c>
      <c r="W64" s="44"/>
      <c r="X64" s="45"/>
      <c r="Y64" s="42" t="s">
        <v>346</v>
      </c>
      <c r="Z64" s="43" t="s">
        <v>340</v>
      </c>
      <c r="AA64" s="43" t="s">
        <v>338</v>
      </c>
      <c r="AB64" s="43" t="s">
        <v>347</v>
      </c>
      <c r="AC64" s="43"/>
      <c r="AD64" s="44" t="s">
        <v>349</v>
      </c>
      <c r="AE64" s="45"/>
      <c r="AF64" s="42" t="s">
        <v>341</v>
      </c>
      <c r="AG64" s="43" t="s">
        <v>343</v>
      </c>
      <c r="AH64" s="43" t="s">
        <v>336</v>
      </c>
      <c r="AI64" s="43"/>
      <c r="AJ64" s="43" t="s">
        <v>352</v>
      </c>
      <c r="AK64" s="44" t="s">
        <v>352</v>
      </c>
      <c r="AL64" s="44"/>
      <c r="AM64" s="35"/>
      <c r="AN64" s="37" t="s">
        <v>38</v>
      </c>
      <c r="AO64" s="4">
        <f t="shared" ref="AO64:BB64" si="66">COUNTIF($D22:$AL22,AO$3)</f>
        <v>3</v>
      </c>
      <c r="AP64" s="4">
        <f t="shared" si="66"/>
        <v>4</v>
      </c>
      <c r="AQ64" s="4">
        <f t="shared" ref="AQ64:AQ70" si="67">COUNTIF($D22:$AL22,AQ$3)+BF64+BG64</f>
        <v>4</v>
      </c>
      <c r="AR64" s="4">
        <f t="shared" ref="AR64" si="68">COUNTIF($D22:$AL22,AR$3)</f>
        <v>4</v>
      </c>
      <c r="AS64" s="4">
        <f t="shared" ref="AS64:AS70" si="69">COUNTIF($D22:$AL22,AS$3)+BH64+BI64</f>
        <v>4</v>
      </c>
      <c r="AT64" s="4">
        <f t="shared" ref="AT64:AU64" si="70">COUNTIF($D22:$AL22,AT$3)+BJ64</f>
        <v>1</v>
      </c>
      <c r="AU64" s="4">
        <f t="shared" si="70"/>
        <v>1</v>
      </c>
      <c r="AV64" s="4">
        <f t="shared" si="66"/>
        <v>3</v>
      </c>
      <c r="AW64" s="4">
        <f t="shared" si="66"/>
        <v>1</v>
      </c>
      <c r="AX64" s="4">
        <f t="shared" si="66"/>
        <v>0</v>
      </c>
      <c r="AY64" s="4">
        <f t="shared" si="66"/>
        <v>1</v>
      </c>
      <c r="AZ64" s="4">
        <f t="shared" si="66"/>
        <v>1</v>
      </c>
      <c r="BA64" s="4">
        <f t="shared" si="66"/>
        <v>2</v>
      </c>
      <c r="BB64" s="4">
        <f t="shared" si="66"/>
        <v>0</v>
      </c>
      <c r="BC64" s="4">
        <f t="shared" si="64"/>
        <v>29</v>
      </c>
      <c r="BD64" s="4"/>
      <c r="BE64" s="4"/>
      <c r="BF64" s="4">
        <f t="shared" ref="BF64:BK70" si="71">COUNTIF($D22:$AL22,BF$3)</f>
        <v>1</v>
      </c>
      <c r="BG64" s="4">
        <f t="shared" si="71"/>
        <v>1</v>
      </c>
      <c r="BH64" s="4">
        <f t="shared" si="71"/>
        <v>1</v>
      </c>
      <c r="BI64" s="4">
        <f t="shared" si="71"/>
        <v>0</v>
      </c>
      <c r="BJ64" s="4">
        <f t="shared" si="71"/>
        <v>0</v>
      </c>
      <c r="BK64" s="4">
        <f t="shared" si="71"/>
        <v>0</v>
      </c>
    </row>
    <row r="65" spans="1:63" ht="18.95" customHeight="1" x14ac:dyDescent="0.4">
      <c r="A65" s="4"/>
      <c r="B65" s="30" t="s">
        <v>68</v>
      </c>
      <c r="C65" s="45" t="s">
        <v>93</v>
      </c>
      <c r="D65" s="42"/>
      <c r="E65" s="43" t="s">
        <v>355</v>
      </c>
      <c r="F65" s="43" t="s">
        <v>516</v>
      </c>
      <c r="G65" s="43" t="s">
        <v>356</v>
      </c>
      <c r="H65" s="43"/>
      <c r="I65" s="44" t="s">
        <v>353</v>
      </c>
      <c r="J65" s="45"/>
      <c r="K65" s="42" t="s">
        <v>353</v>
      </c>
      <c r="L65" s="43" t="s">
        <v>354</v>
      </c>
      <c r="M65" s="43"/>
      <c r="N65" s="43" t="s">
        <v>516</v>
      </c>
      <c r="O65" s="43" t="s">
        <v>356</v>
      </c>
      <c r="P65" s="44" t="s">
        <v>355</v>
      </c>
      <c r="Q65" s="45"/>
      <c r="R65" s="42" t="s">
        <v>355</v>
      </c>
      <c r="S65" s="43" t="s">
        <v>356</v>
      </c>
      <c r="T65" s="43" t="s">
        <v>516</v>
      </c>
      <c r="U65" s="43" t="s">
        <v>354</v>
      </c>
      <c r="V65" s="43" t="s">
        <v>357</v>
      </c>
      <c r="W65" s="44"/>
      <c r="X65" s="45"/>
      <c r="Y65" s="42" t="s">
        <v>516</v>
      </c>
      <c r="Z65" s="43" t="s">
        <v>353</v>
      </c>
      <c r="AA65" s="43" t="s">
        <v>355</v>
      </c>
      <c r="AB65" s="43"/>
      <c r="AC65" s="43" t="s">
        <v>354</v>
      </c>
      <c r="AD65" s="44" t="s">
        <v>358</v>
      </c>
      <c r="AE65" s="45"/>
      <c r="AF65" s="42" t="s">
        <v>354</v>
      </c>
      <c r="AG65" s="43" t="s">
        <v>356</v>
      </c>
      <c r="AH65" s="43"/>
      <c r="AI65" s="43" t="s">
        <v>353</v>
      </c>
      <c r="AJ65" s="43" t="s">
        <v>359</v>
      </c>
      <c r="AK65" s="44" t="s">
        <v>359</v>
      </c>
      <c r="AL65" s="44"/>
      <c r="AM65" s="35"/>
      <c r="AN65" s="37" t="s">
        <v>39</v>
      </c>
      <c r="AO65" s="4">
        <f t="shared" ref="AO65:BB65" si="72">COUNTIF($D23:$AL23,AO$3)</f>
        <v>3</v>
      </c>
      <c r="AP65" s="4">
        <f t="shared" si="72"/>
        <v>4</v>
      </c>
      <c r="AQ65" s="4">
        <f t="shared" si="67"/>
        <v>4</v>
      </c>
      <c r="AR65" s="4">
        <f t="shared" ref="AR65" si="73">COUNTIF($D23:$AL23,AR$3)</f>
        <v>4</v>
      </c>
      <c r="AS65" s="4">
        <f t="shared" si="69"/>
        <v>4</v>
      </c>
      <c r="AT65" s="4">
        <f t="shared" ref="AT65:AU65" si="74">COUNTIF($D23:$AL23,AT$3)+BJ65</f>
        <v>1</v>
      </c>
      <c r="AU65" s="4">
        <f t="shared" si="74"/>
        <v>1</v>
      </c>
      <c r="AV65" s="4">
        <f t="shared" si="72"/>
        <v>3</v>
      </c>
      <c r="AW65" s="4">
        <f t="shared" si="72"/>
        <v>1</v>
      </c>
      <c r="AX65" s="4">
        <f t="shared" si="72"/>
        <v>0</v>
      </c>
      <c r="AY65" s="4">
        <f t="shared" si="72"/>
        <v>1</v>
      </c>
      <c r="AZ65" s="4">
        <f t="shared" si="72"/>
        <v>1</v>
      </c>
      <c r="BA65" s="4">
        <f t="shared" si="72"/>
        <v>2</v>
      </c>
      <c r="BB65" s="4">
        <f t="shared" si="72"/>
        <v>0</v>
      </c>
      <c r="BC65" s="4">
        <f t="shared" si="64"/>
        <v>29</v>
      </c>
      <c r="BD65" s="4"/>
      <c r="BE65" s="4"/>
      <c r="BF65" s="4">
        <f t="shared" si="71"/>
        <v>1</v>
      </c>
      <c r="BG65" s="4">
        <f t="shared" si="71"/>
        <v>1</v>
      </c>
      <c r="BH65" s="4">
        <f t="shared" si="71"/>
        <v>1</v>
      </c>
      <c r="BI65" s="4">
        <f t="shared" si="71"/>
        <v>0</v>
      </c>
      <c r="BJ65" s="4">
        <f t="shared" si="71"/>
        <v>0</v>
      </c>
      <c r="BK65" s="4">
        <f t="shared" si="71"/>
        <v>0</v>
      </c>
    </row>
    <row r="66" spans="1:63" ht="18.95" customHeight="1" x14ac:dyDescent="0.4">
      <c r="A66" s="4"/>
      <c r="B66" s="30"/>
      <c r="C66" s="45" t="s">
        <v>94</v>
      </c>
      <c r="D66" s="42" t="s">
        <v>362</v>
      </c>
      <c r="E66" s="43" t="s">
        <v>361</v>
      </c>
      <c r="F66" s="43" t="s">
        <v>342</v>
      </c>
      <c r="G66" s="43"/>
      <c r="H66" s="43" t="s">
        <v>517</v>
      </c>
      <c r="I66" s="44" t="s">
        <v>337</v>
      </c>
      <c r="J66" s="45"/>
      <c r="K66" s="42" t="s">
        <v>361</v>
      </c>
      <c r="L66" s="43" t="s">
        <v>360</v>
      </c>
      <c r="M66" s="43" t="s">
        <v>345</v>
      </c>
      <c r="N66" s="43" t="s">
        <v>351</v>
      </c>
      <c r="O66" s="43" t="s">
        <v>515</v>
      </c>
      <c r="P66" s="44" t="s">
        <v>362</v>
      </c>
      <c r="Q66" s="45"/>
      <c r="R66" s="42" t="s">
        <v>350</v>
      </c>
      <c r="S66" s="43" t="s">
        <v>274</v>
      </c>
      <c r="T66" s="43" t="s">
        <v>348</v>
      </c>
      <c r="U66" s="43" t="s">
        <v>273</v>
      </c>
      <c r="V66" s="43" t="s">
        <v>363</v>
      </c>
      <c r="W66" s="44"/>
      <c r="X66" s="45"/>
      <c r="Y66" s="42" t="s">
        <v>346</v>
      </c>
      <c r="Z66" s="43" t="s">
        <v>517</v>
      </c>
      <c r="AA66" s="43" t="s">
        <v>338</v>
      </c>
      <c r="AB66" s="43" t="s">
        <v>360</v>
      </c>
      <c r="AC66" s="43" t="s">
        <v>272</v>
      </c>
      <c r="AD66" s="44" t="s">
        <v>364</v>
      </c>
      <c r="AE66" s="45"/>
      <c r="AF66" s="42" t="s">
        <v>341</v>
      </c>
      <c r="AG66" s="43" t="s">
        <v>343</v>
      </c>
      <c r="AH66" s="43" t="s">
        <v>336</v>
      </c>
      <c r="AI66" s="43" t="s">
        <v>498</v>
      </c>
      <c r="AJ66" s="43" t="s">
        <v>365</v>
      </c>
      <c r="AK66" s="44" t="s">
        <v>365</v>
      </c>
      <c r="AL66" s="44"/>
      <c r="AM66" s="35"/>
      <c r="AN66" s="37" t="s">
        <v>40</v>
      </c>
      <c r="AO66" s="4">
        <f t="shared" ref="AO66:BB66" si="75">COUNTIF($D24:$AL24,AO$3)</f>
        <v>3</v>
      </c>
      <c r="AP66" s="4">
        <f t="shared" si="75"/>
        <v>4</v>
      </c>
      <c r="AQ66" s="4">
        <f t="shared" si="67"/>
        <v>4</v>
      </c>
      <c r="AR66" s="4">
        <f t="shared" ref="AR66" si="76">COUNTIF($D24:$AL24,AR$3)</f>
        <v>4</v>
      </c>
      <c r="AS66" s="4">
        <f t="shared" si="69"/>
        <v>4</v>
      </c>
      <c r="AT66" s="4">
        <f t="shared" ref="AT66:AU66" si="77">COUNTIF($D24:$AL24,AT$3)+BJ66</f>
        <v>1</v>
      </c>
      <c r="AU66" s="4">
        <f t="shared" si="77"/>
        <v>1</v>
      </c>
      <c r="AV66" s="4">
        <f t="shared" si="75"/>
        <v>3</v>
      </c>
      <c r="AW66" s="4">
        <f t="shared" si="75"/>
        <v>1</v>
      </c>
      <c r="AX66" s="4">
        <f t="shared" si="75"/>
        <v>0</v>
      </c>
      <c r="AY66" s="4">
        <f t="shared" si="75"/>
        <v>1</v>
      </c>
      <c r="AZ66" s="4">
        <f t="shared" si="75"/>
        <v>1</v>
      </c>
      <c r="BA66" s="4">
        <f t="shared" si="75"/>
        <v>2</v>
      </c>
      <c r="BB66" s="4">
        <f t="shared" si="75"/>
        <v>0</v>
      </c>
      <c r="BC66" s="4">
        <f t="shared" si="64"/>
        <v>29</v>
      </c>
      <c r="BD66" s="4"/>
      <c r="BE66" s="4"/>
      <c r="BF66" s="4">
        <f t="shared" si="71"/>
        <v>1</v>
      </c>
      <c r="BG66" s="4">
        <f t="shared" si="71"/>
        <v>1</v>
      </c>
      <c r="BH66" s="4">
        <f t="shared" si="71"/>
        <v>1</v>
      </c>
      <c r="BI66" s="4">
        <f t="shared" si="71"/>
        <v>0</v>
      </c>
      <c r="BJ66" s="4">
        <f t="shared" si="71"/>
        <v>0</v>
      </c>
      <c r="BK66" s="4">
        <f t="shared" si="71"/>
        <v>0</v>
      </c>
    </row>
    <row r="67" spans="1:63" ht="18.95" customHeight="1" x14ac:dyDescent="0.4">
      <c r="A67" s="4"/>
      <c r="B67" s="17"/>
      <c r="C67" s="45" t="s">
        <v>95</v>
      </c>
      <c r="D67" s="42" t="s">
        <v>266</v>
      </c>
      <c r="E67" s="43" t="s">
        <v>267</v>
      </c>
      <c r="F67" s="43" t="s">
        <v>366</v>
      </c>
      <c r="G67" s="43" t="s">
        <v>366</v>
      </c>
      <c r="H67" s="43" t="s">
        <v>367</v>
      </c>
      <c r="I67" s="44" t="s">
        <v>367</v>
      </c>
      <c r="J67" s="45"/>
      <c r="K67" s="42" t="s">
        <v>232</v>
      </c>
      <c r="L67" s="43"/>
      <c r="M67" s="43" t="s">
        <v>267</v>
      </c>
      <c r="N67" s="43" t="s">
        <v>267</v>
      </c>
      <c r="O67" s="43" t="s">
        <v>266</v>
      </c>
      <c r="P67" s="44" t="s">
        <v>266</v>
      </c>
      <c r="Q67" s="45"/>
      <c r="R67" s="42"/>
      <c r="S67" s="43" t="s">
        <v>213</v>
      </c>
      <c r="T67" s="43" t="s">
        <v>366</v>
      </c>
      <c r="U67" s="43" t="s">
        <v>368</v>
      </c>
      <c r="V67" s="43" t="s">
        <v>369</v>
      </c>
      <c r="W67" s="44"/>
      <c r="X67" s="45"/>
      <c r="Y67" s="42"/>
      <c r="Z67" s="43"/>
      <c r="AA67" s="43" t="s">
        <v>212</v>
      </c>
      <c r="AB67" s="43" t="s">
        <v>367</v>
      </c>
      <c r="AC67" s="43"/>
      <c r="AD67" s="44" t="s">
        <v>370</v>
      </c>
      <c r="AE67" s="45"/>
      <c r="AF67" s="42"/>
      <c r="AG67" s="43"/>
      <c r="AH67" s="43" t="s">
        <v>368</v>
      </c>
      <c r="AI67" s="43" t="s">
        <v>368</v>
      </c>
      <c r="AJ67" s="43" t="s">
        <v>371</v>
      </c>
      <c r="AK67" s="44" t="s">
        <v>371</v>
      </c>
      <c r="AL67" s="44"/>
      <c r="AM67" s="35"/>
      <c r="AN67" s="37" t="s">
        <v>41</v>
      </c>
      <c r="AO67" s="4">
        <f t="shared" ref="AO67:BB67" si="78">COUNTIF($D25:$AL25,AO$3)</f>
        <v>3</v>
      </c>
      <c r="AP67" s="4">
        <f t="shared" si="78"/>
        <v>4</v>
      </c>
      <c r="AQ67" s="4">
        <f t="shared" si="67"/>
        <v>4</v>
      </c>
      <c r="AR67" s="4">
        <f t="shared" ref="AR67" si="79">COUNTIF($D25:$AL25,AR$3)</f>
        <v>4</v>
      </c>
      <c r="AS67" s="4">
        <f t="shared" si="69"/>
        <v>4</v>
      </c>
      <c r="AT67" s="4">
        <f t="shared" ref="AT67:AU67" si="80">COUNTIF($D25:$AL25,AT$3)+BJ67</f>
        <v>1</v>
      </c>
      <c r="AU67" s="4">
        <f t="shared" si="80"/>
        <v>1</v>
      </c>
      <c r="AV67" s="4">
        <f t="shared" si="78"/>
        <v>3</v>
      </c>
      <c r="AW67" s="4">
        <f t="shared" si="78"/>
        <v>0</v>
      </c>
      <c r="AX67" s="4">
        <f t="shared" si="78"/>
        <v>1</v>
      </c>
      <c r="AY67" s="4">
        <f t="shared" si="78"/>
        <v>1</v>
      </c>
      <c r="AZ67" s="4">
        <f t="shared" si="78"/>
        <v>1</v>
      </c>
      <c r="BA67" s="4">
        <f t="shared" si="78"/>
        <v>2</v>
      </c>
      <c r="BB67" s="4">
        <f t="shared" si="78"/>
        <v>0</v>
      </c>
      <c r="BC67" s="4">
        <f t="shared" si="64"/>
        <v>29</v>
      </c>
      <c r="BD67" s="4"/>
      <c r="BE67" s="4"/>
      <c r="BF67" s="4">
        <f t="shared" si="71"/>
        <v>1</v>
      </c>
      <c r="BG67" s="4">
        <f t="shared" si="71"/>
        <v>1</v>
      </c>
      <c r="BH67" s="4">
        <f t="shared" si="71"/>
        <v>1</v>
      </c>
      <c r="BI67" s="4">
        <f t="shared" si="71"/>
        <v>0</v>
      </c>
      <c r="BJ67" s="4">
        <f t="shared" si="71"/>
        <v>0</v>
      </c>
      <c r="BK67" s="4">
        <f t="shared" si="71"/>
        <v>0</v>
      </c>
    </row>
    <row r="68" spans="1:63" ht="18.95" customHeight="1" x14ac:dyDescent="0.4">
      <c r="A68" s="4"/>
      <c r="B68" s="5"/>
      <c r="C68" s="45" t="s">
        <v>96</v>
      </c>
      <c r="D68" s="42" t="s">
        <v>390</v>
      </c>
      <c r="E68" s="43"/>
      <c r="F68" s="43" t="s">
        <v>377</v>
      </c>
      <c r="G68" s="43" t="s">
        <v>376</v>
      </c>
      <c r="H68" s="43"/>
      <c r="I68" s="44"/>
      <c r="J68" s="45"/>
      <c r="K68" s="42" t="s">
        <v>379</v>
      </c>
      <c r="L68" s="43" t="s">
        <v>381</v>
      </c>
      <c r="M68" s="43" t="s">
        <v>380</v>
      </c>
      <c r="N68" s="43" t="s">
        <v>388</v>
      </c>
      <c r="O68" s="43" t="s">
        <v>374</v>
      </c>
      <c r="P68" s="44" t="s">
        <v>387</v>
      </c>
      <c r="Q68" s="45"/>
      <c r="R68" s="42" t="s">
        <v>375</v>
      </c>
      <c r="S68" s="43"/>
      <c r="T68" s="43"/>
      <c r="U68" s="43" t="s">
        <v>372</v>
      </c>
      <c r="V68" s="43" t="s">
        <v>382</v>
      </c>
      <c r="W68" s="44"/>
      <c r="X68" s="45"/>
      <c r="Y68" s="42"/>
      <c r="Z68" s="43" t="s">
        <v>378</v>
      </c>
      <c r="AA68" s="43" t="s">
        <v>389</v>
      </c>
      <c r="AB68" s="43"/>
      <c r="AC68" s="43"/>
      <c r="AD68" s="44" t="s">
        <v>386</v>
      </c>
      <c r="AE68" s="45"/>
      <c r="AF68" s="42" t="s">
        <v>373</v>
      </c>
      <c r="AG68" s="43" t="s">
        <v>385</v>
      </c>
      <c r="AH68" s="43" t="s">
        <v>383</v>
      </c>
      <c r="AI68" s="43" t="s">
        <v>384</v>
      </c>
      <c r="AJ68" s="43" t="s">
        <v>391</v>
      </c>
      <c r="AK68" s="44" t="s">
        <v>391</v>
      </c>
      <c r="AL68" s="44"/>
      <c r="AM68" s="35"/>
      <c r="AN68" s="37" t="s">
        <v>42</v>
      </c>
      <c r="AO68" s="4">
        <f t="shared" ref="AO68:BB68" si="81">COUNTIF($D26:$AL26,AO$3)</f>
        <v>3</v>
      </c>
      <c r="AP68" s="4">
        <f t="shared" si="81"/>
        <v>4</v>
      </c>
      <c r="AQ68" s="4">
        <f t="shared" si="67"/>
        <v>4</v>
      </c>
      <c r="AR68" s="4">
        <f t="shared" ref="AR68" si="82">COUNTIF($D26:$AL26,AR$3)</f>
        <v>4</v>
      </c>
      <c r="AS68" s="4">
        <f t="shared" si="69"/>
        <v>4</v>
      </c>
      <c r="AT68" s="4">
        <f t="shared" ref="AT68:AU68" si="83">COUNTIF($D26:$AL26,AT$3)+BJ68</f>
        <v>1</v>
      </c>
      <c r="AU68" s="4">
        <f t="shared" si="83"/>
        <v>1</v>
      </c>
      <c r="AV68" s="4">
        <f t="shared" si="81"/>
        <v>3</v>
      </c>
      <c r="AW68" s="4">
        <f t="shared" si="81"/>
        <v>0</v>
      </c>
      <c r="AX68" s="4">
        <f t="shared" si="81"/>
        <v>1</v>
      </c>
      <c r="AY68" s="4">
        <f t="shared" si="81"/>
        <v>1</v>
      </c>
      <c r="AZ68" s="4">
        <f t="shared" si="81"/>
        <v>1</v>
      </c>
      <c r="BA68" s="4">
        <f t="shared" si="81"/>
        <v>2</v>
      </c>
      <c r="BB68" s="4">
        <f t="shared" si="81"/>
        <v>0</v>
      </c>
      <c r="BC68" s="4">
        <f t="shared" si="64"/>
        <v>29</v>
      </c>
      <c r="BD68" s="4"/>
      <c r="BE68" s="4"/>
      <c r="BF68" s="4">
        <f t="shared" si="71"/>
        <v>1</v>
      </c>
      <c r="BG68" s="4">
        <f t="shared" si="71"/>
        <v>1</v>
      </c>
      <c r="BH68" s="4">
        <f t="shared" si="71"/>
        <v>1</v>
      </c>
      <c r="BI68" s="4">
        <f t="shared" si="71"/>
        <v>0</v>
      </c>
      <c r="BJ68" s="4">
        <f t="shared" si="71"/>
        <v>0</v>
      </c>
      <c r="BK68" s="4">
        <f t="shared" si="71"/>
        <v>0</v>
      </c>
    </row>
    <row r="69" spans="1:63" ht="18.95" customHeight="1" x14ac:dyDescent="0.4">
      <c r="A69" s="4"/>
      <c r="B69" s="8"/>
      <c r="C69" s="45" t="s">
        <v>518</v>
      </c>
      <c r="D69" s="42"/>
      <c r="E69" s="43"/>
      <c r="F69" s="43"/>
      <c r="G69" s="43"/>
      <c r="H69" s="43"/>
      <c r="I69" s="44"/>
      <c r="J69" s="45"/>
      <c r="K69" s="42"/>
      <c r="L69" s="43" t="s">
        <v>519</v>
      </c>
      <c r="M69" s="43"/>
      <c r="N69" s="43"/>
      <c r="O69" s="43"/>
      <c r="P69" s="44"/>
      <c r="Q69" s="45"/>
      <c r="R69" s="42"/>
      <c r="S69" s="43"/>
      <c r="T69" s="43"/>
      <c r="U69" s="43"/>
      <c r="V69" s="43" t="s">
        <v>520</v>
      </c>
      <c r="W69" s="44"/>
      <c r="X69" s="45"/>
      <c r="Y69" s="42"/>
      <c r="Z69" s="43"/>
      <c r="AA69" s="43"/>
      <c r="AB69" s="43"/>
      <c r="AC69" s="43"/>
      <c r="AD69" s="44" t="s">
        <v>521</v>
      </c>
      <c r="AE69" s="45"/>
      <c r="AF69" s="42" t="s">
        <v>519</v>
      </c>
      <c r="AG69" s="43" t="s">
        <v>519</v>
      </c>
      <c r="AH69" s="43"/>
      <c r="AI69" s="43"/>
      <c r="AJ69" s="43" t="s">
        <v>522</v>
      </c>
      <c r="AK69" s="44" t="s">
        <v>522</v>
      </c>
      <c r="AL69" s="44"/>
      <c r="AM69" s="35"/>
      <c r="AN69" s="37" t="s">
        <v>43</v>
      </c>
      <c r="AO69" s="4">
        <f t="shared" ref="AO69:BB69" si="84">COUNTIF($D27:$AL27,AO$3)</f>
        <v>3</v>
      </c>
      <c r="AP69" s="4">
        <f t="shared" si="84"/>
        <v>4</v>
      </c>
      <c r="AQ69" s="4">
        <f t="shared" si="67"/>
        <v>4</v>
      </c>
      <c r="AR69" s="4">
        <f t="shared" ref="AR69" si="85">COUNTIF($D27:$AL27,AR$3)</f>
        <v>4</v>
      </c>
      <c r="AS69" s="4">
        <f t="shared" si="69"/>
        <v>4</v>
      </c>
      <c r="AT69" s="4">
        <f t="shared" ref="AT69:AU69" si="86">COUNTIF($D27:$AL27,AT$3)+BJ69</f>
        <v>1</v>
      </c>
      <c r="AU69" s="4">
        <f t="shared" si="86"/>
        <v>1</v>
      </c>
      <c r="AV69" s="4">
        <f t="shared" si="84"/>
        <v>3</v>
      </c>
      <c r="AW69" s="4">
        <f t="shared" si="84"/>
        <v>0</v>
      </c>
      <c r="AX69" s="4">
        <f t="shared" si="84"/>
        <v>1</v>
      </c>
      <c r="AY69" s="4">
        <f t="shared" si="84"/>
        <v>1</v>
      </c>
      <c r="AZ69" s="4">
        <f t="shared" si="84"/>
        <v>1</v>
      </c>
      <c r="BA69" s="4">
        <f t="shared" si="84"/>
        <v>2</v>
      </c>
      <c r="BB69" s="4">
        <f t="shared" si="84"/>
        <v>0</v>
      </c>
      <c r="BC69" s="4">
        <f t="shared" si="64"/>
        <v>29</v>
      </c>
      <c r="BD69" s="4"/>
      <c r="BE69" s="4"/>
      <c r="BF69" s="4">
        <f t="shared" si="71"/>
        <v>1</v>
      </c>
      <c r="BG69" s="4">
        <f t="shared" si="71"/>
        <v>1</v>
      </c>
      <c r="BH69" s="4">
        <f t="shared" si="71"/>
        <v>1</v>
      </c>
      <c r="BI69" s="4">
        <f t="shared" si="71"/>
        <v>0</v>
      </c>
      <c r="BJ69" s="4">
        <f t="shared" si="71"/>
        <v>0</v>
      </c>
      <c r="BK69" s="4">
        <f t="shared" si="71"/>
        <v>0</v>
      </c>
    </row>
    <row r="70" spans="1:63" ht="18.95" customHeight="1" x14ac:dyDescent="0.4">
      <c r="A70" s="4"/>
      <c r="B70" s="8"/>
      <c r="C70" s="45" t="s">
        <v>97</v>
      </c>
      <c r="D70" s="42" t="s">
        <v>514</v>
      </c>
      <c r="E70" s="43" t="s">
        <v>395</v>
      </c>
      <c r="F70" s="43" t="s">
        <v>392</v>
      </c>
      <c r="G70" s="43" t="s">
        <v>393</v>
      </c>
      <c r="H70" s="43" t="s">
        <v>394</v>
      </c>
      <c r="I70" s="44"/>
      <c r="J70" s="45"/>
      <c r="K70" s="42" t="s">
        <v>393</v>
      </c>
      <c r="L70" s="43"/>
      <c r="M70" s="43" t="s">
        <v>523</v>
      </c>
      <c r="N70" s="43" t="s">
        <v>395</v>
      </c>
      <c r="O70" s="43" t="s">
        <v>324</v>
      </c>
      <c r="P70" s="44" t="s">
        <v>330</v>
      </c>
      <c r="Q70" s="45"/>
      <c r="R70" s="42" t="s">
        <v>333</v>
      </c>
      <c r="S70" s="43" t="s">
        <v>394</v>
      </c>
      <c r="T70" s="43" t="s">
        <v>392</v>
      </c>
      <c r="U70" s="43" t="s">
        <v>329</v>
      </c>
      <c r="V70" s="43"/>
      <c r="W70" s="44"/>
      <c r="X70" s="45"/>
      <c r="Y70" s="42" t="s">
        <v>393</v>
      </c>
      <c r="Z70" s="43" t="s">
        <v>394</v>
      </c>
      <c r="AA70" s="43" t="s">
        <v>523</v>
      </c>
      <c r="AB70" s="43" t="s">
        <v>395</v>
      </c>
      <c r="AC70" s="43" t="s">
        <v>392</v>
      </c>
      <c r="AD70" s="44"/>
      <c r="AE70" s="45"/>
      <c r="AF70" s="42" t="s">
        <v>326</v>
      </c>
      <c r="AG70" s="43" t="s">
        <v>332</v>
      </c>
      <c r="AH70" s="43" t="s">
        <v>523</v>
      </c>
      <c r="AI70" s="43" t="s">
        <v>325</v>
      </c>
      <c r="AJ70" s="43"/>
      <c r="AK70" s="44"/>
      <c r="AL70" s="44"/>
      <c r="AM70" s="35"/>
      <c r="AN70" s="37" t="s">
        <v>44</v>
      </c>
      <c r="AO70" s="4">
        <f t="shared" ref="AO70:BB70" si="87">COUNTIF($D28:$AL28,AO$3)</f>
        <v>3</v>
      </c>
      <c r="AP70" s="4">
        <f t="shared" si="87"/>
        <v>4</v>
      </c>
      <c r="AQ70" s="4">
        <f t="shared" si="67"/>
        <v>4</v>
      </c>
      <c r="AR70" s="4">
        <f t="shared" ref="AR70" si="88">COUNTIF($D28:$AL28,AR$3)</f>
        <v>4</v>
      </c>
      <c r="AS70" s="4">
        <f t="shared" si="69"/>
        <v>4</v>
      </c>
      <c r="AT70" s="4">
        <f t="shared" ref="AT70:AU70" si="89">COUNTIF($D28:$AL28,AT$3)+BJ70</f>
        <v>1</v>
      </c>
      <c r="AU70" s="4">
        <f t="shared" si="89"/>
        <v>1</v>
      </c>
      <c r="AV70" s="4">
        <f t="shared" si="87"/>
        <v>3</v>
      </c>
      <c r="AW70" s="4">
        <f t="shared" si="87"/>
        <v>0</v>
      </c>
      <c r="AX70" s="4">
        <f t="shared" si="87"/>
        <v>1</v>
      </c>
      <c r="AY70" s="4">
        <f t="shared" si="87"/>
        <v>1</v>
      </c>
      <c r="AZ70" s="4">
        <f t="shared" si="87"/>
        <v>1</v>
      </c>
      <c r="BA70" s="4">
        <f t="shared" si="87"/>
        <v>2</v>
      </c>
      <c r="BB70" s="4">
        <f t="shared" si="87"/>
        <v>0</v>
      </c>
      <c r="BC70" s="4">
        <f t="shared" si="64"/>
        <v>29</v>
      </c>
      <c r="BD70" s="4"/>
      <c r="BE70" s="4"/>
      <c r="BF70" s="4">
        <f t="shared" si="71"/>
        <v>1</v>
      </c>
      <c r="BG70" s="4">
        <f t="shared" si="71"/>
        <v>1</v>
      </c>
      <c r="BH70" s="4">
        <f t="shared" si="71"/>
        <v>1</v>
      </c>
      <c r="BI70" s="4">
        <f t="shared" si="71"/>
        <v>0</v>
      </c>
      <c r="BJ70" s="4">
        <f t="shared" si="71"/>
        <v>0</v>
      </c>
      <c r="BK70" s="4">
        <f t="shared" si="71"/>
        <v>0</v>
      </c>
    </row>
    <row r="71" spans="1:63" ht="18.95" customHeight="1" x14ac:dyDescent="0.4">
      <c r="A71" s="4"/>
      <c r="B71" s="8"/>
      <c r="C71" s="45" t="s">
        <v>98</v>
      </c>
      <c r="D71" s="42"/>
      <c r="E71" s="43" t="s">
        <v>396</v>
      </c>
      <c r="F71" s="43" t="s">
        <v>398</v>
      </c>
      <c r="G71" s="43"/>
      <c r="H71" s="43" t="s">
        <v>397</v>
      </c>
      <c r="I71" s="44"/>
      <c r="J71" s="45"/>
      <c r="K71" s="42" t="s">
        <v>399</v>
      </c>
      <c r="L71" s="43"/>
      <c r="M71" s="43"/>
      <c r="N71" s="43" t="s">
        <v>398</v>
      </c>
      <c r="O71" s="43" t="s">
        <v>397</v>
      </c>
      <c r="P71" s="44" t="s">
        <v>396</v>
      </c>
      <c r="Q71" s="45"/>
      <c r="R71" s="42"/>
      <c r="S71" s="43"/>
      <c r="T71" s="43" t="s">
        <v>396</v>
      </c>
      <c r="U71" s="43" t="s">
        <v>399</v>
      </c>
      <c r="V71" s="43"/>
      <c r="W71" s="44"/>
      <c r="X71" s="45"/>
      <c r="Y71" s="42" t="s">
        <v>396</v>
      </c>
      <c r="Z71" s="43" t="s">
        <v>397</v>
      </c>
      <c r="AA71" s="43"/>
      <c r="AB71" s="43"/>
      <c r="AC71" s="43" t="s">
        <v>398</v>
      </c>
      <c r="AD71" s="44"/>
      <c r="AE71" s="45"/>
      <c r="AF71" s="42" t="s">
        <v>397</v>
      </c>
      <c r="AG71" s="43" t="s">
        <v>398</v>
      </c>
      <c r="AH71" s="43"/>
      <c r="AI71" s="43" t="s">
        <v>399</v>
      </c>
      <c r="AJ71" s="43"/>
      <c r="AK71" s="44"/>
      <c r="AL71" s="44"/>
      <c r="AM71" s="35"/>
      <c r="AN71" s="11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</row>
    <row r="72" spans="1:63" ht="18.95" customHeight="1" x14ac:dyDescent="0.4">
      <c r="A72" s="4"/>
      <c r="B72" s="8"/>
      <c r="C72" s="45" t="s">
        <v>99</v>
      </c>
      <c r="D72" s="42" t="s">
        <v>402</v>
      </c>
      <c r="E72" s="43" t="s">
        <v>401</v>
      </c>
      <c r="F72" s="43"/>
      <c r="G72" s="43" t="s">
        <v>524</v>
      </c>
      <c r="H72" s="43" t="s">
        <v>403</v>
      </c>
      <c r="I72" s="44" t="s">
        <v>404</v>
      </c>
      <c r="J72" s="45"/>
      <c r="K72" s="42" t="s">
        <v>404</v>
      </c>
      <c r="L72" s="43" t="s">
        <v>402</v>
      </c>
      <c r="M72" s="43" t="s">
        <v>403</v>
      </c>
      <c r="N72" s="43" t="s">
        <v>400</v>
      </c>
      <c r="O72" s="43" t="s">
        <v>401</v>
      </c>
      <c r="P72" s="44" t="s">
        <v>524</v>
      </c>
      <c r="Q72" s="45"/>
      <c r="R72" s="42" t="s">
        <v>403</v>
      </c>
      <c r="S72" s="43" t="s">
        <v>524</v>
      </c>
      <c r="T72" s="43" t="s">
        <v>401</v>
      </c>
      <c r="U72" s="43" t="s">
        <v>400</v>
      </c>
      <c r="V72" s="43"/>
      <c r="W72" s="44"/>
      <c r="X72" s="45"/>
      <c r="Y72" s="42" t="s">
        <v>404</v>
      </c>
      <c r="Z72" s="43" t="s">
        <v>402</v>
      </c>
      <c r="AA72" s="43" t="s">
        <v>403</v>
      </c>
      <c r="AB72" s="43" t="s">
        <v>524</v>
      </c>
      <c r="AC72" s="43" t="s">
        <v>400</v>
      </c>
      <c r="AD72" s="44"/>
      <c r="AE72" s="45"/>
      <c r="AF72" s="42" t="s">
        <v>401</v>
      </c>
      <c r="AG72" s="43" t="s">
        <v>404</v>
      </c>
      <c r="AH72" s="43" t="s">
        <v>402</v>
      </c>
      <c r="AI72" s="43" t="s">
        <v>400</v>
      </c>
      <c r="AJ72" s="43"/>
      <c r="AK72" s="44"/>
      <c r="AL72" s="44"/>
      <c r="AM72" s="35"/>
      <c r="AN72" s="11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</row>
    <row r="73" spans="1:63" ht="18.95" customHeight="1" x14ac:dyDescent="0.4">
      <c r="A73" s="4"/>
      <c r="B73" s="8"/>
      <c r="C73" s="45" t="s">
        <v>100</v>
      </c>
      <c r="D73" s="42" t="s">
        <v>407</v>
      </c>
      <c r="E73" s="43"/>
      <c r="F73" s="43" t="s">
        <v>409</v>
      </c>
      <c r="G73" s="43" t="s">
        <v>408</v>
      </c>
      <c r="H73" s="43" t="s">
        <v>405</v>
      </c>
      <c r="I73" s="44" t="s">
        <v>525</v>
      </c>
      <c r="J73" s="45"/>
      <c r="K73" s="42"/>
      <c r="L73" s="43" t="s">
        <v>406</v>
      </c>
      <c r="M73" s="43" t="s">
        <v>407</v>
      </c>
      <c r="N73" s="43"/>
      <c r="O73" s="43"/>
      <c r="P73" s="44"/>
      <c r="Q73" s="45"/>
      <c r="R73" s="42" t="s">
        <v>525</v>
      </c>
      <c r="S73" s="43" t="s">
        <v>408</v>
      </c>
      <c r="T73" s="43" t="s">
        <v>406</v>
      </c>
      <c r="U73" s="43" t="s">
        <v>409</v>
      </c>
      <c r="V73" s="43"/>
      <c r="W73" s="44"/>
      <c r="X73" s="45"/>
      <c r="Y73" s="42" t="s">
        <v>405</v>
      </c>
      <c r="Z73" s="43"/>
      <c r="AA73" s="43" t="s">
        <v>407</v>
      </c>
      <c r="AB73" s="43" t="s">
        <v>409</v>
      </c>
      <c r="AC73" s="43" t="s">
        <v>525</v>
      </c>
      <c r="AD73" s="44"/>
      <c r="AE73" s="45"/>
      <c r="AF73" s="42" t="s">
        <v>406</v>
      </c>
      <c r="AG73" s="43" t="s">
        <v>405</v>
      </c>
      <c r="AH73" s="43" t="s">
        <v>408</v>
      </c>
      <c r="AI73" s="43"/>
      <c r="AJ73" s="43"/>
      <c r="AK73" s="44"/>
      <c r="AL73" s="44"/>
      <c r="AM73" s="35"/>
      <c r="AN73" s="11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</row>
    <row r="74" spans="1:63" ht="18.95" customHeight="1" x14ac:dyDescent="0.4">
      <c r="A74" s="4"/>
      <c r="B74" s="8"/>
      <c r="C74" s="45" t="s">
        <v>101</v>
      </c>
      <c r="D74" s="42"/>
      <c r="E74" s="43"/>
      <c r="F74" s="43" t="s">
        <v>411</v>
      </c>
      <c r="G74" s="43"/>
      <c r="H74" s="43"/>
      <c r="I74" s="44" t="s">
        <v>410</v>
      </c>
      <c r="J74" s="45"/>
      <c r="K74" s="42"/>
      <c r="L74" s="43"/>
      <c r="M74" s="43"/>
      <c r="N74" s="43" t="s">
        <v>410</v>
      </c>
      <c r="O74" s="43" t="s">
        <v>411</v>
      </c>
      <c r="P74" s="44"/>
      <c r="Q74" s="45"/>
      <c r="R74" s="42" t="s">
        <v>410</v>
      </c>
      <c r="S74" s="43"/>
      <c r="T74" s="43"/>
      <c r="U74" s="43" t="s">
        <v>411</v>
      </c>
      <c r="V74" s="43"/>
      <c r="W74" s="44"/>
      <c r="X74" s="45"/>
      <c r="Y74" s="42"/>
      <c r="Z74" s="43" t="s">
        <v>411</v>
      </c>
      <c r="AA74" s="43"/>
      <c r="AB74" s="43"/>
      <c r="AC74" s="43" t="s">
        <v>410</v>
      </c>
      <c r="AD74" s="44"/>
      <c r="AE74" s="45"/>
      <c r="AF74" s="42"/>
      <c r="AG74" s="43"/>
      <c r="AH74" s="43"/>
      <c r="AI74" s="43"/>
      <c r="AJ74" s="43"/>
      <c r="AK74" s="44"/>
      <c r="AL74" s="44"/>
      <c r="AM74" s="35"/>
      <c r="AN74" s="11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</row>
    <row r="75" spans="1:63" ht="18.95" customHeight="1" x14ac:dyDescent="0.4">
      <c r="A75" s="4"/>
      <c r="B75" s="8"/>
      <c r="C75" s="45" t="s">
        <v>102</v>
      </c>
      <c r="D75" s="42"/>
      <c r="E75" s="43"/>
      <c r="F75" s="43" t="s">
        <v>366</v>
      </c>
      <c r="G75" s="43" t="s">
        <v>366</v>
      </c>
      <c r="H75" s="43" t="s">
        <v>367</v>
      </c>
      <c r="I75" s="44" t="s">
        <v>367</v>
      </c>
      <c r="J75" s="45"/>
      <c r="K75" s="42"/>
      <c r="L75" s="43" t="s">
        <v>519</v>
      </c>
      <c r="M75" s="43"/>
      <c r="N75" s="43"/>
      <c r="O75" s="43"/>
      <c r="P75" s="44"/>
      <c r="Q75" s="45"/>
      <c r="R75" s="42" t="s">
        <v>509</v>
      </c>
      <c r="S75" s="43" t="s">
        <v>509</v>
      </c>
      <c r="T75" s="43" t="s">
        <v>366</v>
      </c>
      <c r="U75" s="43" t="s">
        <v>368</v>
      </c>
      <c r="V75" s="43"/>
      <c r="W75" s="44"/>
      <c r="X75" s="45"/>
      <c r="Y75" s="42"/>
      <c r="Z75" s="43"/>
      <c r="AA75" s="43"/>
      <c r="AB75" s="43" t="s">
        <v>367</v>
      </c>
      <c r="AC75" s="43"/>
      <c r="AD75" s="44"/>
      <c r="AE75" s="45"/>
      <c r="AF75" s="42" t="s">
        <v>519</v>
      </c>
      <c r="AG75" s="43" t="s">
        <v>519</v>
      </c>
      <c r="AH75" s="43" t="s">
        <v>368</v>
      </c>
      <c r="AI75" s="43" t="s">
        <v>368</v>
      </c>
      <c r="AJ75" s="43" t="s">
        <v>509</v>
      </c>
      <c r="AK75" s="44"/>
      <c r="AL75" s="44"/>
      <c r="AM75" s="35"/>
      <c r="AN75" s="11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</row>
    <row r="76" spans="1:63" ht="18.95" customHeight="1" x14ac:dyDescent="0.4">
      <c r="A76" s="4"/>
      <c r="B76" s="8"/>
      <c r="C76" s="18" t="s">
        <v>103</v>
      </c>
      <c r="D76" s="31"/>
      <c r="E76" s="32" t="s">
        <v>412</v>
      </c>
      <c r="F76" s="32"/>
      <c r="G76" s="32"/>
      <c r="H76" s="32" t="s">
        <v>413</v>
      </c>
      <c r="I76" s="33"/>
      <c r="J76" s="34"/>
      <c r="K76" s="31"/>
      <c r="L76" s="32"/>
      <c r="M76" s="32"/>
      <c r="N76" s="32"/>
      <c r="O76" s="32"/>
      <c r="P76" s="33" t="s">
        <v>413</v>
      </c>
      <c r="Q76" s="34"/>
      <c r="R76" s="31"/>
      <c r="S76" s="32" t="s">
        <v>413</v>
      </c>
      <c r="T76" s="32"/>
      <c r="U76" s="32" t="s">
        <v>412</v>
      </c>
      <c r="V76" s="32"/>
      <c r="W76" s="33"/>
      <c r="X76" s="34"/>
      <c r="Y76" s="31"/>
      <c r="Z76" s="32"/>
      <c r="AA76" s="32"/>
      <c r="AB76" s="32" t="s">
        <v>412</v>
      </c>
      <c r="AC76" s="32"/>
      <c r="AD76" s="33"/>
      <c r="AE76" s="34"/>
      <c r="AF76" s="31"/>
      <c r="AG76" s="32"/>
      <c r="AH76" s="32" t="s">
        <v>413</v>
      </c>
      <c r="AI76" s="32"/>
      <c r="AJ76" s="32" t="s">
        <v>412</v>
      </c>
      <c r="AK76" s="33"/>
      <c r="AL76" s="33"/>
      <c r="AM76" s="35"/>
      <c r="AN76" s="11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</row>
    <row r="77" spans="1:63" ht="18.95" customHeight="1" x14ac:dyDescent="0.4">
      <c r="A77" s="4"/>
      <c r="B77" s="8"/>
      <c r="C77" s="18" t="s">
        <v>526</v>
      </c>
      <c r="D77" s="19"/>
      <c r="E77" s="17"/>
      <c r="F77" s="17"/>
      <c r="G77" s="17"/>
      <c r="H77" s="17"/>
      <c r="I77" s="20"/>
      <c r="J77" s="21"/>
      <c r="K77" s="19" t="s">
        <v>527</v>
      </c>
      <c r="L77" s="17"/>
      <c r="M77" s="17"/>
      <c r="N77" s="17"/>
      <c r="O77" s="17"/>
      <c r="P77" s="20"/>
      <c r="Q77" s="21"/>
      <c r="R77" s="19"/>
      <c r="S77" s="17"/>
      <c r="T77" s="17"/>
      <c r="U77" s="17"/>
      <c r="V77" s="17" t="s">
        <v>528</v>
      </c>
      <c r="W77" s="20"/>
      <c r="X77" s="21"/>
      <c r="Y77" s="19"/>
      <c r="Z77" s="17" t="s">
        <v>529</v>
      </c>
      <c r="AA77" s="17"/>
      <c r="AB77" s="17"/>
      <c r="AC77" s="17"/>
      <c r="AD77" s="20"/>
      <c r="AE77" s="21"/>
      <c r="AF77" s="19"/>
      <c r="AG77" s="17"/>
      <c r="AH77" s="17"/>
      <c r="AI77" s="17"/>
      <c r="AJ77" s="17"/>
      <c r="AK77" s="20"/>
      <c r="AL77" s="20"/>
      <c r="AM77" s="35"/>
      <c r="AN77" s="11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</row>
    <row r="78" spans="1:63" ht="13.5" x14ac:dyDescent="0.4">
      <c r="C78" s="6"/>
      <c r="D78" s="7"/>
      <c r="E78" s="8"/>
      <c r="F78" s="8"/>
      <c r="G78" s="8"/>
      <c r="H78" s="8"/>
      <c r="I78" s="9"/>
      <c r="J78" s="10"/>
      <c r="K78" s="7"/>
      <c r="L78" s="8"/>
      <c r="M78" s="8"/>
      <c r="N78" s="8"/>
      <c r="O78" s="8"/>
      <c r="P78" s="9"/>
      <c r="Q78" s="10"/>
      <c r="R78" s="7"/>
      <c r="S78" s="8"/>
      <c r="T78" s="8"/>
      <c r="U78" s="8"/>
      <c r="V78" s="8"/>
      <c r="W78" s="9"/>
      <c r="X78" s="10"/>
      <c r="Y78" s="7"/>
      <c r="Z78" s="8"/>
      <c r="AA78" s="8"/>
      <c r="AB78" s="8"/>
      <c r="AC78" s="8"/>
      <c r="AD78" s="9"/>
      <c r="AE78" s="10"/>
      <c r="AF78" s="7"/>
      <c r="AG78" s="8"/>
      <c r="AH78" s="8"/>
      <c r="AI78" s="8"/>
      <c r="AJ78" s="8"/>
      <c r="AK78" s="9"/>
      <c r="AL78" s="10"/>
      <c r="AM78" s="35"/>
    </row>
    <row r="79" spans="1:63" ht="13.5" x14ac:dyDescent="0.4">
      <c r="C79" s="10"/>
      <c r="D79" s="31"/>
      <c r="E79" s="32"/>
      <c r="F79" s="32"/>
      <c r="G79" s="32"/>
      <c r="H79" s="32"/>
      <c r="I79" s="33"/>
      <c r="J79" s="34"/>
      <c r="K79" s="31"/>
      <c r="L79" s="32"/>
      <c r="M79" s="32"/>
      <c r="N79" s="32"/>
      <c r="O79" s="32"/>
      <c r="P79" s="33"/>
      <c r="Q79" s="34"/>
      <c r="R79" s="31"/>
      <c r="S79" s="32"/>
      <c r="T79" s="32"/>
      <c r="U79" s="32"/>
      <c r="V79" s="32"/>
      <c r="W79" s="33"/>
      <c r="X79" s="34"/>
      <c r="Y79" s="31"/>
      <c r="Z79" s="32"/>
      <c r="AA79" s="32"/>
      <c r="AB79" s="32"/>
      <c r="AC79" s="32"/>
      <c r="AD79" s="33"/>
      <c r="AE79" s="34"/>
      <c r="AF79" s="31"/>
      <c r="AG79" s="32"/>
      <c r="AH79" s="32"/>
      <c r="AI79" s="32"/>
      <c r="AJ79" s="32"/>
      <c r="AK79" s="33"/>
      <c r="AL79" s="33"/>
      <c r="AM79" s="35"/>
    </row>
    <row r="80" spans="1:63" ht="13.5" x14ac:dyDescent="0.4">
      <c r="C80" s="10" t="s">
        <v>58</v>
      </c>
      <c r="D80" s="31"/>
      <c r="E80" s="32">
        <v>1</v>
      </c>
      <c r="F80" s="32">
        <v>2</v>
      </c>
      <c r="G80" s="32">
        <v>3</v>
      </c>
      <c r="H80" s="32">
        <v>4</v>
      </c>
      <c r="I80" s="33">
        <v>5</v>
      </c>
      <c r="J80" s="34">
        <v>6</v>
      </c>
      <c r="K80" s="31" t="s">
        <v>59</v>
      </c>
      <c r="L80" s="32">
        <v>1</v>
      </c>
      <c r="M80" s="32">
        <v>2</v>
      </c>
      <c r="N80" s="32">
        <v>3</v>
      </c>
      <c r="O80" s="32">
        <v>4</v>
      </c>
      <c r="P80" s="33">
        <v>5</v>
      </c>
      <c r="Q80" s="34">
        <v>6</v>
      </c>
      <c r="R80" s="31" t="s">
        <v>59</v>
      </c>
      <c r="S80" s="32">
        <v>1</v>
      </c>
      <c r="T80" s="32">
        <v>2</v>
      </c>
      <c r="U80" s="32">
        <v>3</v>
      </c>
      <c r="V80" s="32">
        <v>4</v>
      </c>
      <c r="W80" s="33">
        <v>5</v>
      </c>
      <c r="X80" s="34">
        <v>6</v>
      </c>
      <c r="Y80" s="31" t="s">
        <v>59</v>
      </c>
      <c r="Z80" s="32">
        <v>1</v>
      </c>
      <c r="AA80" s="32">
        <v>2</v>
      </c>
      <c r="AB80" s="32">
        <v>3</v>
      </c>
      <c r="AC80" s="32">
        <v>4</v>
      </c>
      <c r="AD80" s="33">
        <v>5</v>
      </c>
      <c r="AE80" s="34">
        <v>6</v>
      </c>
      <c r="AF80" s="31" t="s">
        <v>59</v>
      </c>
      <c r="AG80" s="32">
        <v>1</v>
      </c>
      <c r="AH80" s="32">
        <v>2</v>
      </c>
      <c r="AI80" s="32">
        <v>3</v>
      </c>
      <c r="AJ80" s="32">
        <v>4</v>
      </c>
      <c r="AK80" s="33">
        <v>5</v>
      </c>
      <c r="AL80" s="33">
        <v>6</v>
      </c>
      <c r="AM80" s="35" t="s">
        <v>59</v>
      </c>
    </row>
    <row r="81" spans="3:39" ht="13.5" x14ac:dyDescent="0.4">
      <c r="C81" s="10" t="s">
        <v>46</v>
      </c>
      <c r="D81" s="31" t="s">
        <v>47</v>
      </c>
      <c r="E81" s="32" t="s">
        <v>48</v>
      </c>
      <c r="F81" s="32"/>
      <c r="G81" s="32" t="s">
        <v>68</v>
      </c>
      <c r="H81" s="32" t="s">
        <v>48</v>
      </c>
      <c r="I81" s="33" t="s">
        <v>68</v>
      </c>
      <c r="J81" s="34" t="s">
        <v>49</v>
      </c>
      <c r="K81" s="31"/>
      <c r="L81" s="32" t="s">
        <v>50</v>
      </c>
      <c r="M81" s="32"/>
      <c r="N81" s="32" t="s">
        <v>68</v>
      </c>
      <c r="O81" s="32" t="s">
        <v>49</v>
      </c>
      <c r="P81" s="33"/>
      <c r="Q81" s="34"/>
      <c r="R81" s="31"/>
      <c r="S81" s="32" t="s">
        <v>52</v>
      </c>
      <c r="T81" s="32"/>
      <c r="U81" s="32" t="s">
        <v>68</v>
      </c>
      <c r="V81" s="32" t="s">
        <v>49</v>
      </c>
      <c r="W81" s="33"/>
      <c r="X81" s="34"/>
      <c r="Y81" s="31"/>
      <c r="Z81" s="32" t="s">
        <v>53</v>
      </c>
      <c r="AA81" s="32"/>
      <c r="AB81" s="32" t="s">
        <v>68</v>
      </c>
      <c r="AC81" s="32" t="s">
        <v>49</v>
      </c>
      <c r="AD81" s="33"/>
      <c r="AE81" s="34"/>
      <c r="AF81" s="31"/>
      <c r="AG81" s="32" t="s">
        <v>54</v>
      </c>
      <c r="AH81" s="32"/>
      <c r="AI81" s="32" t="s">
        <v>68</v>
      </c>
      <c r="AJ81" s="32" t="s">
        <v>49</v>
      </c>
      <c r="AK81" s="33"/>
      <c r="AL81" s="33"/>
      <c r="AM81" s="35"/>
    </row>
    <row r="82" spans="3:39" ht="13.5" x14ac:dyDescent="0.4">
      <c r="C82" s="10"/>
      <c r="D82" s="31"/>
      <c r="E82" s="32"/>
      <c r="F82" s="32"/>
      <c r="G82" s="32"/>
      <c r="H82" s="32"/>
      <c r="I82" s="33"/>
      <c r="J82" s="34"/>
      <c r="K82" s="31"/>
      <c r="L82" s="32"/>
      <c r="M82" s="32"/>
      <c r="N82" s="32"/>
      <c r="O82" s="32"/>
      <c r="P82" s="33"/>
      <c r="Q82" s="34"/>
      <c r="R82" s="31"/>
      <c r="S82" s="32"/>
      <c r="T82" s="32"/>
      <c r="U82" s="32"/>
      <c r="V82" s="32"/>
      <c r="W82" s="33"/>
      <c r="X82" s="34"/>
      <c r="Y82" s="31"/>
      <c r="Z82" s="32"/>
      <c r="AA82" s="32"/>
      <c r="AB82" s="32"/>
      <c r="AC82" s="32"/>
      <c r="AD82" s="33"/>
      <c r="AE82" s="34"/>
      <c r="AF82" s="31"/>
      <c r="AG82" s="32"/>
      <c r="AH82" s="32"/>
      <c r="AI82" s="32"/>
      <c r="AJ82" s="32"/>
      <c r="AK82" s="33"/>
      <c r="AL82" s="33"/>
      <c r="AM82" s="35"/>
    </row>
    <row r="83" spans="3:39" ht="13.5" x14ac:dyDescent="0.4">
      <c r="C83" s="10"/>
      <c r="D83" s="31"/>
      <c r="E83" s="32"/>
      <c r="F83" s="32"/>
      <c r="G83" s="32"/>
      <c r="H83" s="32"/>
      <c r="I83" s="33"/>
      <c r="J83" s="34"/>
      <c r="K83" s="31"/>
      <c r="L83" s="32"/>
      <c r="M83" s="32"/>
      <c r="N83" s="32"/>
      <c r="O83" s="32"/>
      <c r="P83" s="33"/>
      <c r="Q83" s="34"/>
      <c r="R83" s="31"/>
      <c r="S83" s="32"/>
      <c r="T83" s="32"/>
      <c r="U83" s="32"/>
      <c r="V83" s="32"/>
      <c r="W83" s="33"/>
      <c r="X83" s="34"/>
      <c r="Y83" s="31"/>
      <c r="Z83" s="32"/>
      <c r="AA83" s="32"/>
      <c r="AB83" s="32"/>
      <c r="AC83" s="32"/>
      <c r="AD83" s="33"/>
      <c r="AE83" s="34"/>
      <c r="AF83" s="31"/>
      <c r="AG83" s="32"/>
      <c r="AH83" s="32"/>
      <c r="AI83" s="32"/>
      <c r="AJ83" s="32"/>
      <c r="AK83" s="33"/>
      <c r="AL83" s="33"/>
      <c r="AM83" s="35"/>
    </row>
    <row r="84" spans="3:39" ht="13.5" x14ac:dyDescent="0.4">
      <c r="C84" s="10"/>
      <c r="D84" s="31"/>
      <c r="E84" s="32"/>
      <c r="F84" s="32"/>
      <c r="G84" s="32"/>
      <c r="H84" s="32"/>
      <c r="I84" s="33"/>
      <c r="J84" s="34"/>
      <c r="K84" s="31"/>
      <c r="L84" s="32"/>
      <c r="M84" s="32"/>
      <c r="N84" s="32"/>
      <c r="O84" s="32"/>
      <c r="P84" s="33"/>
      <c r="Q84" s="34"/>
      <c r="R84" s="31"/>
      <c r="S84" s="32"/>
      <c r="T84" s="32"/>
      <c r="U84" s="32"/>
      <c r="V84" s="32"/>
      <c r="W84" s="33"/>
      <c r="X84" s="34"/>
      <c r="Y84" s="31"/>
      <c r="Z84" s="32"/>
      <c r="AA84" s="32"/>
      <c r="AB84" s="32"/>
      <c r="AC84" s="32"/>
      <c r="AD84" s="33"/>
      <c r="AE84" s="34"/>
      <c r="AF84" s="31"/>
      <c r="AG84" s="32"/>
      <c r="AH84" s="32"/>
      <c r="AI84" s="32"/>
      <c r="AJ84" s="32"/>
      <c r="AK84" s="33"/>
      <c r="AL84" s="33"/>
      <c r="AM84" s="35"/>
    </row>
    <row r="85" spans="3:39" ht="13.5" x14ac:dyDescent="0.4">
      <c r="C85" s="10"/>
      <c r="D85" s="31"/>
      <c r="E85" s="32"/>
      <c r="F85" s="32"/>
      <c r="G85" s="32"/>
      <c r="H85" s="32"/>
      <c r="I85" s="33"/>
      <c r="J85" s="34"/>
      <c r="K85" s="31"/>
      <c r="L85" s="32"/>
      <c r="M85" s="32"/>
      <c r="N85" s="32"/>
      <c r="O85" s="32"/>
      <c r="P85" s="33"/>
      <c r="Q85" s="34"/>
      <c r="R85" s="31"/>
      <c r="S85" s="32"/>
      <c r="T85" s="32"/>
      <c r="U85" s="32"/>
      <c r="V85" s="32"/>
      <c r="W85" s="33"/>
      <c r="X85" s="34"/>
      <c r="Y85" s="31"/>
      <c r="Z85" s="32"/>
      <c r="AA85" s="32"/>
      <c r="AB85" s="32"/>
      <c r="AC85" s="32"/>
      <c r="AD85" s="33"/>
      <c r="AE85" s="34"/>
      <c r="AF85" s="31"/>
      <c r="AG85" s="32"/>
      <c r="AH85" s="32"/>
      <c r="AI85" s="32"/>
      <c r="AJ85" s="32"/>
      <c r="AK85" s="33"/>
      <c r="AL85" s="33"/>
      <c r="AM85" s="35"/>
    </row>
    <row r="86" spans="3:39" ht="13.5" x14ac:dyDescent="0.4">
      <c r="C86" s="10"/>
      <c r="D86" s="31"/>
      <c r="E86" s="32"/>
      <c r="F86" s="32"/>
      <c r="G86" s="32"/>
      <c r="H86" s="32"/>
      <c r="I86" s="33"/>
      <c r="J86" s="34"/>
      <c r="K86" s="31"/>
      <c r="L86" s="32"/>
      <c r="M86" s="32"/>
      <c r="N86" s="32"/>
      <c r="O86" s="32"/>
      <c r="P86" s="33"/>
      <c r="Q86" s="34"/>
      <c r="R86" s="31"/>
      <c r="S86" s="32"/>
      <c r="T86" s="32"/>
      <c r="U86" s="32"/>
      <c r="V86" s="32"/>
      <c r="W86" s="33"/>
      <c r="X86" s="34"/>
      <c r="Y86" s="31"/>
      <c r="Z86" s="32"/>
      <c r="AA86" s="32"/>
      <c r="AB86" s="32"/>
      <c r="AC86" s="32"/>
      <c r="AD86" s="33"/>
      <c r="AE86" s="34"/>
      <c r="AF86" s="31"/>
      <c r="AG86" s="32"/>
      <c r="AH86" s="32"/>
      <c r="AI86" s="32"/>
      <c r="AJ86" s="32"/>
      <c r="AK86" s="33"/>
      <c r="AL86" s="33"/>
      <c r="AM86" s="35"/>
    </row>
    <row r="87" spans="3:39" ht="13.5" x14ac:dyDescent="0.4">
      <c r="C87" s="10"/>
      <c r="D87" s="11"/>
      <c r="E87" s="8"/>
      <c r="F87" s="8"/>
      <c r="G87" s="8"/>
      <c r="H87" s="8"/>
      <c r="I87" s="9"/>
      <c r="J87" s="10"/>
      <c r="K87" s="11"/>
      <c r="L87" s="8"/>
      <c r="M87" s="8"/>
      <c r="N87" s="8"/>
      <c r="O87" s="8"/>
      <c r="P87" s="9"/>
      <c r="Q87" s="10"/>
      <c r="R87" s="11"/>
      <c r="S87" s="8"/>
      <c r="T87" s="8"/>
      <c r="U87" s="8"/>
      <c r="V87" s="8"/>
      <c r="W87" s="9"/>
      <c r="X87" s="10"/>
      <c r="Y87" s="11"/>
      <c r="Z87" s="8"/>
      <c r="AA87" s="8"/>
      <c r="AB87" s="8"/>
      <c r="AC87" s="8"/>
      <c r="AD87" s="9"/>
      <c r="AE87" s="10"/>
      <c r="AF87" s="11"/>
      <c r="AG87" s="8"/>
      <c r="AH87" s="8"/>
      <c r="AI87" s="8"/>
      <c r="AJ87" s="8"/>
      <c r="AK87" s="9"/>
      <c r="AL87" s="9"/>
      <c r="AM87" s="35"/>
    </row>
  </sheetData>
  <mergeCells count="1">
    <mergeCell ref="B2:C2"/>
  </mergeCells>
  <phoneticPr fontId="1"/>
  <conditionalFormatting sqref="D32:AL76 D79:AL86">
    <cfRule type="expression" dxfId="9" priority="5" stopIfTrue="1">
      <formula>LEN(D32)&gt;6</formula>
    </cfRule>
  </conditionalFormatting>
  <conditionalFormatting sqref="AO14:AX14">
    <cfRule type="expression" dxfId="8" priority="4" stopIfTrue="1">
      <formula>AO14&lt;6</formula>
    </cfRule>
  </conditionalFormatting>
  <conditionalFormatting sqref="AO27:AX27">
    <cfRule type="expression" dxfId="7" priority="2" stopIfTrue="1">
      <formula>AO27&lt;6</formula>
    </cfRule>
  </conditionalFormatting>
  <conditionalFormatting sqref="AO40:AX40">
    <cfRule type="expression" dxfId="6" priority="1" stopIfTrue="1">
      <formula>AO40&lt;6</formula>
    </cfRule>
  </conditionalFormatting>
  <conditionalFormatting sqref="BB14">
    <cfRule type="expression" dxfId="5" priority="3" stopIfTrue="1">
      <formula>BB14&lt;6</formula>
    </cfRule>
  </conditionalFormatting>
  <pageMargins left="0.19685039370078741" right="0.19685039370078741" top="0.39370078740157483" bottom="0.39370078740157483" header="0" footer="0"/>
  <pageSetup paperSize="9" scale="4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2498F-34E7-4B97-BEE8-FE51EB596E91}">
  <dimension ref="A1:BK77"/>
  <sheetViews>
    <sheetView view="pageBreakPreview" zoomScale="60" zoomScaleNormal="69" workbookViewId="0">
      <selection activeCell="BM34" sqref="BM34"/>
    </sheetView>
  </sheetViews>
  <sheetFormatPr defaultRowHeight="11.25" x14ac:dyDescent="0.4"/>
  <cols>
    <col min="1" max="1" width="8.125" style="2" customWidth="1"/>
    <col min="2" max="2" width="4.75" style="2" customWidth="1"/>
    <col min="3" max="3" width="6.25" style="2" customWidth="1"/>
    <col min="4" max="38" width="7" style="2" customWidth="1"/>
    <col min="39" max="39" width="6.25" style="2" customWidth="1"/>
    <col min="40" max="40" width="4.75" style="2" customWidth="1"/>
    <col min="41" max="54" width="4.125" style="2" customWidth="1"/>
    <col min="55" max="55" width="5.125" style="2" customWidth="1"/>
    <col min="56" max="57" width="4.125" style="2" customWidth="1"/>
    <col min="58" max="81" width="4.75" style="2" customWidth="1"/>
    <col min="82" max="16384" width="9" style="2"/>
  </cols>
  <sheetData>
    <row r="1" spans="1:63" ht="18.95" customHeight="1" x14ac:dyDescent="0.4">
      <c r="A1" s="4"/>
      <c r="B1" s="5" t="s">
        <v>46</v>
      </c>
      <c r="C1" s="6" t="s">
        <v>47</v>
      </c>
      <c r="D1" s="7" t="s">
        <v>426</v>
      </c>
      <c r="E1" s="8"/>
      <c r="F1" s="8">
        <v>4</v>
      </c>
      <c r="G1" s="8" t="s">
        <v>48</v>
      </c>
      <c r="H1" s="8">
        <v>1</v>
      </c>
      <c r="I1" s="9" t="s">
        <v>49</v>
      </c>
      <c r="J1" s="10"/>
      <c r="K1" s="7" t="s">
        <v>50</v>
      </c>
      <c r="L1" s="8"/>
      <c r="M1" s="8">
        <f>H1+1</f>
        <v>2</v>
      </c>
      <c r="N1" s="8" t="s">
        <v>51</v>
      </c>
      <c r="O1" s="8"/>
      <c r="P1" s="9"/>
      <c r="Q1" s="10"/>
      <c r="R1" s="7" t="s">
        <v>52</v>
      </c>
      <c r="S1" s="8"/>
      <c r="T1" s="8">
        <f>H1+2</f>
        <v>3</v>
      </c>
      <c r="U1" s="8" t="s">
        <v>49</v>
      </c>
      <c r="V1" s="8"/>
      <c r="W1" s="9"/>
      <c r="X1" s="10"/>
      <c r="Y1" s="7" t="s">
        <v>53</v>
      </c>
      <c r="Z1" s="8"/>
      <c r="AA1" s="8">
        <f>H1+3</f>
        <v>4</v>
      </c>
      <c r="AB1" s="8" t="s">
        <v>49</v>
      </c>
      <c r="AC1" s="8"/>
      <c r="AD1" s="9"/>
      <c r="AE1" s="10"/>
      <c r="AF1" s="7" t="s">
        <v>54</v>
      </c>
      <c r="AG1" s="8"/>
      <c r="AH1" s="8">
        <f>H1+4</f>
        <v>5</v>
      </c>
      <c r="AI1" s="8" t="s">
        <v>49</v>
      </c>
      <c r="AJ1" s="8"/>
      <c r="AK1" s="9"/>
      <c r="AL1" s="10"/>
      <c r="AM1" s="11"/>
      <c r="AN1" s="8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</row>
    <row r="2" spans="1:63" ht="18.95" customHeight="1" x14ac:dyDescent="0.4">
      <c r="A2" s="4"/>
      <c r="B2" s="55" t="s">
        <v>55</v>
      </c>
      <c r="C2" s="56"/>
      <c r="D2" s="11"/>
      <c r="E2" s="8"/>
      <c r="F2" s="8"/>
      <c r="G2" s="8"/>
      <c r="H2" s="8"/>
      <c r="I2" s="9"/>
      <c r="J2" s="10"/>
      <c r="K2" s="11"/>
      <c r="L2" s="8"/>
      <c r="M2" s="8"/>
      <c r="N2" s="8"/>
      <c r="O2" s="8"/>
      <c r="P2" s="9"/>
      <c r="Q2" s="10"/>
      <c r="R2" s="11"/>
      <c r="S2" s="8"/>
      <c r="T2" s="8"/>
      <c r="U2" s="8"/>
      <c r="V2" s="8"/>
      <c r="W2" s="9"/>
      <c r="X2" s="10"/>
      <c r="Y2" s="11"/>
      <c r="Z2" s="8"/>
      <c r="AA2" s="8"/>
      <c r="AB2" s="8"/>
      <c r="AC2" s="8"/>
      <c r="AD2" s="9"/>
      <c r="AE2" s="10"/>
      <c r="AF2" s="11"/>
      <c r="AG2" s="8"/>
      <c r="AH2" s="8"/>
      <c r="AI2" s="8"/>
      <c r="AJ2" s="8"/>
      <c r="AK2" s="9"/>
      <c r="AL2" s="10"/>
      <c r="AM2" s="12"/>
      <c r="AN2" s="8" t="s">
        <v>56</v>
      </c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</row>
    <row r="3" spans="1:63" ht="18.95" customHeight="1" x14ac:dyDescent="0.4">
      <c r="A3" s="4"/>
      <c r="B3" s="13" t="s">
        <v>57</v>
      </c>
      <c r="C3" s="10"/>
      <c r="D3" s="11"/>
      <c r="E3" s="8"/>
      <c r="F3" s="8"/>
      <c r="G3" s="8"/>
      <c r="H3" s="8"/>
      <c r="I3" s="9"/>
      <c r="J3" s="10"/>
      <c r="K3" s="11"/>
      <c r="L3" s="8"/>
      <c r="M3" s="8"/>
      <c r="N3" s="8"/>
      <c r="O3" s="8"/>
      <c r="P3" s="9"/>
      <c r="Q3" s="10"/>
      <c r="R3" s="11"/>
      <c r="S3" s="8"/>
      <c r="T3" s="8"/>
      <c r="U3" s="8"/>
      <c r="V3" s="8"/>
      <c r="W3" s="9"/>
      <c r="X3" s="10"/>
      <c r="Y3" s="11"/>
      <c r="Z3" s="8"/>
      <c r="AA3" s="8"/>
      <c r="AB3" s="8"/>
      <c r="AC3" s="8"/>
      <c r="AD3" s="9"/>
      <c r="AE3" s="10"/>
      <c r="AF3" s="11"/>
      <c r="AG3" s="8"/>
      <c r="AH3" s="8"/>
      <c r="AI3" s="8"/>
      <c r="AJ3" s="8"/>
      <c r="AK3" s="9"/>
      <c r="AL3" s="9"/>
      <c r="AM3" s="14"/>
      <c r="AN3" s="11"/>
      <c r="AO3" s="15" t="s">
        <v>0</v>
      </c>
      <c r="AP3" s="15" t="s">
        <v>1</v>
      </c>
      <c r="AQ3" s="15" t="s">
        <v>2</v>
      </c>
      <c r="AR3" s="15" t="s">
        <v>3</v>
      </c>
      <c r="AS3" s="15" t="s">
        <v>4</v>
      </c>
      <c r="AT3" s="15" t="s">
        <v>5</v>
      </c>
      <c r="AU3" s="15" t="s">
        <v>6</v>
      </c>
      <c r="AV3" s="15" t="s">
        <v>7</v>
      </c>
      <c r="AW3" s="15" t="s">
        <v>8</v>
      </c>
      <c r="AX3" s="15" t="s">
        <v>9</v>
      </c>
      <c r="AY3" s="15" t="s">
        <v>10</v>
      </c>
      <c r="AZ3" s="15" t="s">
        <v>11</v>
      </c>
      <c r="BA3" s="15" t="s">
        <v>12</v>
      </c>
      <c r="BB3" s="15" t="s">
        <v>13</v>
      </c>
      <c r="BC3" s="15" t="s">
        <v>14</v>
      </c>
      <c r="BD3" s="15"/>
      <c r="BE3" s="15"/>
      <c r="BF3" s="15" t="s">
        <v>15</v>
      </c>
      <c r="BG3" s="15" t="s">
        <v>16</v>
      </c>
      <c r="BH3" s="15" t="s">
        <v>17</v>
      </c>
      <c r="BI3" s="15" t="s">
        <v>18</v>
      </c>
      <c r="BJ3" s="15" t="s">
        <v>19</v>
      </c>
      <c r="BK3" s="16" t="s">
        <v>20</v>
      </c>
    </row>
    <row r="4" spans="1:63" ht="18.95" customHeight="1" x14ac:dyDescent="0.4">
      <c r="A4" s="4"/>
      <c r="B4" s="17" t="s">
        <v>58</v>
      </c>
      <c r="C4" s="18"/>
      <c r="D4" s="19">
        <v>1</v>
      </c>
      <c r="E4" s="17">
        <v>2</v>
      </c>
      <c r="F4" s="17">
        <v>3</v>
      </c>
      <c r="G4" s="17">
        <v>4</v>
      </c>
      <c r="H4" s="17">
        <v>5</v>
      </c>
      <c r="I4" s="20">
        <v>6</v>
      </c>
      <c r="J4" s="21" t="s">
        <v>59</v>
      </c>
      <c r="K4" s="19">
        <v>1</v>
      </c>
      <c r="L4" s="17">
        <v>2</v>
      </c>
      <c r="M4" s="17">
        <v>3</v>
      </c>
      <c r="N4" s="17">
        <v>4</v>
      </c>
      <c r="O4" s="17">
        <v>5</v>
      </c>
      <c r="P4" s="20">
        <v>6</v>
      </c>
      <c r="Q4" s="21" t="s">
        <v>59</v>
      </c>
      <c r="R4" s="19">
        <v>1</v>
      </c>
      <c r="S4" s="17">
        <v>2</v>
      </c>
      <c r="T4" s="17">
        <v>3</v>
      </c>
      <c r="U4" s="17">
        <v>4</v>
      </c>
      <c r="V4" s="17">
        <v>5</v>
      </c>
      <c r="W4" s="20">
        <v>6</v>
      </c>
      <c r="X4" s="21" t="s">
        <v>59</v>
      </c>
      <c r="Y4" s="19">
        <v>1</v>
      </c>
      <c r="Z4" s="17">
        <v>2</v>
      </c>
      <c r="AA4" s="17">
        <v>3</v>
      </c>
      <c r="AB4" s="17">
        <v>4</v>
      </c>
      <c r="AC4" s="17">
        <v>5</v>
      </c>
      <c r="AD4" s="20">
        <v>6</v>
      </c>
      <c r="AE4" s="21" t="s">
        <v>59</v>
      </c>
      <c r="AF4" s="19">
        <v>1</v>
      </c>
      <c r="AG4" s="17">
        <v>2</v>
      </c>
      <c r="AH4" s="17">
        <v>3</v>
      </c>
      <c r="AI4" s="17">
        <v>4</v>
      </c>
      <c r="AJ4" s="17">
        <v>5</v>
      </c>
      <c r="AK4" s="20">
        <v>6</v>
      </c>
      <c r="AL4" s="20" t="s">
        <v>59</v>
      </c>
      <c r="AM4" s="14"/>
      <c r="AN4" s="22" t="s">
        <v>21</v>
      </c>
      <c r="AO4" s="4">
        <f>'1'!AO4+AO43</f>
        <v>3</v>
      </c>
      <c r="AP4" s="4">
        <f>'1'!AP4+AP43</f>
        <v>3</v>
      </c>
      <c r="AQ4" s="4">
        <f>'1'!AQ4+AQ43</f>
        <v>4</v>
      </c>
      <c r="AR4" s="4">
        <f>'1'!AR4+AR43</f>
        <v>3</v>
      </c>
      <c r="AS4" s="4">
        <f>'1'!AS4+AS43</f>
        <v>4</v>
      </c>
      <c r="AT4" s="4">
        <f>'1'!AT4+AT43</f>
        <v>2</v>
      </c>
      <c r="AU4" s="4">
        <f>'1'!AU4+AU43</f>
        <v>1</v>
      </c>
      <c r="AV4" s="4">
        <f>'1'!AV4+AV43</f>
        <v>3</v>
      </c>
      <c r="AW4" s="4">
        <f>'1'!AW4+AW43</f>
        <v>1</v>
      </c>
      <c r="AX4" s="4">
        <f>'1'!AX4+AX43</f>
        <v>1</v>
      </c>
      <c r="AY4" s="4">
        <f>'1'!AY4+AY43</f>
        <v>1</v>
      </c>
      <c r="AZ4" s="4">
        <f>'1'!AZ4+AZ43</f>
        <v>1</v>
      </c>
      <c r="BA4" s="4">
        <f>'1'!BA4+BA43</f>
        <v>1</v>
      </c>
      <c r="BB4" s="4">
        <f>'1'!BB4+BB43</f>
        <v>1</v>
      </c>
      <c r="BC4" s="4">
        <f t="shared" ref="BC4:BC11" si="0">SUM(AO4:BB4)</f>
        <v>29</v>
      </c>
      <c r="BD4" s="4"/>
      <c r="BE4" s="4"/>
      <c r="BF4" s="4">
        <f>'1'!BF4+BF43</f>
        <v>1</v>
      </c>
      <c r="BG4" s="4">
        <f>'1'!BG4+BG43</f>
        <v>1</v>
      </c>
      <c r="BH4" s="4">
        <f>'1'!BH4+BH43</f>
        <v>2</v>
      </c>
      <c r="BI4" s="4">
        <f>'1'!BI4+BI43</f>
        <v>0</v>
      </c>
      <c r="BJ4" s="4">
        <f>'1'!BJ4+BJ43</f>
        <v>0</v>
      </c>
      <c r="BK4" s="4">
        <f>'1'!BK4+BK43</f>
        <v>0</v>
      </c>
    </row>
    <row r="5" spans="1:63" ht="18.95" customHeight="1" x14ac:dyDescent="0.4">
      <c r="A5" s="4"/>
      <c r="B5" s="23" t="s">
        <v>60</v>
      </c>
      <c r="C5" s="46" t="s">
        <v>21</v>
      </c>
      <c r="D5" s="50"/>
      <c r="E5" s="51"/>
      <c r="F5" s="51"/>
      <c r="G5" s="51"/>
      <c r="H5" s="51"/>
      <c r="I5" s="52"/>
      <c r="J5" s="53"/>
      <c r="K5" s="50"/>
      <c r="L5" s="51"/>
      <c r="M5" s="51"/>
      <c r="N5" s="51"/>
      <c r="O5" s="51"/>
      <c r="P5" s="52"/>
      <c r="Q5" s="53"/>
      <c r="R5" s="50"/>
      <c r="S5" s="51"/>
      <c r="T5" s="51"/>
      <c r="U5" s="51"/>
      <c r="V5" s="51"/>
      <c r="W5" s="52"/>
      <c r="X5" s="53"/>
      <c r="Y5" s="50"/>
      <c r="Z5" s="51"/>
      <c r="AA5" s="51"/>
      <c r="AB5" s="51"/>
      <c r="AC5" s="51"/>
      <c r="AD5" s="52"/>
      <c r="AE5" s="53"/>
      <c r="AF5" s="50"/>
      <c r="AG5" s="51"/>
      <c r="AH5" s="51"/>
      <c r="AI5" s="51"/>
      <c r="AJ5" s="51"/>
      <c r="AK5" s="52"/>
      <c r="AL5" s="53"/>
      <c r="AM5" s="24" t="s">
        <v>21</v>
      </c>
      <c r="AN5" s="22" t="s">
        <v>22</v>
      </c>
      <c r="AO5" s="4">
        <f>'1'!AO5+AO44</f>
        <v>3</v>
      </c>
      <c r="AP5" s="4">
        <f>'1'!AP5+AP44</f>
        <v>3</v>
      </c>
      <c r="AQ5" s="4">
        <f>'1'!AQ5+AQ44</f>
        <v>4</v>
      </c>
      <c r="AR5" s="4">
        <f>'1'!AR5+AR44</f>
        <v>3</v>
      </c>
      <c r="AS5" s="4">
        <f>'1'!AS5+AS44</f>
        <v>4</v>
      </c>
      <c r="AT5" s="4">
        <f>'1'!AT5+AT44</f>
        <v>2</v>
      </c>
      <c r="AU5" s="4">
        <f>'1'!AU5+AU44</f>
        <v>1</v>
      </c>
      <c r="AV5" s="4">
        <f>'1'!AV5+AV44</f>
        <v>3</v>
      </c>
      <c r="AW5" s="4">
        <f>'1'!AW5+AW44</f>
        <v>1</v>
      </c>
      <c r="AX5" s="4">
        <f>'1'!AX5+AX44</f>
        <v>1</v>
      </c>
      <c r="AY5" s="4">
        <f>'1'!AY5+AY44</f>
        <v>1</v>
      </c>
      <c r="AZ5" s="4">
        <f>'1'!AZ5+AZ44</f>
        <v>1</v>
      </c>
      <c r="BA5" s="4">
        <f>'1'!BA5+BA44</f>
        <v>1</v>
      </c>
      <c r="BB5" s="4">
        <f>'1'!BB5+BB44</f>
        <v>1</v>
      </c>
      <c r="BC5" s="4">
        <f t="shared" si="0"/>
        <v>29</v>
      </c>
      <c r="BD5" s="4"/>
      <c r="BE5" s="4"/>
      <c r="BF5" s="4">
        <f>'1'!BF5+BF44</f>
        <v>1</v>
      </c>
      <c r="BG5" s="4">
        <f>'1'!BG5+BG44</f>
        <v>1</v>
      </c>
      <c r="BH5" s="4">
        <f>'1'!BH5+BH44</f>
        <v>2</v>
      </c>
      <c r="BI5" s="4">
        <f>'1'!BI5+BI44</f>
        <v>0</v>
      </c>
      <c r="BJ5" s="4">
        <f>'1'!BJ5+BJ44</f>
        <v>0</v>
      </c>
      <c r="BK5" s="4">
        <f>'1'!BK5+BK44</f>
        <v>0</v>
      </c>
    </row>
    <row r="6" spans="1:63" ht="18.95" customHeight="1" x14ac:dyDescent="0.4">
      <c r="A6" s="4"/>
      <c r="B6" s="23"/>
      <c r="C6" s="46" t="s">
        <v>22</v>
      </c>
      <c r="D6" s="50"/>
      <c r="E6" s="51"/>
      <c r="F6" s="51"/>
      <c r="G6" s="51"/>
      <c r="H6" s="51"/>
      <c r="I6" s="52"/>
      <c r="J6" s="53"/>
      <c r="K6" s="50"/>
      <c r="L6" s="51"/>
      <c r="M6" s="51"/>
      <c r="N6" s="51"/>
      <c r="O6" s="51"/>
      <c r="P6" s="52"/>
      <c r="Q6" s="53"/>
      <c r="R6" s="50"/>
      <c r="S6" s="51"/>
      <c r="T6" s="51"/>
      <c r="U6" s="51"/>
      <c r="V6" s="51"/>
      <c r="W6" s="52"/>
      <c r="X6" s="53"/>
      <c r="Y6" s="50"/>
      <c r="Z6" s="51"/>
      <c r="AA6" s="51"/>
      <c r="AB6" s="51"/>
      <c r="AC6" s="51"/>
      <c r="AD6" s="52"/>
      <c r="AE6" s="53"/>
      <c r="AF6" s="50"/>
      <c r="AG6" s="51"/>
      <c r="AH6" s="51"/>
      <c r="AI6" s="51"/>
      <c r="AJ6" s="51"/>
      <c r="AK6" s="52"/>
      <c r="AL6" s="53"/>
      <c r="AM6" s="24" t="s">
        <v>22</v>
      </c>
      <c r="AN6" s="22" t="s">
        <v>23</v>
      </c>
      <c r="AO6" s="4">
        <f>'1'!AO6+AO45</f>
        <v>3</v>
      </c>
      <c r="AP6" s="4">
        <f>'1'!AP6+AP45</f>
        <v>3</v>
      </c>
      <c r="AQ6" s="4">
        <f>'1'!AQ6+AQ45</f>
        <v>4</v>
      </c>
      <c r="AR6" s="4">
        <f>'1'!AR6+AR45</f>
        <v>3</v>
      </c>
      <c r="AS6" s="4">
        <f>'1'!AS6+AS45</f>
        <v>4</v>
      </c>
      <c r="AT6" s="4">
        <f>'1'!AT6+AT45</f>
        <v>2</v>
      </c>
      <c r="AU6" s="4">
        <f>'1'!AU6+AU45</f>
        <v>1</v>
      </c>
      <c r="AV6" s="4">
        <f>'1'!AV6+AV45</f>
        <v>3</v>
      </c>
      <c r="AW6" s="4">
        <f>'1'!AW6+AW45</f>
        <v>1</v>
      </c>
      <c r="AX6" s="4">
        <f>'1'!AX6+AX45</f>
        <v>1</v>
      </c>
      <c r="AY6" s="4">
        <f>'1'!AY6+AY45</f>
        <v>1</v>
      </c>
      <c r="AZ6" s="4">
        <f>'1'!AZ6+AZ45</f>
        <v>1</v>
      </c>
      <c r="BA6" s="4">
        <f>'1'!BA6+BA45</f>
        <v>1</v>
      </c>
      <c r="BB6" s="4">
        <f>'1'!BB6+BB45</f>
        <v>1</v>
      </c>
      <c r="BC6" s="4">
        <f t="shared" si="0"/>
        <v>29</v>
      </c>
      <c r="BD6" s="4"/>
      <c r="BE6" s="4"/>
      <c r="BF6" s="4">
        <f>'1'!BF6+BF45</f>
        <v>1</v>
      </c>
      <c r="BG6" s="4">
        <f>'1'!BG6+BG45</f>
        <v>1</v>
      </c>
      <c r="BH6" s="4">
        <f>'1'!BH6+BH45</f>
        <v>2</v>
      </c>
      <c r="BI6" s="4">
        <f>'1'!BI6+BI45</f>
        <v>0</v>
      </c>
      <c r="BJ6" s="4">
        <f>'1'!BJ6+BJ45</f>
        <v>0</v>
      </c>
      <c r="BK6" s="4">
        <f>'1'!BK6+BK45</f>
        <v>0</v>
      </c>
    </row>
    <row r="7" spans="1:63" ht="18.95" customHeight="1" x14ac:dyDescent="0.4">
      <c r="A7" s="4"/>
      <c r="B7" s="23"/>
      <c r="C7" s="46" t="s">
        <v>23</v>
      </c>
      <c r="D7" s="50"/>
      <c r="E7" s="51"/>
      <c r="F7" s="51"/>
      <c r="G7" s="51"/>
      <c r="H7" s="51"/>
      <c r="I7" s="52"/>
      <c r="J7" s="53"/>
      <c r="K7" s="50"/>
      <c r="L7" s="51"/>
      <c r="M7" s="51"/>
      <c r="N7" s="51"/>
      <c r="O7" s="51"/>
      <c r="P7" s="52"/>
      <c r="Q7" s="53"/>
      <c r="R7" s="50"/>
      <c r="S7" s="51"/>
      <c r="T7" s="51"/>
      <c r="U7" s="51"/>
      <c r="V7" s="51"/>
      <c r="W7" s="52"/>
      <c r="X7" s="53"/>
      <c r="Y7" s="50"/>
      <c r="Z7" s="51"/>
      <c r="AA7" s="51"/>
      <c r="AB7" s="51"/>
      <c r="AC7" s="51"/>
      <c r="AD7" s="52"/>
      <c r="AE7" s="53"/>
      <c r="AF7" s="50"/>
      <c r="AG7" s="51"/>
      <c r="AH7" s="51"/>
      <c r="AI7" s="51"/>
      <c r="AJ7" s="51"/>
      <c r="AK7" s="52"/>
      <c r="AL7" s="53"/>
      <c r="AM7" s="24" t="s">
        <v>23</v>
      </c>
      <c r="AN7" s="22" t="s">
        <v>24</v>
      </c>
      <c r="AO7" s="4">
        <f>'1'!AO7+AO46</f>
        <v>3</v>
      </c>
      <c r="AP7" s="4">
        <f>'1'!AP7+AP46</f>
        <v>3</v>
      </c>
      <c r="AQ7" s="4">
        <f>'1'!AQ7+AQ46</f>
        <v>4</v>
      </c>
      <c r="AR7" s="4">
        <f>'1'!AR7+AR46</f>
        <v>3</v>
      </c>
      <c r="AS7" s="4">
        <f>'1'!AS7+AS46</f>
        <v>4</v>
      </c>
      <c r="AT7" s="4">
        <f>'1'!AT7+AT46</f>
        <v>2</v>
      </c>
      <c r="AU7" s="4">
        <f>'1'!AU7+AU46</f>
        <v>1</v>
      </c>
      <c r="AV7" s="4">
        <f>'1'!AV7+AV46</f>
        <v>3</v>
      </c>
      <c r="AW7" s="4">
        <f>'1'!AW7+AW46</f>
        <v>1</v>
      </c>
      <c r="AX7" s="4">
        <f>'1'!AX7+AX46</f>
        <v>1</v>
      </c>
      <c r="AY7" s="4">
        <f>'1'!AY7+AY46</f>
        <v>1</v>
      </c>
      <c r="AZ7" s="4">
        <f>'1'!AZ7+AZ46</f>
        <v>1</v>
      </c>
      <c r="BA7" s="4">
        <f>'1'!BA7+BA46</f>
        <v>1</v>
      </c>
      <c r="BB7" s="4">
        <f>'1'!BB7+BB46</f>
        <v>1</v>
      </c>
      <c r="BC7" s="4">
        <f t="shared" si="0"/>
        <v>29</v>
      </c>
      <c r="BD7" s="4"/>
      <c r="BE7" s="4"/>
      <c r="BF7" s="4">
        <f>'1'!BF7+BF46</f>
        <v>1</v>
      </c>
      <c r="BG7" s="4">
        <f>'1'!BG7+BG46</f>
        <v>1</v>
      </c>
      <c r="BH7" s="4">
        <f>'1'!BH7+BH46</f>
        <v>2</v>
      </c>
      <c r="BI7" s="4">
        <f>'1'!BI7+BI46</f>
        <v>0</v>
      </c>
      <c r="BJ7" s="4">
        <f>'1'!BJ7+BJ46</f>
        <v>0</v>
      </c>
      <c r="BK7" s="4">
        <f>'1'!BK7+BK46</f>
        <v>0</v>
      </c>
    </row>
    <row r="8" spans="1:63" ht="18.95" customHeight="1" x14ac:dyDescent="0.4">
      <c r="A8" s="4"/>
      <c r="B8" s="23"/>
      <c r="C8" s="46" t="s">
        <v>24</v>
      </c>
      <c r="D8" s="50"/>
      <c r="E8" s="51"/>
      <c r="F8" s="51"/>
      <c r="G8" s="51"/>
      <c r="H8" s="51"/>
      <c r="I8" s="52"/>
      <c r="J8" s="53"/>
      <c r="K8" s="50"/>
      <c r="L8" s="51"/>
      <c r="M8" s="51"/>
      <c r="N8" s="51"/>
      <c r="O8" s="51"/>
      <c r="P8" s="52"/>
      <c r="Q8" s="53"/>
      <c r="R8" s="50"/>
      <c r="S8" s="51"/>
      <c r="T8" s="51"/>
      <c r="U8" s="51"/>
      <c r="V8" s="51"/>
      <c r="W8" s="52"/>
      <c r="X8" s="53"/>
      <c r="Y8" s="50"/>
      <c r="Z8" s="51"/>
      <c r="AA8" s="51"/>
      <c r="AB8" s="51"/>
      <c r="AC8" s="51"/>
      <c r="AD8" s="52"/>
      <c r="AE8" s="53"/>
      <c r="AF8" s="50"/>
      <c r="AG8" s="51"/>
      <c r="AH8" s="51"/>
      <c r="AI8" s="51"/>
      <c r="AJ8" s="51"/>
      <c r="AK8" s="52"/>
      <c r="AL8" s="53"/>
      <c r="AM8" s="24" t="s">
        <v>24</v>
      </c>
      <c r="AN8" s="22" t="s">
        <v>25</v>
      </c>
      <c r="AO8" s="4">
        <f>'1'!AO8+AO47</f>
        <v>3</v>
      </c>
      <c r="AP8" s="4">
        <f>'1'!AP8+AP47</f>
        <v>3</v>
      </c>
      <c r="AQ8" s="4">
        <f>'1'!AQ8+AQ47</f>
        <v>4</v>
      </c>
      <c r="AR8" s="4">
        <f>'1'!AR8+AR47</f>
        <v>3</v>
      </c>
      <c r="AS8" s="4">
        <f>'1'!AS8+AS47</f>
        <v>4</v>
      </c>
      <c r="AT8" s="4">
        <f>'1'!AT8+AT47</f>
        <v>1</v>
      </c>
      <c r="AU8" s="4">
        <f>'1'!AU8+AU47</f>
        <v>2</v>
      </c>
      <c r="AV8" s="4">
        <f>'1'!AV8+AV47</f>
        <v>3</v>
      </c>
      <c r="AW8" s="4">
        <f>'1'!AW8+AW47</f>
        <v>1</v>
      </c>
      <c r="AX8" s="4">
        <f>'1'!AX8+AX47</f>
        <v>1</v>
      </c>
      <c r="AY8" s="4">
        <f>'1'!AY8+AY47</f>
        <v>1</v>
      </c>
      <c r="AZ8" s="4">
        <f>'1'!AZ8+AZ47</f>
        <v>1</v>
      </c>
      <c r="BA8" s="4">
        <f>'1'!BA8+BA47</f>
        <v>1</v>
      </c>
      <c r="BB8" s="4">
        <f>'1'!BB8+BB47</f>
        <v>1</v>
      </c>
      <c r="BC8" s="4">
        <f t="shared" si="0"/>
        <v>29</v>
      </c>
      <c r="BD8" s="4"/>
      <c r="BE8" s="4"/>
      <c r="BF8" s="4">
        <f>'1'!BF8+BF47</f>
        <v>1</v>
      </c>
      <c r="BG8" s="4">
        <f>'1'!BG8+BG47</f>
        <v>1</v>
      </c>
      <c r="BH8" s="4">
        <f>'1'!BH8+BH47</f>
        <v>2</v>
      </c>
      <c r="BI8" s="4">
        <f>'1'!BI8+BI47</f>
        <v>0</v>
      </c>
      <c r="BJ8" s="4">
        <f>'1'!BJ8+BJ47</f>
        <v>0</v>
      </c>
      <c r="BK8" s="4">
        <f>'1'!BK8+BK47</f>
        <v>0</v>
      </c>
    </row>
    <row r="9" spans="1:63" ht="18.95" customHeight="1" x14ac:dyDescent="0.4">
      <c r="A9" s="4"/>
      <c r="B9" s="23"/>
      <c r="C9" s="46" t="s">
        <v>25</v>
      </c>
      <c r="D9" s="50"/>
      <c r="E9" s="51"/>
      <c r="F9" s="51"/>
      <c r="G9" s="51"/>
      <c r="H9" s="51"/>
      <c r="I9" s="52"/>
      <c r="J9" s="53"/>
      <c r="K9" s="50"/>
      <c r="L9" s="51"/>
      <c r="M9" s="51"/>
      <c r="N9" s="51"/>
      <c r="O9" s="51"/>
      <c r="P9" s="52"/>
      <c r="Q9" s="53"/>
      <c r="R9" s="50"/>
      <c r="S9" s="51"/>
      <c r="T9" s="51"/>
      <c r="U9" s="51"/>
      <c r="V9" s="51"/>
      <c r="W9" s="52"/>
      <c r="X9" s="53"/>
      <c r="Y9" s="50"/>
      <c r="Z9" s="51"/>
      <c r="AA9" s="51"/>
      <c r="AB9" s="51"/>
      <c r="AC9" s="51"/>
      <c r="AD9" s="52"/>
      <c r="AE9" s="53"/>
      <c r="AF9" s="50"/>
      <c r="AG9" s="51"/>
      <c r="AH9" s="51"/>
      <c r="AI9" s="51"/>
      <c r="AJ9" s="51"/>
      <c r="AK9" s="52"/>
      <c r="AL9" s="53"/>
      <c r="AM9" s="24" t="s">
        <v>25</v>
      </c>
      <c r="AN9" s="22" t="s">
        <v>26</v>
      </c>
      <c r="AO9" s="4">
        <f>'1'!AO9+AO48</f>
        <v>3</v>
      </c>
      <c r="AP9" s="4">
        <f>'1'!AP9+AP48</f>
        <v>3</v>
      </c>
      <c r="AQ9" s="4">
        <f>'1'!AQ9+AQ48</f>
        <v>4</v>
      </c>
      <c r="AR9" s="4">
        <f>'1'!AR9+AR48</f>
        <v>3</v>
      </c>
      <c r="AS9" s="4">
        <f>'1'!AS9+AS48</f>
        <v>4</v>
      </c>
      <c r="AT9" s="4">
        <f>'1'!AT9+AT48</f>
        <v>1</v>
      </c>
      <c r="AU9" s="4">
        <f>'1'!AU9+AU48</f>
        <v>2</v>
      </c>
      <c r="AV9" s="4">
        <f>'1'!AV9+AV48</f>
        <v>3</v>
      </c>
      <c r="AW9" s="4">
        <f>'1'!AW9+AW48</f>
        <v>1</v>
      </c>
      <c r="AX9" s="4">
        <f>'1'!AX9+AX48</f>
        <v>1</v>
      </c>
      <c r="AY9" s="4">
        <f>'1'!AY9+AY48</f>
        <v>1</v>
      </c>
      <c r="AZ9" s="4">
        <f>'1'!AZ9+AZ48</f>
        <v>1</v>
      </c>
      <c r="BA9" s="4">
        <f>'1'!BA9+BA48</f>
        <v>1</v>
      </c>
      <c r="BB9" s="4">
        <f>'1'!BB9+BB48</f>
        <v>1</v>
      </c>
      <c r="BC9" s="4">
        <f t="shared" si="0"/>
        <v>29</v>
      </c>
      <c r="BD9" s="4"/>
      <c r="BE9" s="4"/>
      <c r="BF9" s="4">
        <f>'1'!BF9+BF48</f>
        <v>1</v>
      </c>
      <c r="BG9" s="4">
        <f>'1'!BG9+BG48</f>
        <v>1</v>
      </c>
      <c r="BH9" s="4">
        <f>'1'!BH9+BH48</f>
        <v>2</v>
      </c>
      <c r="BI9" s="4">
        <f>'1'!BI9+BI48</f>
        <v>0</v>
      </c>
      <c r="BJ9" s="4">
        <f>'1'!BJ9+BJ48</f>
        <v>0</v>
      </c>
      <c r="BK9" s="4">
        <f>'1'!BK9+BK48</f>
        <v>0</v>
      </c>
    </row>
    <row r="10" spans="1:63" ht="18.95" customHeight="1" x14ac:dyDescent="0.4">
      <c r="A10" s="4"/>
      <c r="B10" s="23"/>
      <c r="C10" s="46" t="s">
        <v>26</v>
      </c>
      <c r="D10" s="50"/>
      <c r="E10" s="51"/>
      <c r="F10" s="51"/>
      <c r="G10" s="51"/>
      <c r="H10" s="51"/>
      <c r="I10" s="52"/>
      <c r="J10" s="53"/>
      <c r="K10" s="50"/>
      <c r="L10" s="51"/>
      <c r="M10" s="51"/>
      <c r="N10" s="51"/>
      <c r="O10" s="51"/>
      <c r="P10" s="52"/>
      <c r="Q10" s="53"/>
      <c r="R10" s="50"/>
      <c r="S10" s="51"/>
      <c r="T10" s="51"/>
      <c r="U10" s="51"/>
      <c r="V10" s="51"/>
      <c r="W10" s="52"/>
      <c r="X10" s="53"/>
      <c r="Y10" s="50"/>
      <c r="Z10" s="51"/>
      <c r="AA10" s="51"/>
      <c r="AB10" s="51"/>
      <c r="AC10" s="51"/>
      <c r="AD10" s="52"/>
      <c r="AE10" s="53"/>
      <c r="AF10" s="50"/>
      <c r="AG10" s="51"/>
      <c r="AH10" s="51"/>
      <c r="AI10" s="51"/>
      <c r="AJ10" s="51"/>
      <c r="AK10" s="52"/>
      <c r="AL10" s="53"/>
      <c r="AM10" s="24" t="s">
        <v>26</v>
      </c>
      <c r="AN10" s="22" t="s">
        <v>27</v>
      </c>
      <c r="AO10" s="4">
        <f>'1'!AO10+AO49</f>
        <v>3</v>
      </c>
      <c r="AP10" s="4">
        <f>'1'!AP10+AP49</f>
        <v>3</v>
      </c>
      <c r="AQ10" s="4">
        <f>'1'!AQ10+AQ49</f>
        <v>4</v>
      </c>
      <c r="AR10" s="4">
        <f>'1'!AR10+AR49</f>
        <v>3</v>
      </c>
      <c r="AS10" s="4">
        <f>'1'!AS10+AS49</f>
        <v>4</v>
      </c>
      <c r="AT10" s="4">
        <f>'1'!AT10+AT49</f>
        <v>1</v>
      </c>
      <c r="AU10" s="4">
        <f>'1'!AU10+AU49</f>
        <v>2</v>
      </c>
      <c r="AV10" s="4">
        <f>'1'!AV10+AV49</f>
        <v>3</v>
      </c>
      <c r="AW10" s="4">
        <f>'1'!AW10+AW49</f>
        <v>1</v>
      </c>
      <c r="AX10" s="4">
        <f>'1'!AX10+AX49</f>
        <v>1</v>
      </c>
      <c r="AY10" s="4">
        <f>'1'!AY10+AY49</f>
        <v>1</v>
      </c>
      <c r="AZ10" s="4">
        <f>'1'!AZ10+AZ49</f>
        <v>1</v>
      </c>
      <c r="BA10" s="4">
        <f>'1'!BA10+BA49</f>
        <v>1</v>
      </c>
      <c r="BB10" s="4">
        <f>'1'!BB10+BB49</f>
        <v>1</v>
      </c>
      <c r="BC10" s="4">
        <f t="shared" si="0"/>
        <v>29</v>
      </c>
      <c r="BD10" s="4"/>
      <c r="BE10" s="4"/>
      <c r="BF10" s="4">
        <f>'1'!BF10+BF49</f>
        <v>1</v>
      </c>
      <c r="BG10" s="4">
        <f>'1'!BG10+BG49</f>
        <v>1</v>
      </c>
      <c r="BH10" s="4">
        <f>'1'!BH10+BH49</f>
        <v>2</v>
      </c>
      <c r="BI10" s="4">
        <f>'1'!BI10+BI49</f>
        <v>0</v>
      </c>
      <c r="BJ10" s="4">
        <f>'1'!BJ10+BJ49</f>
        <v>0</v>
      </c>
      <c r="BK10" s="4">
        <f>'1'!BK10+BK49</f>
        <v>0</v>
      </c>
    </row>
    <row r="11" spans="1:63" ht="18.95" customHeight="1" x14ac:dyDescent="0.4">
      <c r="A11" s="4"/>
      <c r="B11" s="23"/>
      <c r="C11" s="46" t="s">
        <v>27</v>
      </c>
      <c r="D11" s="50"/>
      <c r="E11" s="51"/>
      <c r="F11" s="51"/>
      <c r="G11" s="51"/>
      <c r="H11" s="51"/>
      <c r="I11" s="52"/>
      <c r="J11" s="53"/>
      <c r="K11" s="50"/>
      <c r="L11" s="51"/>
      <c r="M11" s="51"/>
      <c r="N11" s="51"/>
      <c r="O11" s="51"/>
      <c r="P11" s="52"/>
      <c r="Q11" s="53"/>
      <c r="R11" s="50"/>
      <c r="S11" s="51"/>
      <c r="T11" s="51"/>
      <c r="U11" s="51"/>
      <c r="V11" s="51"/>
      <c r="W11" s="52"/>
      <c r="X11" s="53"/>
      <c r="Y11" s="50"/>
      <c r="Z11" s="51"/>
      <c r="AA11" s="51"/>
      <c r="AB11" s="51"/>
      <c r="AC11" s="51"/>
      <c r="AD11" s="52"/>
      <c r="AE11" s="53"/>
      <c r="AF11" s="50"/>
      <c r="AG11" s="51"/>
      <c r="AH11" s="51"/>
      <c r="AI11" s="51"/>
      <c r="AJ11" s="51"/>
      <c r="AK11" s="52"/>
      <c r="AL11" s="53"/>
      <c r="AM11" s="24" t="s">
        <v>27</v>
      </c>
      <c r="AN11" s="22" t="s">
        <v>28</v>
      </c>
      <c r="AO11" s="4">
        <f>'1'!AO11+AO50</f>
        <v>3</v>
      </c>
      <c r="AP11" s="4">
        <f>'1'!AP11+AP50</f>
        <v>3</v>
      </c>
      <c r="AQ11" s="4">
        <f>'1'!AQ11+AQ50</f>
        <v>4</v>
      </c>
      <c r="AR11" s="4">
        <f>'1'!AR11+AR50</f>
        <v>3</v>
      </c>
      <c r="AS11" s="4">
        <f>'1'!AS11+AS50</f>
        <v>4</v>
      </c>
      <c r="AT11" s="4">
        <f>'1'!AT11+AT50</f>
        <v>1</v>
      </c>
      <c r="AU11" s="4">
        <f>'1'!AU11+AU50</f>
        <v>2</v>
      </c>
      <c r="AV11" s="4">
        <f>'1'!AV11+AV50</f>
        <v>3</v>
      </c>
      <c r="AW11" s="4">
        <f>'1'!AW11+AW50</f>
        <v>1</v>
      </c>
      <c r="AX11" s="4">
        <f>'1'!AX11+AX50</f>
        <v>1</v>
      </c>
      <c r="AY11" s="4">
        <f>'1'!AY11+AY50</f>
        <v>1</v>
      </c>
      <c r="AZ11" s="4">
        <f>'1'!AZ11+AZ50</f>
        <v>1</v>
      </c>
      <c r="BA11" s="4">
        <f>'1'!BA11+BA50</f>
        <v>1</v>
      </c>
      <c r="BB11" s="4">
        <f>'1'!BB11+BB50</f>
        <v>1</v>
      </c>
      <c r="BC11" s="4">
        <f t="shared" si="0"/>
        <v>29</v>
      </c>
      <c r="BD11" s="11"/>
      <c r="BE11" s="11"/>
      <c r="BF11" s="4">
        <f>'1'!BF11+BF50</f>
        <v>1</v>
      </c>
      <c r="BG11" s="4">
        <f>'1'!BG11+BG50</f>
        <v>1</v>
      </c>
      <c r="BH11" s="4">
        <f>'1'!BH11+BH50</f>
        <v>2</v>
      </c>
      <c r="BI11" s="4">
        <f>'1'!BI11+BI50</f>
        <v>0</v>
      </c>
      <c r="BJ11" s="4">
        <f>'1'!BJ11+BJ50</f>
        <v>0</v>
      </c>
      <c r="BK11" s="4">
        <f>'1'!BK11+BK50</f>
        <v>0</v>
      </c>
    </row>
    <row r="12" spans="1:63" ht="18.95" customHeight="1" x14ac:dyDescent="0.4">
      <c r="A12" s="4"/>
      <c r="B12" s="23"/>
      <c r="C12" s="46" t="s">
        <v>104</v>
      </c>
      <c r="D12" s="50"/>
      <c r="E12" s="51"/>
      <c r="F12" s="51"/>
      <c r="G12" s="51"/>
      <c r="H12" s="51"/>
      <c r="I12" s="52"/>
      <c r="J12" s="53"/>
      <c r="K12" s="50"/>
      <c r="L12" s="51"/>
      <c r="M12" s="51"/>
      <c r="N12" s="51"/>
      <c r="O12" s="51"/>
      <c r="P12" s="52"/>
      <c r="Q12" s="53"/>
      <c r="R12" s="50"/>
      <c r="S12" s="51"/>
      <c r="T12" s="51"/>
      <c r="U12" s="51"/>
      <c r="V12" s="51"/>
      <c r="W12" s="52"/>
      <c r="X12" s="53"/>
      <c r="Y12" s="50"/>
      <c r="Z12" s="51"/>
      <c r="AA12" s="51"/>
      <c r="AB12" s="51"/>
      <c r="AC12" s="51"/>
      <c r="AD12" s="52"/>
      <c r="AE12" s="53"/>
      <c r="AF12" s="50"/>
      <c r="AG12" s="51"/>
      <c r="AH12" s="51"/>
      <c r="AI12" s="51"/>
      <c r="AJ12" s="51"/>
      <c r="AK12" s="52"/>
      <c r="AL12" s="53"/>
      <c r="AM12" s="25"/>
      <c r="AN12" s="26" t="s">
        <v>61</v>
      </c>
      <c r="AO12" s="4">
        <f>AVERAGE(AO4:AO11)*100/AO13</f>
        <v>2.4193548387096775</v>
      </c>
      <c r="AP12" s="4">
        <f t="shared" ref="AP12:BC12" si="1">AVERAGE(AP4:AP11)*100/AP13</f>
        <v>2.8571428571428572</v>
      </c>
      <c r="AQ12" s="4">
        <f t="shared" si="1"/>
        <v>2.8571428571428572</v>
      </c>
      <c r="AR12" s="4">
        <f t="shared" si="1"/>
        <v>2.8571428571428572</v>
      </c>
      <c r="AS12" s="4">
        <f t="shared" si="1"/>
        <v>2.8571428571428572</v>
      </c>
      <c r="AT12" s="4">
        <f t="shared" si="1"/>
        <v>3.3333333333333335</v>
      </c>
      <c r="AU12" s="4">
        <f t="shared" si="1"/>
        <v>3.3333333333333335</v>
      </c>
      <c r="AV12" s="4">
        <f t="shared" si="1"/>
        <v>2.8571428571428572</v>
      </c>
      <c r="AW12" s="4">
        <f t="shared" si="1"/>
        <v>2.8571428571428572</v>
      </c>
      <c r="AX12" s="4">
        <f t="shared" si="1"/>
        <v>2.8571428571428572</v>
      </c>
      <c r="AY12" s="4">
        <f t="shared" si="1"/>
        <v>2.8571428571428572</v>
      </c>
      <c r="AZ12" s="4">
        <f t="shared" si="1"/>
        <v>2.8571428571428572</v>
      </c>
      <c r="BA12" s="4">
        <f t="shared" si="1"/>
        <v>2</v>
      </c>
      <c r="BB12" s="4">
        <f t="shared" si="1"/>
        <v>6.25</v>
      </c>
      <c r="BC12" s="4">
        <f t="shared" si="1"/>
        <v>2.8571428571428572</v>
      </c>
      <c r="BD12" s="4"/>
      <c r="BE12" s="4"/>
      <c r="BF12" s="4"/>
      <c r="BG12" s="4"/>
      <c r="BH12" s="4"/>
      <c r="BI12" s="4"/>
      <c r="BJ12" s="4"/>
      <c r="BK12" s="4"/>
    </row>
    <row r="13" spans="1:63" ht="18.95" customHeight="1" x14ac:dyDescent="0.4">
      <c r="A13" s="4"/>
      <c r="B13" s="23" t="s">
        <v>63</v>
      </c>
      <c r="C13" s="46" t="s">
        <v>29</v>
      </c>
      <c r="D13" s="50"/>
      <c r="E13" s="51"/>
      <c r="F13" s="51"/>
      <c r="G13" s="51"/>
      <c r="H13" s="51"/>
      <c r="I13" s="52"/>
      <c r="J13" s="53"/>
      <c r="K13" s="50"/>
      <c r="L13" s="51"/>
      <c r="M13" s="51"/>
      <c r="N13" s="51"/>
      <c r="O13" s="51"/>
      <c r="P13" s="52"/>
      <c r="Q13" s="53"/>
      <c r="R13" s="50"/>
      <c r="S13" s="51"/>
      <c r="T13" s="51"/>
      <c r="U13" s="51"/>
      <c r="V13" s="51"/>
      <c r="W13" s="52"/>
      <c r="X13" s="53"/>
      <c r="Y13" s="50"/>
      <c r="Z13" s="51"/>
      <c r="AA13" s="51"/>
      <c r="AB13" s="51"/>
      <c r="AC13" s="51"/>
      <c r="AD13" s="52"/>
      <c r="AE13" s="53"/>
      <c r="AF13" s="50"/>
      <c r="AG13" s="51"/>
      <c r="AH13" s="51"/>
      <c r="AI13" s="51"/>
      <c r="AJ13" s="51"/>
      <c r="AK13" s="52"/>
      <c r="AL13" s="53"/>
      <c r="AM13" s="24" t="s">
        <v>29</v>
      </c>
      <c r="AN13" s="19" t="s">
        <v>62</v>
      </c>
      <c r="AO13" s="4">
        <v>124</v>
      </c>
      <c r="AP13" s="4">
        <v>105</v>
      </c>
      <c r="AQ13" s="4">
        <v>140</v>
      </c>
      <c r="AR13" s="4">
        <v>105</v>
      </c>
      <c r="AS13" s="4">
        <v>140</v>
      </c>
      <c r="AT13" s="4">
        <v>45</v>
      </c>
      <c r="AU13" s="4">
        <v>45</v>
      </c>
      <c r="AV13" s="4">
        <v>105</v>
      </c>
      <c r="AW13" s="4">
        <v>35</v>
      </c>
      <c r="AX13" s="4">
        <v>35</v>
      </c>
      <c r="AY13" s="4">
        <v>35</v>
      </c>
      <c r="AZ13" s="4">
        <v>35</v>
      </c>
      <c r="BA13" s="4">
        <v>50</v>
      </c>
      <c r="BB13" s="4">
        <v>16</v>
      </c>
      <c r="BC13" s="4">
        <v>1015</v>
      </c>
      <c r="BD13" s="4"/>
      <c r="BE13" s="4"/>
      <c r="BF13" s="4"/>
      <c r="BG13" s="4"/>
      <c r="BH13" s="4"/>
      <c r="BI13" s="4"/>
      <c r="BJ13" s="4"/>
    </row>
    <row r="14" spans="1:63" ht="18.95" customHeight="1" x14ac:dyDescent="0.4">
      <c r="A14" s="4"/>
      <c r="B14" s="23"/>
      <c r="C14" s="46" t="s">
        <v>30</v>
      </c>
      <c r="D14" s="50"/>
      <c r="E14" s="51"/>
      <c r="F14" s="51"/>
      <c r="G14" s="51"/>
      <c r="H14" s="51"/>
      <c r="I14" s="52"/>
      <c r="J14" s="53"/>
      <c r="K14" s="50"/>
      <c r="L14" s="51"/>
      <c r="M14" s="51"/>
      <c r="N14" s="51"/>
      <c r="O14" s="51"/>
      <c r="P14" s="52"/>
      <c r="Q14" s="53"/>
      <c r="R14" s="50"/>
      <c r="S14" s="51"/>
      <c r="T14" s="51"/>
      <c r="U14" s="51"/>
      <c r="V14" s="51"/>
      <c r="W14" s="52"/>
      <c r="X14" s="53"/>
      <c r="Y14" s="50"/>
      <c r="Z14" s="51"/>
      <c r="AA14" s="51"/>
      <c r="AB14" s="51"/>
      <c r="AC14" s="51"/>
      <c r="AD14" s="52"/>
      <c r="AE14" s="53"/>
      <c r="AF14" s="50"/>
      <c r="AG14" s="51"/>
      <c r="AH14" s="51"/>
      <c r="AI14" s="51"/>
      <c r="AJ14" s="51"/>
      <c r="AK14" s="52"/>
      <c r="AL14" s="53"/>
      <c r="AM14" s="24" t="s">
        <v>30</v>
      </c>
      <c r="AN14" s="11"/>
      <c r="AO14" s="27">
        <f>RANK(AO12,($AO$12:$AX$12,$BB$12),1)</f>
        <v>1</v>
      </c>
      <c r="AP14" s="27">
        <f>RANK(AP12,($AO$12:$AX$12,$BB$12),1)</f>
        <v>2</v>
      </c>
      <c r="AQ14" s="27">
        <f>RANK(AQ12,($AO$12:$AX$12,$BB$12),1)</f>
        <v>2</v>
      </c>
      <c r="AR14" s="27">
        <f>RANK(AR12,($AO$12:$AX$12,$BB$12),1)</f>
        <v>2</v>
      </c>
      <c r="AS14" s="27">
        <f>RANK(AS12,($AO$12:$AX$12,$BB$12),1)</f>
        <v>2</v>
      </c>
      <c r="AT14" s="27">
        <f>RANK(AT12,($AO$12:$AX$12,$BB$12),1)</f>
        <v>9</v>
      </c>
      <c r="AU14" s="27">
        <f>RANK(AU12,($AO$12:$AX$12,$BB$12),1)</f>
        <v>9</v>
      </c>
      <c r="AV14" s="27">
        <f>RANK(AV12,($AO$12:$AX$12,$BB$12),1)</f>
        <v>2</v>
      </c>
      <c r="AW14" s="27">
        <f>RANK(AW12,($AO$12:$AX$12,$BB$12),1)</f>
        <v>2</v>
      </c>
      <c r="AX14" s="27">
        <f>RANK(AX12,($AO$12:$AX$12,$BB$12),1)</f>
        <v>2</v>
      </c>
      <c r="AY14" s="27"/>
      <c r="AZ14" s="27"/>
      <c r="BA14" s="27"/>
      <c r="BB14" s="27">
        <f>RANK(BB12,($AO$12:$AX$12,$BB$12),1)</f>
        <v>11</v>
      </c>
      <c r="BC14" s="27"/>
      <c r="BD14" s="4"/>
      <c r="BE14" s="4"/>
      <c r="BF14" s="4"/>
      <c r="BG14" s="4"/>
      <c r="BH14" s="4"/>
      <c r="BI14" s="4"/>
      <c r="BJ14" s="4"/>
    </row>
    <row r="15" spans="1:63" ht="18.95" customHeight="1" x14ac:dyDescent="0.4">
      <c r="A15" s="4"/>
      <c r="B15" s="23"/>
      <c r="C15" s="46" t="s">
        <v>31</v>
      </c>
      <c r="D15" s="50"/>
      <c r="E15" s="51"/>
      <c r="F15" s="51"/>
      <c r="G15" s="51"/>
      <c r="H15" s="51"/>
      <c r="I15" s="52"/>
      <c r="J15" s="53"/>
      <c r="K15" s="50"/>
      <c r="L15" s="51"/>
      <c r="M15" s="51"/>
      <c r="N15" s="51"/>
      <c r="O15" s="51"/>
      <c r="P15" s="52"/>
      <c r="Q15" s="53"/>
      <c r="R15" s="50"/>
      <c r="S15" s="51"/>
      <c r="T15" s="51"/>
      <c r="U15" s="51"/>
      <c r="V15" s="51"/>
      <c r="W15" s="52"/>
      <c r="X15" s="53"/>
      <c r="Y15" s="50"/>
      <c r="Z15" s="51"/>
      <c r="AA15" s="51"/>
      <c r="AB15" s="51"/>
      <c r="AC15" s="51"/>
      <c r="AD15" s="52"/>
      <c r="AE15" s="53"/>
      <c r="AF15" s="50"/>
      <c r="AG15" s="51"/>
      <c r="AH15" s="51"/>
      <c r="AI15" s="51"/>
      <c r="AJ15" s="51"/>
      <c r="AK15" s="52"/>
      <c r="AL15" s="53"/>
      <c r="AM15" s="24" t="s">
        <v>31</v>
      </c>
      <c r="AN15" s="11"/>
      <c r="AO15" s="4" t="str">
        <f>IF(AO12-$BC$12&gt;2,"↓",IF($BC$12-AO12&gt;2,"↑",""))</f>
        <v/>
      </c>
      <c r="AP15" s="4" t="str">
        <f t="shared" ref="AP15:AX15" si="2">IF(AP12-$BC$12&gt;2,"↓",IF($BC$12-AP12&gt;2,"↑",""))</f>
        <v/>
      </c>
      <c r="AQ15" s="4" t="str">
        <f t="shared" si="2"/>
        <v/>
      </c>
      <c r="AR15" s="4" t="str">
        <f t="shared" si="2"/>
        <v/>
      </c>
      <c r="AS15" s="4" t="str">
        <f t="shared" si="2"/>
        <v/>
      </c>
      <c r="AT15" s="4" t="str">
        <f t="shared" si="2"/>
        <v/>
      </c>
      <c r="AU15" s="4" t="str">
        <f t="shared" si="2"/>
        <v/>
      </c>
      <c r="AV15" s="4" t="str">
        <f t="shared" si="2"/>
        <v/>
      </c>
      <c r="AW15" s="4" t="str">
        <f t="shared" si="2"/>
        <v/>
      </c>
      <c r="AX15" s="4" t="str">
        <f t="shared" si="2"/>
        <v/>
      </c>
      <c r="AY15" s="4"/>
      <c r="AZ15" s="4"/>
      <c r="BA15" s="4"/>
      <c r="BB15" s="4" t="str">
        <f>IF(BB12-$BC$12&gt;2,"↓",IF($BC$12-BB12&gt;2,"↑",""))</f>
        <v>↓</v>
      </c>
      <c r="BC15" s="4"/>
      <c r="BD15" s="4"/>
      <c r="BE15" s="4"/>
      <c r="BF15" s="4"/>
      <c r="BG15" s="4"/>
      <c r="BH15" s="4"/>
      <c r="BI15" s="4"/>
      <c r="BJ15" s="4"/>
    </row>
    <row r="16" spans="1:63" ht="18.95" customHeight="1" x14ac:dyDescent="0.4">
      <c r="A16" s="4"/>
      <c r="B16" s="23"/>
      <c r="C16" s="46" t="s">
        <v>32</v>
      </c>
      <c r="D16" s="50"/>
      <c r="E16" s="51"/>
      <c r="F16" s="51"/>
      <c r="G16" s="51"/>
      <c r="H16" s="51"/>
      <c r="I16" s="52"/>
      <c r="J16" s="53"/>
      <c r="K16" s="50"/>
      <c r="L16" s="51"/>
      <c r="M16" s="51"/>
      <c r="N16" s="51"/>
      <c r="O16" s="51"/>
      <c r="P16" s="52"/>
      <c r="Q16" s="53"/>
      <c r="R16" s="50"/>
      <c r="S16" s="51"/>
      <c r="T16" s="51"/>
      <c r="U16" s="51"/>
      <c r="V16" s="51"/>
      <c r="W16" s="52"/>
      <c r="X16" s="53"/>
      <c r="Y16" s="50"/>
      <c r="Z16" s="51"/>
      <c r="AA16" s="51"/>
      <c r="AB16" s="51"/>
      <c r="AC16" s="51"/>
      <c r="AD16" s="52"/>
      <c r="AE16" s="53"/>
      <c r="AF16" s="50"/>
      <c r="AG16" s="51"/>
      <c r="AH16" s="51"/>
      <c r="AI16" s="51"/>
      <c r="AJ16" s="51"/>
      <c r="AK16" s="52"/>
      <c r="AL16" s="53"/>
      <c r="AM16" s="24" t="s">
        <v>32</v>
      </c>
      <c r="AN16" s="11"/>
      <c r="AO16" s="15" t="s">
        <v>0</v>
      </c>
      <c r="AP16" s="15" t="s">
        <v>1</v>
      </c>
      <c r="AQ16" s="15" t="s">
        <v>2</v>
      </c>
      <c r="AR16" s="15" t="s">
        <v>3</v>
      </c>
      <c r="AS16" s="15" t="s">
        <v>4</v>
      </c>
      <c r="AT16" s="15" t="s">
        <v>5</v>
      </c>
      <c r="AU16" s="15" t="s">
        <v>6</v>
      </c>
      <c r="AV16" s="15" t="s">
        <v>7</v>
      </c>
      <c r="AW16" s="15" t="s">
        <v>8</v>
      </c>
      <c r="AX16" s="15" t="s">
        <v>9</v>
      </c>
      <c r="AY16" s="15" t="s">
        <v>10</v>
      </c>
      <c r="AZ16" s="15" t="s">
        <v>11</v>
      </c>
      <c r="BA16" s="15" t="s">
        <v>12</v>
      </c>
      <c r="BB16" s="15" t="s">
        <v>13</v>
      </c>
      <c r="BC16" s="15" t="s">
        <v>14</v>
      </c>
      <c r="BD16" s="15"/>
      <c r="BE16" s="15"/>
      <c r="BF16" s="15" t="s">
        <v>15</v>
      </c>
      <c r="BG16" s="15" t="s">
        <v>16</v>
      </c>
      <c r="BH16" s="15" t="s">
        <v>17</v>
      </c>
      <c r="BI16" s="15" t="s">
        <v>18</v>
      </c>
      <c r="BJ16" s="15" t="s">
        <v>19</v>
      </c>
      <c r="BK16" s="16" t="s">
        <v>20</v>
      </c>
    </row>
    <row r="17" spans="1:63" ht="18.95" customHeight="1" x14ac:dyDescent="0.4">
      <c r="A17" s="4"/>
      <c r="B17" s="23"/>
      <c r="C17" s="46" t="s">
        <v>33</v>
      </c>
      <c r="D17" s="50"/>
      <c r="E17" s="51"/>
      <c r="F17" s="51"/>
      <c r="G17" s="51"/>
      <c r="H17" s="51"/>
      <c r="I17" s="52"/>
      <c r="J17" s="53"/>
      <c r="K17" s="50"/>
      <c r="L17" s="51"/>
      <c r="M17" s="51"/>
      <c r="N17" s="51"/>
      <c r="O17" s="51"/>
      <c r="P17" s="52"/>
      <c r="Q17" s="53"/>
      <c r="R17" s="50"/>
      <c r="S17" s="51"/>
      <c r="T17" s="51"/>
      <c r="U17" s="51"/>
      <c r="V17" s="51"/>
      <c r="W17" s="52"/>
      <c r="X17" s="53"/>
      <c r="Y17" s="50"/>
      <c r="Z17" s="51"/>
      <c r="AA17" s="51"/>
      <c r="AB17" s="51"/>
      <c r="AC17" s="51"/>
      <c r="AD17" s="52"/>
      <c r="AE17" s="53"/>
      <c r="AF17" s="50"/>
      <c r="AG17" s="51"/>
      <c r="AH17" s="51"/>
      <c r="AI17" s="51"/>
      <c r="AJ17" s="51"/>
      <c r="AK17" s="52"/>
      <c r="AL17" s="53"/>
      <c r="AM17" s="24" t="s">
        <v>33</v>
      </c>
      <c r="AN17" s="22" t="s">
        <v>29</v>
      </c>
      <c r="AO17" s="4">
        <f>'1'!AO17+AO53</f>
        <v>4</v>
      </c>
      <c r="AP17" s="4">
        <f>'1'!AP17+AP53</f>
        <v>3</v>
      </c>
      <c r="AQ17" s="4">
        <f>'1'!AQ17+AQ53</f>
        <v>3</v>
      </c>
      <c r="AR17" s="4">
        <f>'1'!AR17+AR53</f>
        <v>4</v>
      </c>
      <c r="AS17" s="4">
        <f>'1'!AS17+AS53</f>
        <v>4</v>
      </c>
      <c r="AT17" s="4">
        <f>'1'!AT17+AT53</f>
        <v>1</v>
      </c>
      <c r="AU17" s="4">
        <f>'1'!AU17+AU53</f>
        <v>1</v>
      </c>
      <c r="AV17" s="4">
        <f>'1'!AV17+AV53</f>
        <v>3</v>
      </c>
      <c r="AW17" s="4">
        <f>'1'!AW17+AW53</f>
        <v>1</v>
      </c>
      <c r="AX17" s="4">
        <f>'1'!AX17+AX53</f>
        <v>1</v>
      </c>
      <c r="AY17" s="4">
        <f>'1'!AY17+AY53</f>
        <v>1</v>
      </c>
      <c r="AZ17" s="4">
        <f>'1'!AZ17+AZ53</f>
        <v>1</v>
      </c>
      <c r="BA17" s="4">
        <f>'1'!BA17+BA53</f>
        <v>2</v>
      </c>
      <c r="BB17" s="4">
        <f>'1'!BB17+BB53</f>
        <v>0</v>
      </c>
      <c r="BC17" s="4">
        <f t="shared" ref="BC17:BC24" si="3">SUM(AO17:BB17)</f>
        <v>29</v>
      </c>
      <c r="BD17" s="4"/>
      <c r="BE17" s="4"/>
      <c r="BF17" s="4">
        <f>'1'!BF17+BF53</f>
        <v>1</v>
      </c>
      <c r="BG17" s="4">
        <f>'1'!BG17+BG53</f>
        <v>1</v>
      </c>
      <c r="BH17" s="4">
        <f>'1'!BH17+BH53</f>
        <v>1</v>
      </c>
      <c r="BI17" s="4">
        <f>'1'!BI17+BI53</f>
        <v>0</v>
      </c>
      <c r="BJ17" s="4">
        <f>'1'!BJ17+BJ53</f>
        <v>0</v>
      </c>
      <c r="BK17" s="4">
        <f>'1'!BK17+BK53</f>
        <v>0</v>
      </c>
    </row>
    <row r="18" spans="1:63" ht="18.95" customHeight="1" x14ac:dyDescent="0.4">
      <c r="A18" s="4"/>
      <c r="B18" s="23"/>
      <c r="C18" s="46" t="s">
        <v>34</v>
      </c>
      <c r="D18" s="50"/>
      <c r="E18" s="51"/>
      <c r="F18" s="51"/>
      <c r="G18" s="51"/>
      <c r="H18" s="51"/>
      <c r="I18" s="52"/>
      <c r="J18" s="53"/>
      <c r="K18" s="50"/>
      <c r="L18" s="51"/>
      <c r="M18" s="51"/>
      <c r="N18" s="51"/>
      <c r="O18" s="51"/>
      <c r="P18" s="52"/>
      <c r="Q18" s="53"/>
      <c r="R18" s="50"/>
      <c r="S18" s="51"/>
      <c r="T18" s="51"/>
      <c r="U18" s="51"/>
      <c r="V18" s="51"/>
      <c r="W18" s="52"/>
      <c r="X18" s="53"/>
      <c r="Y18" s="50"/>
      <c r="Z18" s="51"/>
      <c r="AA18" s="51"/>
      <c r="AB18" s="51"/>
      <c r="AC18" s="51"/>
      <c r="AD18" s="52"/>
      <c r="AE18" s="53"/>
      <c r="AF18" s="50"/>
      <c r="AG18" s="51"/>
      <c r="AH18" s="51"/>
      <c r="AI18" s="51"/>
      <c r="AJ18" s="51"/>
      <c r="AK18" s="52"/>
      <c r="AL18" s="53"/>
      <c r="AM18" s="24" t="s">
        <v>34</v>
      </c>
      <c r="AN18" s="22" t="s">
        <v>30</v>
      </c>
      <c r="AO18" s="4">
        <f>'1'!AO18+AO54</f>
        <v>4</v>
      </c>
      <c r="AP18" s="4">
        <f>'1'!AP18+AP54</f>
        <v>3</v>
      </c>
      <c r="AQ18" s="4">
        <f>'1'!AQ18+AQ54</f>
        <v>3</v>
      </c>
      <c r="AR18" s="4">
        <f>'1'!AR18+AR54</f>
        <v>4</v>
      </c>
      <c r="AS18" s="4">
        <f>'1'!AS18+AS54</f>
        <v>4</v>
      </c>
      <c r="AT18" s="4">
        <f>'1'!AT18+AT54</f>
        <v>1</v>
      </c>
      <c r="AU18" s="4">
        <f>'1'!AU18+AU54</f>
        <v>1</v>
      </c>
      <c r="AV18" s="4">
        <f>'1'!AV18+AV54</f>
        <v>3</v>
      </c>
      <c r="AW18" s="4">
        <f>'1'!AW18+AW54</f>
        <v>1</v>
      </c>
      <c r="AX18" s="4">
        <f>'1'!AX18+AX54</f>
        <v>1</v>
      </c>
      <c r="AY18" s="4">
        <f>'1'!AY18+AY54</f>
        <v>1</v>
      </c>
      <c r="AZ18" s="4">
        <f>'1'!AZ18+AZ54</f>
        <v>1</v>
      </c>
      <c r="BA18" s="4">
        <f>'1'!BA18+BA54</f>
        <v>2</v>
      </c>
      <c r="BB18" s="4">
        <f>'1'!BB18+BB54</f>
        <v>0</v>
      </c>
      <c r="BC18" s="4">
        <f t="shared" si="3"/>
        <v>29</v>
      </c>
      <c r="BD18" s="4"/>
      <c r="BE18" s="4"/>
      <c r="BF18" s="4">
        <f>'1'!BF18+BF54</f>
        <v>1</v>
      </c>
      <c r="BG18" s="4">
        <f>'1'!BG18+BG54</f>
        <v>1</v>
      </c>
      <c r="BH18" s="4">
        <f>'1'!BH18+BH54</f>
        <v>1</v>
      </c>
      <c r="BI18" s="4">
        <f>'1'!BI18+BI54</f>
        <v>0</v>
      </c>
      <c r="BJ18" s="4">
        <f>'1'!BJ18+BJ54</f>
        <v>0</v>
      </c>
      <c r="BK18" s="4">
        <f>'1'!BK18+BK54</f>
        <v>0</v>
      </c>
    </row>
    <row r="19" spans="1:63" ht="18.95" customHeight="1" x14ac:dyDescent="0.4">
      <c r="A19" s="4"/>
      <c r="B19" s="23"/>
      <c r="C19" s="46" t="s">
        <v>104</v>
      </c>
      <c r="D19" s="50"/>
      <c r="E19" s="51"/>
      <c r="F19" s="51"/>
      <c r="G19" s="51"/>
      <c r="H19" s="51"/>
      <c r="I19" s="52"/>
      <c r="J19" s="53"/>
      <c r="K19" s="50"/>
      <c r="L19" s="51"/>
      <c r="M19" s="51"/>
      <c r="N19" s="51"/>
      <c r="O19" s="51"/>
      <c r="P19" s="52"/>
      <c r="Q19" s="53"/>
      <c r="R19" s="50"/>
      <c r="S19" s="51"/>
      <c r="T19" s="51"/>
      <c r="U19" s="51"/>
      <c r="V19" s="51"/>
      <c r="W19" s="52"/>
      <c r="X19" s="53"/>
      <c r="Y19" s="50"/>
      <c r="Z19" s="51"/>
      <c r="AA19" s="51"/>
      <c r="AB19" s="51"/>
      <c r="AC19" s="51"/>
      <c r="AD19" s="52"/>
      <c r="AE19" s="53"/>
      <c r="AF19" s="50"/>
      <c r="AG19" s="51"/>
      <c r="AH19" s="51"/>
      <c r="AI19" s="51"/>
      <c r="AJ19" s="51"/>
      <c r="AK19" s="52"/>
      <c r="AL19" s="53"/>
      <c r="AM19" s="24" t="s">
        <v>35</v>
      </c>
      <c r="AN19" s="22" t="s">
        <v>31</v>
      </c>
      <c r="AO19" s="4">
        <f>'1'!AO19+AO55</f>
        <v>4</v>
      </c>
      <c r="AP19" s="4">
        <f>'1'!AP19+AP55</f>
        <v>3</v>
      </c>
      <c r="AQ19" s="4">
        <f>'1'!AQ19+AQ55</f>
        <v>3</v>
      </c>
      <c r="AR19" s="4">
        <f>'1'!AR19+AR55</f>
        <v>4</v>
      </c>
      <c r="AS19" s="4">
        <f>'1'!AS19+AS55</f>
        <v>4</v>
      </c>
      <c r="AT19" s="4">
        <f>'1'!AT19+AT55</f>
        <v>1</v>
      </c>
      <c r="AU19" s="4">
        <f>'1'!AU19+AU55</f>
        <v>1</v>
      </c>
      <c r="AV19" s="4">
        <f>'1'!AV19+AV55</f>
        <v>3</v>
      </c>
      <c r="AW19" s="4">
        <f>'1'!AW19+AW55</f>
        <v>1</v>
      </c>
      <c r="AX19" s="4">
        <f>'1'!AX19+AX55</f>
        <v>1</v>
      </c>
      <c r="AY19" s="4">
        <f>'1'!AY19+AY55</f>
        <v>1</v>
      </c>
      <c r="AZ19" s="4">
        <f>'1'!AZ19+AZ55</f>
        <v>1</v>
      </c>
      <c r="BA19" s="4">
        <f>'1'!BA19+BA55</f>
        <v>2</v>
      </c>
      <c r="BB19" s="4">
        <f>'1'!BB19+BB55</f>
        <v>0</v>
      </c>
      <c r="BC19" s="4">
        <f t="shared" si="3"/>
        <v>29</v>
      </c>
      <c r="BD19" s="4"/>
      <c r="BE19" s="4"/>
      <c r="BF19" s="4">
        <f>'1'!BF19+BF55</f>
        <v>1</v>
      </c>
      <c r="BG19" s="4">
        <f>'1'!BG19+BG55</f>
        <v>1</v>
      </c>
      <c r="BH19" s="4">
        <f>'1'!BH19+BH55</f>
        <v>1</v>
      </c>
      <c r="BI19" s="4">
        <f>'1'!BI19+BI55</f>
        <v>0</v>
      </c>
      <c r="BJ19" s="4">
        <f>'1'!BJ19+BJ55</f>
        <v>0</v>
      </c>
      <c r="BK19" s="4">
        <f>'1'!BK19+BK55</f>
        <v>0</v>
      </c>
    </row>
    <row r="20" spans="1:63" ht="18.95" customHeight="1" x14ac:dyDescent="0.4">
      <c r="A20" s="4"/>
      <c r="B20" s="23"/>
      <c r="C20" s="46" t="s">
        <v>104</v>
      </c>
      <c r="D20" s="50"/>
      <c r="E20" s="51"/>
      <c r="F20" s="51"/>
      <c r="G20" s="51"/>
      <c r="H20" s="51"/>
      <c r="I20" s="52"/>
      <c r="J20" s="53"/>
      <c r="K20" s="50"/>
      <c r="L20" s="51"/>
      <c r="M20" s="51"/>
      <c r="N20" s="51"/>
      <c r="O20" s="51"/>
      <c r="P20" s="52"/>
      <c r="Q20" s="53"/>
      <c r="R20" s="50"/>
      <c r="S20" s="51"/>
      <c r="T20" s="51"/>
      <c r="U20" s="51"/>
      <c r="V20" s="51"/>
      <c r="W20" s="52"/>
      <c r="X20" s="53"/>
      <c r="Y20" s="50"/>
      <c r="Z20" s="51"/>
      <c r="AA20" s="51"/>
      <c r="AB20" s="51"/>
      <c r="AC20" s="51"/>
      <c r="AD20" s="52"/>
      <c r="AE20" s="53"/>
      <c r="AF20" s="50"/>
      <c r="AG20" s="51"/>
      <c r="AH20" s="51"/>
      <c r="AI20" s="51"/>
      <c r="AJ20" s="51"/>
      <c r="AK20" s="52"/>
      <c r="AL20" s="53"/>
      <c r="AM20" s="24" t="s">
        <v>36</v>
      </c>
      <c r="AN20" s="22" t="s">
        <v>32</v>
      </c>
      <c r="AO20" s="4">
        <f>'1'!AO20+AO56</f>
        <v>4</v>
      </c>
      <c r="AP20" s="4">
        <f>'1'!AP20+AP56</f>
        <v>3</v>
      </c>
      <c r="AQ20" s="4">
        <f>'1'!AQ20+AQ56</f>
        <v>3</v>
      </c>
      <c r="AR20" s="4">
        <f>'1'!AR20+AR56</f>
        <v>4</v>
      </c>
      <c r="AS20" s="4">
        <f>'1'!AS20+AS56</f>
        <v>4</v>
      </c>
      <c r="AT20" s="4">
        <f>'1'!AT20+AT56</f>
        <v>1</v>
      </c>
      <c r="AU20" s="4">
        <f>'1'!AU20+AU56</f>
        <v>1</v>
      </c>
      <c r="AV20" s="4">
        <f>'1'!AV20+AV56</f>
        <v>3</v>
      </c>
      <c r="AW20" s="4">
        <f>'1'!AW20+AW56</f>
        <v>1</v>
      </c>
      <c r="AX20" s="4">
        <f>'1'!AX20+AX56</f>
        <v>1</v>
      </c>
      <c r="AY20" s="4">
        <f>'1'!AY20+AY56</f>
        <v>1</v>
      </c>
      <c r="AZ20" s="4">
        <f>'1'!AZ20+AZ56</f>
        <v>1</v>
      </c>
      <c r="BA20" s="4">
        <f>'1'!BA20+BA56</f>
        <v>2</v>
      </c>
      <c r="BB20" s="4">
        <f>'1'!BB20+BB56</f>
        <v>0</v>
      </c>
      <c r="BC20" s="4">
        <f t="shared" si="3"/>
        <v>29</v>
      </c>
      <c r="BD20" s="4"/>
      <c r="BE20" s="4"/>
      <c r="BF20" s="4">
        <f>'1'!BF20+BF56</f>
        <v>1</v>
      </c>
      <c r="BG20" s="4">
        <f>'1'!BG20+BG56</f>
        <v>1</v>
      </c>
      <c r="BH20" s="4">
        <f>'1'!BH20+BH56</f>
        <v>1</v>
      </c>
      <c r="BI20" s="4">
        <f>'1'!BI20+BI56</f>
        <v>0</v>
      </c>
      <c r="BJ20" s="4">
        <f>'1'!BJ20+BJ56</f>
        <v>0</v>
      </c>
      <c r="BK20" s="4">
        <f>'1'!BK20+BK56</f>
        <v>0</v>
      </c>
    </row>
    <row r="21" spans="1:63" ht="18.95" customHeight="1" x14ac:dyDescent="0.4">
      <c r="A21" s="4"/>
      <c r="B21" s="23" t="s">
        <v>64</v>
      </c>
      <c r="C21" s="46" t="s">
        <v>37</v>
      </c>
      <c r="D21" s="50"/>
      <c r="E21" s="51"/>
      <c r="F21" s="51"/>
      <c r="G21" s="51"/>
      <c r="H21" s="51"/>
      <c r="I21" s="52"/>
      <c r="J21" s="53"/>
      <c r="K21" s="50"/>
      <c r="L21" s="51"/>
      <c r="M21" s="51"/>
      <c r="N21" s="51"/>
      <c r="O21" s="51"/>
      <c r="P21" s="52"/>
      <c r="Q21" s="53"/>
      <c r="R21" s="50"/>
      <c r="S21" s="51"/>
      <c r="T21" s="51"/>
      <c r="U21" s="51"/>
      <c r="V21" s="51"/>
      <c r="W21" s="52"/>
      <c r="X21" s="53"/>
      <c r="Y21" s="50"/>
      <c r="Z21" s="51"/>
      <c r="AA21" s="51"/>
      <c r="AB21" s="51"/>
      <c r="AC21" s="51"/>
      <c r="AD21" s="52"/>
      <c r="AE21" s="53"/>
      <c r="AF21" s="50"/>
      <c r="AG21" s="51"/>
      <c r="AH21" s="51"/>
      <c r="AI21" s="51"/>
      <c r="AJ21" s="51"/>
      <c r="AK21" s="52"/>
      <c r="AL21" s="53"/>
      <c r="AM21" s="25" t="s">
        <v>37</v>
      </c>
      <c r="AN21" s="22" t="s">
        <v>33</v>
      </c>
      <c r="AO21" s="4">
        <f>'1'!AO21+AO57</f>
        <v>4</v>
      </c>
      <c r="AP21" s="4">
        <f>'1'!AP21+AP57</f>
        <v>3</v>
      </c>
      <c r="AQ21" s="4">
        <f>'1'!AQ21+AQ57</f>
        <v>3</v>
      </c>
      <c r="AR21" s="4">
        <f>'1'!AR21+AR57</f>
        <v>4</v>
      </c>
      <c r="AS21" s="4">
        <f>'1'!AS21+AS57</f>
        <v>4</v>
      </c>
      <c r="AT21" s="4">
        <f>'1'!AT21+AT57</f>
        <v>1</v>
      </c>
      <c r="AU21" s="4">
        <f>'1'!AU21+AU57</f>
        <v>1</v>
      </c>
      <c r="AV21" s="4">
        <f>'1'!AV21+AV57</f>
        <v>3</v>
      </c>
      <c r="AW21" s="4">
        <f>'1'!AW21+AW57</f>
        <v>1</v>
      </c>
      <c r="AX21" s="4">
        <f>'1'!AX21+AX57</f>
        <v>1</v>
      </c>
      <c r="AY21" s="4">
        <f>'1'!AY21+AY57</f>
        <v>1</v>
      </c>
      <c r="AZ21" s="4">
        <f>'1'!AZ21+AZ57</f>
        <v>1</v>
      </c>
      <c r="BA21" s="4">
        <f>'1'!BA21+BA57</f>
        <v>2</v>
      </c>
      <c r="BB21" s="4">
        <f>'1'!BB21+BB57</f>
        <v>0</v>
      </c>
      <c r="BC21" s="4">
        <f t="shared" si="3"/>
        <v>29</v>
      </c>
      <c r="BD21" s="4"/>
      <c r="BE21" s="4"/>
      <c r="BF21" s="4">
        <f>'1'!BF21+BF57</f>
        <v>1</v>
      </c>
      <c r="BG21" s="4">
        <f>'1'!BG21+BG57</f>
        <v>1</v>
      </c>
      <c r="BH21" s="4">
        <f>'1'!BH21+BH57</f>
        <v>1</v>
      </c>
      <c r="BI21" s="4">
        <f>'1'!BI21+BI57</f>
        <v>0</v>
      </c>
      <c r="BJ21" s="4">
        <f>'1'!BJ21+BJ57</f>
        <v>0</v>
      </c>
      <c r="BK21" s="4">
        <f>'1'!BK21+BK57</f>
        <v>0</v>
      </c>
    </row>
    <row r="22" spans="1:63" ht="18.95" customHeight="1" x14ac:dyDescent="0.4">
      <c r="A22" s="4"/>
      <c r="B22" s="23"/>
      <c r="C22" s="46" t="s">
        <v>38</v>
      </c>
      <c r="D22" s="50"/>
      <c r="E22" s="51"/>
      <c r="F22" s="51"/>
      <c r="G22" s="51"/>
      <c r="H22" s="51"/>
      <c r="I22" s="52"/>
      <c r="J22" s="53"/>
      <c r="K22" s="50"/>
      <c r="L22" s="51"/>
      <c r="M22" s="51"/>
      <c r="N22" s="51"/>
      <c r="O22" s="51"/>
      <c r="P22" s="52"/>
      <c r="Q22" s="53"/>
      <c r="R22" s="50"/>
      <c r="S22" s="51"/>
      <c r="T22" s="51"/>
      <c r="U22" s="51"/>
      <c r="V22" s="51"/>
      <c r="W22" s="52"/>
      <c r="X22" s="53"/>
      <c r="Y22" s="50"/>
      <c r="Z22" s="51"/>
      <c r="AA22" s="51"/>
      <c r="AB22" s="51"/>
      <c r="AC22" s="51"/>
      <c r="AD22" s="52"/>
      <c r="AE22" s="53"/>
      <c r="AF22" s="50"/>
      <c r="AG22" s="51"/>
      <c r="AH22" s="51"/>
      <c r="AI22" s="51"/>
      <c r="AJ22" s="51"/>
      <c r="AK22" s="52"/>
      <c r="AL22" s="53"/>
      <c r="AM22" s="24" t="s">
        <v>38</v>
      </c>
      <c r="AN22" s="22" t="s">
        <v>34</v>
      </c>
      <c r="AO22" s="4">
        <f>'1'!AO22+AO58</f>
        <v>4</v>
      </c>
      <c r="AP22" s="4">
        <f>'1'!AP22+AP58</f>
        <v>3</v>
      </c>
      <c r="AQ22" s="4">
        <f>'1'!AQ22+AQ58</f>
        <v>3</v>
      </c>
      <c r="AR22" s="4">
        <f>'1'!AR22+AR58</f>
        <v>4</v>
      </c>
      <c r="AS22" s="4">
        <f>'1'!AS22+AS58</f>
        <v>4</v>
      </c>
      <c r="AT22" s="4">
        <f>'1'!AT22+AT58</f>
        <v>1</v>
      </c>
      <c r="AU22" s="4">
        <f>'1'!AU22+AU58</f>
        <v>1</v>
      </c>
      <c r="AV22" s="4">
        <f>'1'!AV22+AV58</f>
        <v>3</v>
      </c>
      <c r="AW22" s="4">
        <f>'1'!AW22+AW58</f>
        <v>1</v>
      </c>
      <c r="AX22" s="4">
        <f>'1'!AX22+AX58</f>
        <v>1</v>
      </c>
      <c r="AY22" s="4">
        <f>'1'!AY22+AY58</f>
        <v>1</v>
      </c>
      <c r="AZ22" s="4">
        <f>'1'!AZ22+AZ58</f>
        <v>1</v>
      </c>
      <c r="BA22" s="4">
        <f>'1'!BA22+BA58</f>
        <v>2</v>
      </c>
      <c r="BB22" s="4">
        <f>'1'!BB22+BB58</f>
        <v>0</v>
      </c>
      <c r="BC22" s="4">
        <f t="shared" si="3"/>
        <v>29</v>
      </c>
      <c r="BD22" s="4"/>
      <c r="BE22" s="4"/>
      <c r="BF22" s="4">
        <f>'1'!BF22+BF58</f>
        <v>1</v>
      </c>
      <c r="BG22" s="4">
        <f>'1'!BG22+BG58</f>
        <v>1</v>
      </c>
      <c r="BH22" s="4">
        <f>'1'!BH22+BH58</f>
        <v>1</v>
      </c>
      <c r="BI22" s="4">
        <f>'1'!BI22+BI58</f>
        <v>0</v>
      </c>
      <c r="BJ22" s="4">
        <f>'1'!BJ22+BJ58</f>
        <v>0</v>
      </c>
      <c r="BK22" s="4">
        <f>'1'!BK22+BK58</f>
        <v>0</v>
      </c>
    </row>
    <row r="23" spans="1:63" ht="18.95" customHeight="1" x14ac:dyDescent="0.4">
      <c r="A23" s="4"/>
      <c r="B23" s="23"/>
      <c r="C23" s="46" t="s">
        <v>39</v>
      </c>
      <c r="D23" s="50"/>
      <c r="E23" s="51"/>
      <c r="F23" s="51"/>
      <c r="G23" s="51"/>
      <c r="H23" s="51"/>
      <c r="I23" s="52"/>
      <c r="J23" s="53"/>
      <c r="K23" s="50"/>
      <c r="L23" s="51"/>
      <c r="M23" s="51"/>
      <c r="N23" s="51"/>
      <c r="O23" s="51"/>
      <c r="P23" s="52"/>
      <c r="Q23" s="53"/>
      <c r="R23" s="50"/>
      <c r="S23" s="51"/>
      <c r="T23" s="51"/>
      <c r="U23" s="51"/>
      <c r="V23" s="51"/>
      <c r="W23" s="52"/>
      <c r="X23" s="53"/>
      <c r="Y23" s="50"/>
      <c r="Z23" s="51"/>
      <c r="AA23" s="51"/>
      <c r="AB23" s="51"/>
      <c r="AC23" s="51"/>
      <c r="AD23" s="52"/>
      <c r="AE23" s="53"/>
      <c r="AF23" s="50"/>
      <c r="AG23" s="51"/>
      <c r="AH23" s="51"/>
      <c r="AI23" s="51"/>
      <c r="AJ23" s="51"/>
      <c r="AK23" s="52"/>
      <c r="AL23" s="53"/>
      <c r="AM23" s="24" t="s">
        <v>39</v>
      </c>
      <c r="AN23" s="22" t="s">
        <v>35</v>
      </c>
      <c r="AO23" s="4">
        <f>'1'!AO23+AO59</f>
        <v>4</v>
      </c>
      <c r="AP23" s="4">
        <f>'1'!AP23+AP59</f>
        <v>3</v>
      </c>
      <c r="AQ23" s="4">
        <f>'1'!AQ23+AQ59</f>
        <v>3</v>
      </c>
      <c r="AR23" s="4">
        <f>'1'!AR23+AR59</f>
        <v>4</v>
      </c>
      <c r="AS23" s="4">
        <f>'1'!AS23+AS59</f>
        <v>4</v>
      </c>
      <c r="AT23" s="4">
        <f>'1'!AT23+AT59</f>
        <v>1</v>
      </c>
      <c r="AU23" s="4">
        <f>'1'!AU23+AU59</f>
        <v>1</v>
      </c>
      <c r="AV23" s="4">
        <f>'1'!AV23+AV59</f>
        <v>3</v>
      </c>
      <c r="AW23" s="4">
        <f>'1'!AW23+AW59</f>
        <v>1</v>
      </c>
      <c r="AX23" s="4">
        <f>'1'!AX23+AX59</f>
        <v>1</v>
      </c>
      <c r="AY23" s="4">
        <f>'1'!AY23+AY59</f>
        <v>1</v>
      </c>
      <c r="AZ23" s="4">
        <f>'1'!AZ23+AZ59</f>
        <v>1</v>
      </c>
      <c r="BA23" s="4">
        <f>'1'!BA23+BA59</f>
        <v>2</v>
      </c>
      <c r="BB23" s="4">
        <f>'1'!BB23+BB59</f>
        <v>0</v>
      </c>
      <c r="BC23" s="4">
        <f t="shared" si="3"/>
        <v>29</v>
      </c>
      <c r="BD23" s="4"/>
      <c r="BE23" s="4"/>
      <c r="BF23" s="4">
        <f>'1'!BF23+BF59</f>
        <v>1</v>
      </c>
      <c r="BG23" s="4">
        <f>'1'!BG23+BG59</f>
        <v>1</v>
      </c>
      <c r="BH23" s="4">
        <f>'1'!BH23+BH59</f>
        <v>1</v>
      </c>
      <c r="BI23" s="4">
        <f>'1'!BI23+BI59</f>
        <v>0</v>
      </c>
      <c r="BJ23" s="4">
        <f>'1'!BJ23+BJ59</f>
        <v>0</v>
      </c>
      <c r="BK23" s="4">
        <f>'1'!BK23+BK59</f>
        <v>0</v>
      </c>
    </row>
    <row r="24" spans="1:63" ht="18.95" customHeight="1" x14ac:dyDescent="0.4">
      <c r="A24" s="4"/>
      <c r="B24" s="23"/>
      <c r="C24" s="46" t="s">
        <v>40</v>
      </c>
      <c r="D24" s="50"/>
      <c r="E24" s="51"/>
      <c r="F24" s="51"/>
      <c r="G24" s="51"/>
      <c r="H24" s="51"/>
      <c r="I24" s="52"/>
      <c r="J24" s="53"/>
      <c r="K24" s="50"/>
      <c r="L24" s="51"/>
      <c r="M24" s="51"/>
      <c r="N24" s="51"/>
      <c r="O24" s="51"/>
      <c r="P24" s="52"/>
      <c r="Q24" s="53"/>
      <c r="R24" s="50"/>
      <c r="S24" s="51"/>
      <c r="T24" s="51"/>
      <c r="U24" s="51"/>
      <c r="V24" s="51"/>
      <c r="W24" s="52"/>
      <c r="X24" s="53"/>
      <c r="Y24" s="50"/>
      <c r="Z24" s="51"/>
      <c r="AA24" s="51"/>
      <c r="AB24" s="51"/>
      <c r="AC24" s="51"/>
      <c r="AD24" s="52"/>
      <c r="AE24" s="53"/>
      <c r="AF24" s="50"/>
      <c r="AG24" s="51"/>
      <c r="AH24" s="51"/>
      <c r="AI24" s="51"/>
      <c r="AJ24" s="51"/>
      <c r="AK24" s="52"/>
      <c r="AL24" s="53"/>
      <c r="AM24" s="24" t="s">
        <v>40</v>
      </c>
      <c r="AN24" s="22" t="s">
        <v>36</v>
      </c>
      <c r="AO24" s="4">
        <f>'1'!AO24+AO60</f>
        <v>4</v>
      </c>
      <c r="AP24" s="4">
        <f>'1'!AP24+AP60</f>
        <v>3</v>
      </c>
      <c r="AQ24" s="4">
        <f>'1'!AQ24+AQ60</f>
        <v>3</v>
      </c>
      <c r="AR24" s="4">
        <f>'1'!AR24+AR60</f>
        <v>4</v>
      </c>
      <c r="AS24" s="4">
        <f>'1'!AS24+AS60</f>
        <v>4</v>
      </c>
      <c r="AT24" s="4">
        <f>'1'!AT24+AT60</f>
        <v>1</v>
      </c>
      <c r="AU24" s="4">
        <f>'1'!AU24+AU60</f>
        <v>1</v>
      </c>
      <c r="AV24" s="4">
        <f>'1'!AV24+AV60</f>
        <v>3</v>
      </c>
      <c r="AW24" s="4">
        <f>'1'!AW24+AW60</f>
        <v>1</v>
      </c>
      <c r="AX24" s="4">
        <f>'1'!AX24+AX60</f>
        <v>1</v>
      </c>
      <c r="AY24" s="4">
        <f>'1'!AY24+AY60</f>
        <v>1</v>
      </c>
      <c r="AZ24" s="4">
        <f>'1'!AZ24+AZ60</f>
        <v>1</v>
      </c>
      <c r="BA24" s="4">
        <f>'1'!BA24+BA60</f>
        <v>2</v>
      </c>
      <c r="BB24" s="4">
        <f>'1'!BB24+BB60</f>
        <v>0</v>
      </c>
      <c r="BC24" s="4">
        <f t="shared" si="3"/>
        <v>29</v>
      </c>
      <c r="BD24" s="11"/>
      <c r="BE24" s="11"/>
      <c r="BF24" s="4">
        <f>'1'!BF24+BF60</f>
        <v>1</v>
      </c>
      <c r="BG24" s="4">
        <f>'1'!BG24+BG60</f>
        <v>1</v>
      </c>
      <c r="BH24" s="4">
        <f>'1'!BH24+BH60</f>
        <v>1</v>
      </c>
      <c r="BI24" s="4">
        <f>'1'!BI24+BI60</f>
        <v>0</v>
      </c>
      <c r="BJ24" s="4">
        <f>'1'!BJ24+BJ60</f>
        <v>0</v>
      </c>
      <c r="BK24" s="4">
        <f>'1'!BK24+BK60</f>
        <v>0</v>
      </c>
    </row>
    <row r="25" spans="1:63" ht="18.95" customHeight="1" x14ac:dyDescent="0.4">
      <c r="A25" s="4"/>
      <c r="B25" s="23"/>
      <c r="C25" s="46" t="s">
        <v>41</v>
      </c>
      <c r="D25" s="50"/>
      <c r="E25" s="51"/>
      <c r="F25" s="51"/>
      <c r="G25" s="51"/>
      <c r="H25" s="51"/>
      <c r="I25" s="52"/>
      <c r="J25" s="53"/>
      <c r="K25" s="50"/>
      <c r="L25" s="51"/>
      <c r="M25" s="51"/>
      <c r="N25" s="51"/>
      <c r="O25" s="51"/>
      <c r="P25" s="52"/>
      <c r="Q25" s="53"/>
      <c r="R25" s="50"/>
      <c r="S25" s="51"/>
      <c r="T25" s="51"/>
      <c r="U25" s="51"/>
      <c r="V25" s="51"/>
      <c r="W25" s="52"/>
      <c r="X25" s="53"/>
      <c r="Y25" s="50"/>
      <c r="Z25" s="51"/>
      <c r="AA25" s="51"/>
      <c r="AB25" s="51"/>
      <c r="AC25" s="51"/>
      <c r="AD25" s="52"/>
      <c r="AE25" s="53"/>
      <c r="AF25" s="50"/>
      <c r="AG25" s="51"/>
      <c r="AH25" s="51"/>
      <c r="AI25" s="51"/>
      <c r="AJ25" s="51"/>
      <c r="AK25" s="52"/>
      <c r="AL25" s="53"/>
      <c r="AM25" s="24" t="s">
        <v>41</v>
      </c>
      <c r="AN25" s="26" t="s">
        <v>61</v>
      </c>
      <c r="AO25" s="4">
        <f t="shared" ref="AO25:BA25" si="4">AVERAGE(AO17:AO22)*100/AO26</f>
        <v>2.8571428571428572</v>
      </c>
      <c r="AP25" s="4">
        <f t="shared" si="4"/>
        <v>2.8571428571428572</v>
      </c>
      <c r="AQ25" s="4">
        <f t="shared" si="4"/>
        <v>2.8571428571428572</v>
      </c>
      <c r="AR25" s="4">
        <f t="shared" si="4"/>
        <v>2.8571428571428572</v>
      </c>
      <c r="AS25" s="4">
        <f t="shared" si="4"/>
        <v>2.8571428571428572</v>
      </c>
      <c r="AT25" s="4">
        <f t="shared" si="4"/>
        <v>2.8571428571428572</v>
      </c>
      <c r="AU25" s="4">
        <f t="shared" si="4"/>
        <v>2.8571428571428572</v>
      </c>
      <c r="AV25" s="4">
        <f t="shared" si="4"/>
        <v>2.8571428571428572</v>
      </c>
      <c r="AW25" s="4">
        <f t="shared" si="4"/>
        <v>2.8571428571428572</v>
      </c>
      <c r="AX25" s="4">
        <f t="shared" si="4"/>
        <v>2.8571428571428572</v>
      </c>
      <c r="AY25" s="4">
        <f t="shared" si="4"/>
        <v>2.8571428571428572</v>
      </c>
      <c r="AZ25" s="4">
        <f t="shared" si="4"/>
        <v>2.8571428571428572</v>
      </c>
      <c r="BA25" s="4">
        <f t="shared" si="4"/>
        <v>2.8571428571428572</v>
      </c>
      <c r="BB25" s="4" t="s">
        <v>65</v>
      </c>
      <c r="BC25" s="4">
        <f>AVERAGE(BC17:BC22)*100/BC26</f>
        <v>2.8571428571428572</v>
      </c>
      <c r="BD25" s="4"/>
      <c r="BE25" s="4"/>
      <c r="BF25" s="4"/>
      <c r="BG25" s="4"/>
      <c r="BH25" s="4"/>
      <c r="BI25" s="4"/>
      <c r="BJ25" s="4"/>
    </row>
    <row r="26" spans="1:63" ht="18.95" customHeight="1" x14ac:dyDescent="0.4">
      <c r="A26" s="4"/>
      <c r="B26" s="23"/>
      <c r="C26" s="46" t="s">
        <v>42</v>
      </c>
      <c r="D26" s="50"/>
      <c r="E26" s="51"/>
      <c r="F26" s="51"/>
      <c r="G26" s="51"/>
      <c r="H26" s="51"/>
      <c r="I26" s="52"/>
      <c r="J26" s="53"/>
      <c r="K26" s="50"/>
      <c r="L26" s="51"/>
      <c r="M26" s="51"/>
      <c r="N26" s="51"/>
      <c r="O26" s="51"/>
      <c r="P26" s="52"/>
      <c r="Q26" s="53"/>
      <c r="R26" s="50"/>
      <c r="S26" s="51"/>
      <c r="T26" s="51"/>
      <c r="U26" s="51"/>
      <c r="V26" s="51"/>
      <c r="W26" s="52"/>
      <c r="X26" s="53"/>
      <c r="Y26" s="50"/>
      <c r="Z26" s="51"/>
      <c r="AA26" s="51"/>
      <c r="AB26" s="51"/>
      <c r="AC26" s="51"/>
      <c r="AD26" s="52"/>
      <c r="AE26" s="53"/>
      <c r="AF26" s="50"/>
      <c r="AG26" s="51"/>
      <c r="AH26" s="51"/>
      <c r="AI26" s="51"/>
      <c r="AJ26" s="51"/>
      <c r="AK26" s="52"/>
      <c r="AL26" s="53"/>
      <c r="AM26" s="24" t="s">
        <v>42</v>
      </c>
      <c r="AN26" s="19" t="s">
        <v>62</v>
      </c>
      <c r="AO26" s="4">
        <v>140</v>
      </c>
      <c r="AP26" s="4">
        <v>105</v>
      </c>
      <c r="AQ26" s="4">
        <v>105</v>
      </c>
      <c r="AR26" s="4">
        <v>140</v>
      </c>
      <c r="AS26" s="4">
        <v>140</v>
      </c>
      <c r="AT26" s="4">
        <v>35</v>
      </c>
      <c r="AU26" s="4">
        <v>35</v>
      </c>
      <c r="AV26" s="4">
        <v>105</v>
      </c>
      <c r="AW26" s="4">
        <v>35</v>
      </c>
      <c r="AX26" s="4">
        <v>35</v>
      </c>
      <c r="AY26" s="4">
        <v>35</v>
      </c>
      <c r="AZ26" s="4">
        <v>35</v>
      </c>
      <c r="BA26" s="4">
        <v>70</v>
      </c>
      <c r="BB26" s="28" t="s">
        <v>66</v>
      </c>
      <c r="BC26" s="4">
        <v>1015</v>
      </c>
      <c r="BD26" s="4"/>
      <c r="BE26" s="4"/>
      <c r="BF26" s="4"/>
      <c r="BG26" s="4"/>
      <c r="BH26" s="4"/>
      <c r="BI26" s="4"/>
      <c r="BJ26" s="4"/>
    </row>
    <row r="27" spans="1:63" ht="18.95" customHeight="1" x14ac:dyDescent="0.4">
      <c r="A27" s="4"/>
      <c r="B27" s="23"/>
      <c r="C27" s="46" t="s">
        <v>43</v>
      </c>
      <c r="D27" s="50"/>
      <c r="E27" s="51"/>
      <c r="F27" s="51"/>
      <c r="G27" s="51"/>
      <c r="H27" s="51"/>
      <c r="I27" s="52"/>
      <c r="J27" s="53"/>
      <c r="K27" s="50"/>
      <c r="L27" s="51"/>
      <c r="M27" s="51"/>
      <c r="N27" s="51"/>
      <c r="O27" s="51"/>
      <c r="P27" s="52"/>
      <c r="Q27" s="53"/>
      <c r="R27" s="50"/>
      <c r="S27" s="51"/>
      <c r="T27" s="51"/>
      <c r="U27" s="51"/>
      <c r="V27" s="51"/>
      <c r="W27" s="52"/>
      <c r="X27" s="53"/>
      <c r="Y27" s="50"/>
      <c r="Z27" s="51"/>
      <c r="AA27" s="51"/>
      <c r="AB27" s="51"/>
      <c r="AC27" s="51"/>
      <c r="AD27" s="52"/>
      <c r="AE27" s="53"/>
      <c r="AF27" s="50"/>
      <c r="AG27" s="51"/>
      <c r="AH27" s="51"/>
      <c r="AI27" s="51"/>
      <c r="AJ27" s="51"/>
      <c r="AK27" s="52"/>
      <c r="AL27" s="53"/>
      <c r="AM27" s="24" t="s">
        <v>43</v>
      </c>
      <c r="AN27" s="11"/>
      <c r="AO27" s="27">
        <f>RANK(AO25,($AO$25:$AX$25,$BB$25),1)</f>
        <v>1</v>
      </c>
      <c r="AP27" s="27">
        <f>RANK(AP25,($AO$25:$AX$25,$BB$25),1)</f>
        <v>1</v>
      </c>
      <c r="AQ27" s="27">
        <f>RANK(AQ25,($AO$25:$AX$25,$BB$25),1)</f>
        <v>1</v>
      </c>
      <c r="AR27" s="27">
        <f>RANK(AR25,($AO$25:$AX$25,$BB$25),1)</f>
        <v>1</v>
      </c>
      <c r="AS27" s="27">
        <f>RANK(AS25,($AO$25:$AX$25,$BB$25),1)</f>
        <v>1</v>
      </c>
      <c r="AT27" s="27">
        <f>RANK(AT25,($AO$25:$AX$25,$BB$25),1)</f>
        <v>1</v>
      </c>
      <c r="AU27" s="27">
        <f>RANK(AU25,($AO$25:$AX$25,$BB$25),1)</f>
        <v>1</v>
      </c>
      <c r="AV27" s="27">
        <f>RANK(AV25,($AO$25:$AX$25,$BB$25),1)</f>
        <v>1</v>
      </c>
      <c r="AW27" s="27">
        <f>RANK(AW25,($AO$25:$AX$25,$BB$25),1)</f>
        <v>1</v>
      </c>
      <c r="AX27" s="27">
        <f>RANK(AX25,($AO$25:$AX$25,$BB$25),1)</f>
        <v>1</v>
      </c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</row>
    <row r="28" spans="1:63" ht="18.95" customHeight="1" x14ac:dyDescent="0.4">
      <c r="A28" s="4"/>
      <c r="B28" s="23"/>
      <c r="C28" s="46" t="s">
        <v>104</v>
      </c>
      <c r="D28" s="50"/>
      <c r="E28" s="51"/>
      <c r="F28" s="51"/>
      <c r="G28" s="51"/>
      <c r="H28" s="51"/>
      <c r="I28" s="52"/>
      <c r="J28" s="53"/>
      <c r="K28" s="50"/>
      <c r="L28" s="51"/>
      <c r="M28" s="51"/>
      <c r="N28" s="51"/>
      <c r="O28" s="51"/>
      <c r="P28" s="52"/>
      <c r="Q28" s="53"/>
      <c r="R28" s="50"/>
      <c r="S28" s="51"/>
      <c r="T28" s="51"/>
      <c r="U28" s="51"/>
      <c r="V28" s="51"/>
      <c r="W28" s="52"/>
      <c r="X28" s="53"/>
      <c r="Y28" s="50"/>
      <c r="Z28" s="51"/>
      <c r="AA28" s="51"/>
      <c r="AB28" s="51"/>
      <c r="AC28" s="51"/>
      <c r="AD28" s="52"/>
      <c r="AE28" s="53"/>
      <c r="AF28" s="50"/>
      <c r="AG28" s="51"/>
      <c r="AH28" s="51"/>
      <c r="AI28" s="51"/>
      <c r="AJ28" s="51"/>
      <c r="AK28" s="52"/>
      <c r="AL28" s="53"/>
      <c r="AM28" s="24" t="s">
        <v>44</v>
      </c>
      <c r="AN28" s="11"/>
      <c r="AO28" s="4" t="str">
        <f>IF(AO25-$BC$25&gt;2,"↓",IF($BC$25-AO25&gt;2,"↑",""))</f>
        <v/>
      </c>
      <c r="AP28" s="4" t="str">
        <f t="shared" ref="AP28:AX28" si="5">IF(AP25-$BC$25&gt;2,"↓",IF($BC$25-AP25&gt;2,"↑",""))</f>
        <v/>
      </c>
      <c r="AQ28" s="4" t="str">
        <f t="shared" si="5"/>
        <v/>
      </c>
      <c r="AR28" s="4" t="str">
        <f t="shared" si="5"/>
        <v/>
      </c>
      <c r="AS28" s="4" t="str">
        <f t="shared" si="5"/>
        <v/>
      </c>
      <c r="AT28" s="4" t="str">
        <f t="shared" si="5"/>
        <v/>
      </c>
      <c r="AU28" s="4" t="str">
        <f t="shared" si="5"/>
        <v/>
      </c>
      <c r="AV28" s="4" t="str">
        <f t="shared" si="5"/>
        <v/>
      </c>
      <c r="AW28" s="4" t="str">
        <f t="shared" si="5"/>
        <v/>
      </c>
      <c r="AX28" s="4" t="str">
        <f t="shared" si="5"/>
        <v/>
      </c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</row>
    <row r="29" spans="1:63" ht="18.95" customHeight="1" x14ac:dyDescent="0.4">
      <c r="A29" s="4"/>
      <c r="B29" s="23"/>
      <c r="C29" s="45"/>
      <c r="D29" s="42"/>
      <c r="E29" s="43"/>
      <c r="F29" s="43"/>
      <c r="G29" s="43"/>
      <c r="H29" s="43"/>
      <c r="I29" s="44"/>
      <c r="J29" s="45"/>
      <c r="K29" s="42"/>
      <c r="L29" s="43"/>
      <c r="M29" s="43"/>
      <c r="N29" s="43"/>
      <c r="O29" s="43"/>
      <c r="P29" s="44"/>
      <c r="Q29" s="45"/>
      <c r="R29" s="42"/>
      <c r="S29" s="43"/>
      <c r="T29" s="43"/>
      <c r="U29" s="43"/>
      <c r="V29" s="43"/>
      <c r="W29" s="44"/>
      <c r="X29" s="45"/>
      <c r="Y29" s="42"/>
      <c r="Z29" s="43"/>
      <c r="AA29" s="43"/>
      <c r="AB29" s="43"/>
      <c r="AC29" s="43"/>
      <c r="AD29" s="44"/>
      <c r="AE29" s="45"/>
      <c r="AF29" s="42"/>
      <c r="AG29" s="43"/>
      <c r="AH29" s="43"/>
      <c r="AI29" s="43"/>
      <c r="AJ29" s="43"/>
      <c r="AK29" s="44"/>
      <c r="AL29" s="45"/>
      <c r="AM29" s="24" t="s">
        <v>65</v>
      </c>
      <c r="AN29" s="11"/>
      <c r="AO29" s="15" t="s">
        <v>0</v>
      </c>
      <c r="AP29" s="15" t="s">
        <v>1</v>
      </c>
      <c r="AQ29" s="15" t="s">
        <v>2</v>
      </c>
      <c r="AR29" s="15" t="s">
        <v>3</v>
      </c>
      <c r="AS29" s="15" t="s">
        <v>4</v>
      </c>
      <c r="AT29" s="15" t="s">
        <v>5</v>
      </c>
      <c r="AU29" s="15" t="s">
        <v>6</v>
      </c>
      <c r="AV29" s="15" t="s">
        <v>7</v>
      </c>
      <c r="AW29" s="15" t="s">
        <v>8</v>
      </c>
      <c r="AX29" s="15" t="s">
        <v>9</v>
      </c>
      <c r="AY29" s="15" t="s">
        <v>10</v>
      </c>
      <c r="AZ29" s="15" t="s">
        <v>11</v>
      </c>
      <c r="BA29" s="15" t="s">
        <v>12</v>
      </c>
      <c r="BB29" s="15" t="s">
        <v>13</v>
      </c>
      <c r="BC29" s="15" t="s">
        <v>14</v>
      </c>
      <c r="BD29" s="15"/>
      <c r="BE29" s="15"/>
      <c r="BF29" s="15" t="s">
        <v>15</v>
      </c>
      <c r="BG29" s="15" t="s">
        <v>16</v>
      </c>
      <c r="BH29" s="15" t="s">
        <v>17</v>
      </c>
      <c r="BI29" s="15" t="s">
        <v>18</v>
      </c>
      <c r="BJ29" s="15" t="s">
        <v>19</v>
      </c>
      <c r="BK29" s="16" t="s">
        <v>20</v>
      </c>
    </row>
    <row r="30" spans="1:63" ht="18.95" customHeight="1" x14ac:dyDescent="0.4">
      <c r="A30" s="4"/>
      <c r="B30" s="23"/>
      <c r="C30" s="45"/>
      <c r="D30" s="42"/>
      <c r="E30" s="43"/>
      <c r="F30" s="43"/>
      <c r="G30" s="43"/>
      <c r="H30" s="43"/>
      <c r="I30" s="44"/>
      <c r="J30" s="45"/>
      <c r="K30" s="42"/>
      <c r="L30" s="43"/>
      <c r="M30" s="43"/>
      <c r="N30" s="43"/>
      <c r="O30" s="43"/>
      <c r="P30" s="44"/>
      <c r="Q30" s="45"/>
      <c r="R30" s="42"/>
      <c r="S30" s="43"/>
      <c r="T30" s="43"/>
      <c r="U30" s="43"/>
      <c r="V30" s="43"/>
      <c r="W30" s="44"/>
      <c r="X30" s="45"/>
      <c r="Y30" s="42"/>
      <c r="Z30" s="43"/>
      <c r="AA30" s="43"/>
      <c r="AB30" s="43"/>
      <c r="AC30" s="43"/>
      <c r="AD30" s="44"/>
      <c r="AE30" s="45"/>
      <c r="AF30" s="42"/>
      <c r="AG30" s="43"/>
      <c r="AH30" s="43"/>
      <c r="AI30" s="43"/>
      <c r="AJ30" s="43"/>
      <c r="AK30" s="44"/>
      <c r="AL30" s="44"/>
      <c r="AM30" s="24" t="s">
        <v>65</v>
      </c>
      <c r="AN30" s="22" t="s">
        <v>37</v>
      </c>
      <c r="AO30" s="4">
        <f>'1'!AO30+AO63</f>
        <v>3</v>
      </c>
      <c r="AP30" s="4">
        <f>'1'!AP30+AP63</f>
        <v>4</v>
      </c>
      <c r="AQ30" s="4">
        <f>'1'!AQ30+AQ63</f>
        <v>4</v>
      </c>
      <c r="AR30" s="4">
        <f>'1'!AR30+AR63</f>
        <v>4</v>
      </c>
      <c r="AS30" s="4">
        <f>'1'!AS30+AS63</f>
        <v>4</v>
      </c>
      <c r="AT30" s="4">
        <f>'1'!AT30+AT63</f>
        <v>1</v>
      </c>
      <c r="AU30" s="4">
        <f>'1'!AU30+AU63</f>
        <v>1</v>
      </c>
      <c r="AV30" s="4">
        <f>'1'!AV30+AV63</f>
        <v>3</v>
      </c>
      <c r="AW30" s="4">
        <f>'1'!AW30+AW63</f>
        <v>1</v>
      </c>
      <c r="AX30" s="4">
        <f>'1'!AX30+AX63</f>
        <v>0</v>
      </c>
      <c r="AY30" s="4">
        <f>'1'!AY30+AY63</f>
        <v>1</v>
      </c>
      <c r="AZ30" s="4">
        <f>'1'!AZ30+AZ63</f>
        <v>1</v>
      </c>
      <c r="BA30" s="4">
        <f>'1'!BA30+BA63</f>
        <v>2</v>
      </c>
      <c r="BB30" s="4">
        <f>'1'!BB30+BB63</f>
        <v>0</v>
      </c>
      <c r="BC30" s="4">
        <f t="shared" ref="BC30:BC37" si="6">SUM(AO30:BB30)</f>
        <v>29</v>
      </c>
      <c r="BD30" s="4"/>
      <c r="BE30" s="4"/>
      <c r="BF30" s="4">
        <f>'1'!BF30+BF63</f>
        <v>1</v>
      </c>
      <c r="BG30" s="4">
        <f>'1'!BG30+BG63</f>
        <v>1</v>
      </c>
      <c r="BH30" s="4">
        <f>'1'!BH30+BH63</f>
        <v>1</v>
      </c>
      <c r="BI30" s="4">
        <f>'1'!BI30+BI63</f>
        <v>0</v>
      </c>
      <c r="BJ30" s="4">
        <f>'1'!BJ30+BJ63</f>
        <v>0</v>
      </c>
      <c r="BK30" s="4">
        <f>'1'!BK30+BK63</f>
        <v>0</v>
      </c>
    </row>
    <row r="31" spans="1:63" ht="18.95" customHeight="1" x14ac:dyDescent="0.4">
      <c r="A31" s="4"/>
      <c r="B31" s="23"/>
      <c r="C31" s="45" t="s">
        <v>69</v>
      </c>
      <c r="D31" s="42"/>
      <c r="E31" s="43"/>
      <c r="F31" s="43"/>
      <c r="G31" s="43"/>
      <c r="H31" s="43"/>
      <c r="I31" s="44"/>
      <c r="J31" s="45"/>
      <c r="K31" s="42"/>
      <c r="L31" s="43"/>
      <c r="M31" s="43"/>
      <c r="N31" s="43"/>
      <c r="O31" s="43"/>
      <c r="P31" s="44"/>
      <c r="Q31" s="45"/>
      <c r="R31" s="42"/>
      <c r="S31" s="43"/>
      <c r="T31" s="43"/>
      <c r="U31" s="43"/>
      <c r="V31" s="43"/>
      <c r="W31" s="44"/>
      <c r="X31" s="45"/>
      <c r="Y31" s="42"/>
      <c r="Z31" s="43"/>
      <c r="AA31" s="43"/>
      <c r="AB31" s="43"/>
      <c r="AC31" s="43"/>
      <c r="AD31" s="44"/>
      <c r="AE31" s="45"/>
      <c r="AF31" s="42"/>
      <c r="AG31" s="43"/>
      <c r="AH31" s="43"/>
      <c r="AI31" s="43"/>
      <c r="AJ31" s="43"/>
      <c r="AK31" s="44"/>
      <c r="AL31" s="44"/>
      <c r="AM31" s="29"/>
      <c r="AN31" s="22" t="s">
        <v>38</v>
      </c>
      <c r="AO31" s="4">
        <f>'1'!AO31+AO64</f>
        <v>3</v>
      </c>
      <c r="AP31" s="4">
        <f>'1'!AP31+AP64</f>
        <v>4</v>
      </c>
      <c r="AQ31" s="4">
        <f>'1'!AQ31+AQ64</f>
        <v>4</v>
      </c>
      <c r="AR31" s="4">
        <f>'1'!AR31+AR64</f>
        <v>4</v>
      </c>
      <c r="AS31" s="4">
        <f>'1'!AS31+AS64</f>
        <v>4</v>
      </c>
      <c r="AT31" s="4">
        <f>'1'!AT31+AT64</f>
        <v>1</v>
      </c>
      <c r="AU31" s="4">
        <f>'1'!AU31+AU64</f>
        <v>1</v>
      </c>
      <c r="AV31" s="4">
        <f>'1'!AV31+AV64</f>
        <v>3</v>
      </c>
      <c r="AW31" s="4">
        <f>'1'!AW31+AW64</f>
        <v>1</v>
      </c>
      <c r="AX31" s="4">
        <f>'1'!AX31+AX64</f>
        <v>0</v>
      </c>
      <c r="AY31" s="4">
        <f>'1'!AY31+AY64</f>
        <v>1</v>
      </c>
      <c r="AZ31" s="4">
        <f>'1'!AZ31+AZ64</f>
        <v>1</v>
      </c>
      <c r="BA31" s="4">
        <f>'1'!BA31+BA64</f>
        <v>2</v>
      </c>
      <c r="BB31" s="4">
        <f>'1'!BB31+BB64</f>
        <v>0</v>
      </c>
      <c r="BC31" s="4">
        <f t="shared" si="6"/>
        <v>29</v>
      </c>
      <c r="BD31" s="4"/>
      <c r="BE31" s="4"/>
      <c r="BF31" s="4">
        <f>'1'!BF31+BF64</f>
        <v>1</v>
      </c>
      <c r="BG31" s="4">
        <f>'1'!BG31+BG64</f>
        <v>1</v>
      </c>
      <c r="BH31" s="4">
        <f>'1'!BH31+BH64</f>
        <v>1</v>
      </c>
      <c r="BI31" s="4">
        <f>'1'!BI31+BI64</f>
        <v>0</v>
      </c>
      <c r="BJ31" s="4">
        <f>'1'!BJ31+BJ64</f>
        <v>0</v>
      </c>
      <c r="BK31" s="4">
        <f>'1'!BK31+BK64</f>
        <v>0</v>
      </c>
    </row>
    <row r="32" spans="1:63" ht="18.95" customHeight="1" x14ac:dyDescent="0.4">
      <c r="A32" s="4"/>
      <c r="B32" s="30"/>
      <c r="C32" s="45" t="s">
        <v>70</v>
      </c>
      <c r="D32" s="42"/>
      <c r="E32" s="43"/>
      <c r="F32" s="43"/>
      <c r="G32" s="43"/>
      <c r="H32" s="43"/>
      <c r="I32" s="44"/>
      <c r="J32" s="45"/>
      <c r="K32" s="42"/>
      <c r="L32" s="43"/>
      <c r="M32" s="43"/>
      <c r="N32" s="43"/>
      <c r="O32" s="43"/>
      <c r="P32" s="44"/>
      <c r="Q32" s="45"/>
      <c r="R32" s="42"/>
      <c r="S32" s="43"/>
      <c r="T32" s="43"/>
      <c r="U32" s="43"/>
      <c r="V32" s="43"/>
      <c r="W32" s="44"/>
      <c r="X32" s="45"/>
      <c r="Y32" s="42"/>
      <c r="Z32" s="43"/>
      <c r="AA32" s="43"/>
      <c r="AB32" s="43"/>
      <c r="AC32" s="43"/>
      <c r="AD32" s="44"/>
      <c r="AE32" s="45"/>
      <c r="AF32" s="42"/>
      <c r="AG32" s="43"/>
      <c r="AH32" s="43"/>
      <c r="AI32" s="43"/>
      <c r="AJ32" s="43"/>
      <c r="AK32" s="44"/>
      <c r="AL32" s="44"/>
      <c r="AM32" s="35"/>
      <c r="AN32" s="22" t="s">
        <v>39</v>
      </c>
      <c r="AO32" s="4">
        <f>'1'!AO32+AO65</f>
        <v>3</v>
      </c>
      <c r="AP32" s="4">
        <f>'1'!AP32+AP65</f>
        <v>4</v>
      </c>
      <c r="AQ32" s="4">
        <f>'1'!AQ32+AQ65</f>
        <v>4</v>
      </c>
      <c r="AR32" s="4">
        <f>'1'!AR32+AR65</f>
        <v>4</v>
      </c>
      <c r="AS32" s="4">
        <f>'1'!AS32+AS65</f>
        <v>4</v>
      </c>
      <c r="AT32" s="4">
        <f>'1'!AT32+AT65</f>
        <v>1</v>
      </c>
      <c r="AU32" s="4">
        <f>'1'!AU32+AU65</f>
        <v>1</v>
      </c>
      <c r="AV32" s="4">
        <f>'1'!AV32+AV65</f>
        <v>3</v>
      </c>
      <c r="AW32" s="4">
        <f>'1'!AW32+AW65</f>
        <v>1</v>
      </c>
      <c r="AX32" s="4">
        <f>'1'!AX32+AX65</f>
        <v>0</v>
      </c>
      <c r="AY32" s="4">
        <f>'1'!AY32+AY65</f>
        <v>1</v>
      </c>
      <c r="AZ32" s="4">
        <f>'1'!AZ32+AZ65</f>
        <v>1</v>
      </c>
      <c r="BA32" s="4">
        <f>'1'!BA32+BA65</f>
        <v>2</v>
      </c>
      <c r="BB32" s="4">
        <f>'1'!BB32+BB65</f>
        <v>0</v>
      </c>
      <c r="BC32" s="4">
        <f t="shared" si="6"/>
        <v>29</v>
      </c>
      <c r="BD32" s="4"/>
      <c r="BE32" s="4"/>
      <c r="BF32" s="4">
        <f>'1'!BF32+BF65</f>
        <v>1</v>
      </c>
      <c r="BG32" s="4">
        <f>'1'!BG32+BG65</f>
        <v>1</v>
      </c>
      <c r="BH32" s="4">
        <f>'1'!BH32+BH65</f>
        <v>1</v>
      </c>
      <c r="BI32" s="4">
        <f>'1'!BI32+BI65</f>
        <v>0</v>
      </c>
      <c r="BJ32" s="4">
        <f>'1'!BJ32+BJ65</f>
        <v>0</v>
      </c>
      <c r="BK32" s="4">
        <f>'1'!BK32+BK65</f>
        <v>0</v>
      </c>
    </row>
    <row r="33" spans="1:63" ht="18.95" customHeight="1" x14ac:dyDescent="0.4">
      <c r="A33" s="4"/>
      <c r="B33" s="30"/>
      <c r="C33" s="45" t="s">
        <v>71</v>
      </c>
      <c r="D33" s="42"/>
      <c r="E33" s="43"/>
      <c r="F33" s="43"/>
      <c r="G33" s="43"/>
      <c r="H33" s="43"/>
      <c r="I33" s="44"/>
      <c r="J33" s="45"/>
      <c r="K33" s="42"/>
      <c r="L33" s="43"/>
      <c r="M33" s="43"/>
      <c r="N33" s="43"/>
      <c r="O33" s="43"/>
      <c r="P33" s="44"/>
      <c r="Q33" s="45"/>
      <c r="R33" s="42"/>
      <c r="S33" s="43"/>
      <c r="T33" s="43"/>
      <c r="U33" s="43"/>
      <c r="V33" s="43"/>
      <c r="W33" s="44"/>
      <c r="X33" s="45"/>
      <c r="Y33" s="42"/>
      <c r="Z33" s="43"/>
      <c r="AA33" s="43"/>
      <c r="AB33" s="43"/>
      <c r="AC33" s="43"/>
      <c r="AD33" s="44"/>
      <c r="AE33" s="45"/>
      <c r="AF33" s="42"/>
      <c r="AG33" s="43"/>
      <c r="AH33" s="43"/>
      <c r="AI33" s="43"/>
      <c r="AJ33" s="43"/>
      <c r="AK33" s="44"/>
      <c r="AL33" s="44"/>
      <c r="AM33" s="35"/>
      <c r="AN33" s="22" t="s">
        <v>40</v>
      </c>
      <c r="AO33" s="4">
        <f>'1'!AO33+AO66</f>
        <v>3</v>
      </c>
      <c r="AP33" s="4">
        <f>'1'!AP33+AP66</f>
        <v>4</v>
      </c>
      <c r="AQ33" s="4">
        <f>'1'!AQ33+AQ66</f>
        <v>4</v>
      </c>
      <c r="AR33" s="4">
        <f>'1'!AR33+AR66</f>
        <v>4</v>
      </c>
      <c r="AS33" s="4">
        <f>'1'!AS33+AS66</f>
        <v>4</v>
      </c>
      <c r="AT33" s="4">
        <f>'1'!AT33+AT66</f>
        <v>1</v>
      </c>
      <c r="AU33" s="4">
        <f>'1'!AU33+AU66</f>
        <v>1</v>
      </c>
      <c r="AV33" s="4">
        <f>'1'!AV33+AV66</f>
        <v>3</v>
      </c>
      <c r="AW33" s="4">
        <f>'1'!AW33+AW66</f>
        <v>1</v>
      </c>
      <c r="AX33" s="4">
        <f>'1'!AX33+AX66</f>
        <v>0</v>
      </c>
      <c r="AY33" s="4">
        <f>'1'!AY33+AY66</f>
        <v>1</v>
      </c>
      <c r="AZ33" s="4">
        <f>'1'!AZ33+AZ66</f>
        <v>1</v>
      </c>
      <c r="BA33" s="4">
        <f>'1'!BA33+BA66</f>
        <v>2</v>
      </c>
      <c r="BB33" s="4">
        <f>'1'!BB33+BB66</f>
        <v>0</v>
      </c>
      <c r="BC33" s="4">
        <f t="shared" si="6"/>
        <v>29</v>
      </c>
      <c r="BD33" s="4"/>
      <c r="BE33" s="4"/>
      <c r="BF33" s="4">
        <f>'1'!BF33+BF66</f>
        <v>1</v>
      </c>
      <c r="BG33" s="4">
        <f>'1'!BG33+BG66</f>
        <v>1</v>
      </c>
      <c r="BH33" s="4">
        <f>'1'!BH33+BH66</f>
        <v>1</v>
      </c>
      <c r="BI33" s="4">
        <f>'1'!BI33+BI66</f>
        <v>0</v>
      </c>
      <c r="BJ33" s="4">
        <f>'1'!BJ33+BJ66</f>
        <v>0</v>
      </c>
      <c r="BK33" s="4">
        <f>'1'!BK33+BK66</f>
        <v>0</v>
      </c>
    </row>
    <row r="34" spans="1:63" ht="18.95" customHeight="1" x14ac:dyDescent="0.4">
      <c r="A34" s="4"/>
      <c r="B34" s="30"/>
      <c r="C34" s="45" t="s">
        <v>72</v>
      </c>
      <c r="D34" s="42"/>
      <c r="E34" s="43"/>
      <c r="F34" s="43"/>
      <c r="G34" s="43"/>
      <c r="H34" s="43"/>
      <c r="I34" s="44"/>
      <c r="J34" s="45"/>
      <c r="K34" s="42"/>
      <c r="L34" s="43"/>
      <c r="M34" s="43"/>
      <c r="N34" s="43"/>
      <c r="O34" s="43"/>
      <c r="P34" s="44"/>
      <c r="Q34" s="45"/>
      <c r="R34" s="42"/>
      <c r="S34" s="43"/>
      <c r="T34" s="43"/>
      <c r="U34" s="43"/>
      <c r="V34" s="43"/>
      <c r="W34" s="44"/>
      <c r="X34" s="45"/>
      <c r="Y34" s="42"/>
      <c r="Z34" s="43"/>
      <c r="AA34" s="43"/>
      <c r="AB34" s="43"/>
      <c r="AC34" s="43"/>
      <c r="AD34" s="44"/>
      <c r="AE34" s="45"/>
      <c r="AF34" s="42"/>
      <c r="AG34" s="43"/>
      <c r="AH34" s="43"/>
      <c r="AI34" s="43"/>
      <c r="AJ34" s="43"/>
      <c r="AK34" s="44"/>
      <c r="AL34" s="44"/>
      <c r="AM34" s="35"/>
      <c r="AN34" s="22" t="s">
        <v>41</v>
      </c>
      <c r="AO34" s="4">
        <f>'1'!AO34+AO67</f>
        <v>3</v>
      </c>
      <c r="AP34" s="4">
        <f>'1'!AP34+AP67</f>
        <v>4</v>
      </c>
      <c r="AQ34" s="4">
        <f>'1'!AQ34+AQ67</f>
        <v>4</v>
      </c>
      <c r="AR34" s="4">
        <f>'1'!AR34+AR67</f>
        <v>4</v>
      </c>
      <c r="AS34" s="4">
        <f>'1'!AS34+AS67</f>
        <v>4</v>
      </c>
      <c r="AT34" s="4">
        <f>'1'!AT34+AT67</f>
        <v>1</v>
      </c>
      <c r="AU34" s="4">
        <f>'1'!AU34+AU67</f>
        <v>1</v>
      </c>
      <c r="AV34" s="4">
        <f>'1'!AV34+AV67</f>
        <v>3</v>
      </c>
      <c r="AW34" s="4">
        <f>'1'!AW34+AW67</f>
        <v>0</v>
      </c>
      <c r="AX34" s="4">
        <f>'1'!AX34+AX67</f>
        <v>1</v>
      </c>
      <c r="AY34" s="4">
        <f>'1'!AY34+AY67</f>
        <v>1</v>
      </c>
      <c r="AZ34" s="4">
        <f>'1'!AZ34+AZ67</f>
        <v>1</v>
      </c>
      <c r="BA34" s="4">
        <f>'1'!BA34+BA67</f>
        <v>2</v>
      </c>
      <c r="BB34" s="4">
        <f>'1'!BB34+BB67</f>
        <v>0</v>
      </c>
      <c r="BC34" s="4">
        <f t="shared" si="6"/>
        <v>29</v>
      </c>
      <c r="BD34" s="4"/>
      <c r="BE34" s="4"/>
      <c r="BF34" s="4">
        <f>'1'!BF34+BF67</f>
        <v>1</v>
      </c>
      <c r="BG34" s="4">
        <f>'1'!BG34+BG67</f>
        <v>1</v>
      </c>
      <c r="BH34" s="4">
        <f>'1'!BH34+BH67</f>
        <v>1</v>
      </c>
      <c r="BI34" s="4">
        <f>'1'!BI34+BI67</f>
        <v>0</v>
      </c>
      <c r="BJ34" s="4">
        <f>'1'!BJ34+BJ67</f>
        <v>0</v>
      </c>
      <c r="BK34" s="4">
        <f>'1'!BK34+BK67</f>
        <v>0</v>
      </c>
    </row>
    <row r="35" spans="1:63" ht="18.95" customHeight="1" x14ac:dyDescent="0.4">
      <c r="A35" s="4"/>
      <c r="B35" s="30"/>
      <c r="C35" s="45" t="s">
        <v>73</v>
      </c>
      <c r="D35" s="42"/>
      <c r="E35" s="43"/>
      <c r="F35" s="43"/>
      <c r="G35" s="43"/>
      <c r="H35" s="43"/>
      <c r="I35" s="44"/>
      <c r="J35" s="45"/>
      <c r="K35" s="42"/>
      <c r="L35" s="43"/>
      <c r="M35" s="43"/>
      <c r="N35" s="43"/>
      <c r="O35" s="43"/>
      <c r="P35" s="44"/>
      <c r="Q35" s="45"/>
      <c r="R35" s="42"/>
      <c r="S35" s="43"/>
      <c r="T35" s="43"/>
      <c r="U35" s="43"/>
      <c r="V35" s="43"/>
      <c r="W35" s="44"/>
      <c r="X35" s="45"/>
      <c r="Y35" s="42"/>
      <c r="Z35" s="43"/>
      <c r="AA35" s="43"/>
      <c r="AB35" s="43"/>
      <c r="AC35" s="43"/>
      <c r="AD35" s="44"/>
      <c r="AE35" s="45"/>
      <c r="AF35" s="42"/>
      <c r="AG35" s="43"/>
      <c r="AH35" s="43"/>
      <c r="AI35" s="43"/>
      <c r="AJ35" s="43"/>
      <c r="AK35" s="44"/>
      <c r="AL35" s="44"/>
      <c r="AM35" s="35"/>
      <c r="AN35" s="22" t="s">
        <v>42</v>
      </c>
      <c r="AO35" s="4">
        <f>'1'!AO35+AO68</f>
        <v>3</v>
      </c>
      <c r="AP35" s="4">
        <f>'1'!AP35+AP68</f>
        <v>4</v>
      </c>
      <c r="AQ35" s="4">
        <f>'1'!AQ35+AQ68</f>
        <v>4</v>
      </c>
      <c r="AR35" s="4">
        <f>'1'!AR35+AR68</f>
        <v>4</v>
      </c>
      <c r="AS35" s="4">
        <f>'1'!AS35+AS68</f>
        <v>4</v>
      </c>
      <c r="AT35" s="4">
        <f>'1'!AT35+AT68</f>
        <v>1</v>
      </c>
      <c r="AU35" s="4">
        <f>'1'!AU35+AU68</f>
        <v>1</v>
      </c>
      <c r="AV35" s="4">
        <f>'1'!AV35+AV68</f>
        <v>3</v>
      </c>
      <c r="AW35" s="4">
        <f>'1'!AW35+AW68</f>
        <v>0</v>
      </c>
      <c r="AX35" s="4">
        <f>'1'!AX35+AX68</f>
        <v>1</v>
      </c>
      <c r="AY35" s="4">
        <f>'1'!AY35+AY68</f>
        <v>1</v>
      </c>
      <c r="AZ35" s="4">
        <f>'1'!AZ35+AZ68</f>
        <v>1</v>
      </c>
      <c r="BA35" s="4">
        <f>'1'!BA35+BA68</f>
        <v>2</v>
      </c>
      <c r="BB35" s="4">
        <f>'1'!BB35+BB68</f>
        <v>0</v>
      </c>
      <c r="BC35" s="4">
        <f t="shared" si="6"/>
        <v>29</v>
      </c>
      <c r="BD35" s="4"/>
      <c r="BE35" s="4"/>
      <c r="BF35" s="4">
        <f>'1'!BF35+BF68</f>
        <v>1</v>
      </c>
      <c r="BG35" s="4">
        <f>'1'!BG35+BG68</f>
        <v>1</v>
      </c>
      <c r="BH35" s="4">
        <f>'1'!BH35+BH68</f>
        <v>1</v>
      </c>
      <c r="BI35" s="4">
        <f>'1'!BI35+BI68</f>
        <v>0</v>
      </c>
      <c r="BJ35" s="4">
        <f>'1'!BJ35+BJ68</f>
        <v>0</v>
      </c>
      <c r="BK35" s="4">
        <f>'1'!BK35+BK68</f>
        <v>0</v>
      </c>
    </row>
    <row r="36" spans="1:63" ht="18.95" customHeight="1" x14ac:dyDescent="0.4">
      <c r="A36" s="4"/>
      <c r="B36" s="30"/>
      <c r="C36" s="45" t="s">
        <v>74</v>
      </c>
      <c r="D36" s="42"/>
      <c r="E36" s="43"/>
      <c r="F36" s="43"/>
      <c r="G36" s="43"/>
      <c r="H36" s="43"/>
      <c r="I36" s="44"/>
      <c r="J36" s="45"/>
      <c r="K36" s="42"/>
      <c r="L36" s="43"/>
      <c r="M36" s="43"/>
      <c r="N36" s="43"/>
      <c r="O36" s="43"/>
      <c r="P36" s="44"/>
      <c r="Q36" s="45"/>
      <c r="R36" s="42"/>
      <c r="S36" s="43"/>
      <c r="T36" s="43"/>
      <c r="U36" s="43"/>
      <c r="V36" s="43"/>
      <c r="W36" s="44"/>
      <c r="X36" s="45"/>
      <c r="Y36" s="42"/>
      <c r="Z36" s="43"/>
      <c r="AA36" s="43"/>
      <c r="AB36" s="43"/>
      <c r="AC36" s="43"/>
      <c r="AD36" s="44"/>
      <c r="AE36" s="45"/>
      <c r="AF36" s="42"/>
      <c r="AG36" s="43"/>
      <c r="AH36" s="43"/>
      <c r="AI36" s="43"/>
      <c r="AJ36" s="43"/>
      <c r="AK36" s="44"/>
      <c r="AL36" s="44"/>
      <c r="AM36" s="35"/>
      <c r="AN36" s="22" t="s">
        <v>43</v>
      </c>
      <c r="AO36" s="4">
        <f>'1'!AO36+AO69</f>
        <v>3</v>
      </c>
      <c r="AP36" s="4">
        <f>'1'!AP36+AP69</f>
        <v>4</v>
      </c>
      <c r="AQ36" s="4">
        <f>'1'!AQ36+AQ69</f>
        <v>4</v>
      </c>
      <c r="AR36" s="4">
        <f>'1'!AR36+AR69</f>
        <v>4</v>
      </c>
      <c r="AS36" s="4">
        <f>'1'!AS36+AS69</f>
        <v>4</v>
      </c>
      <c r="AT36" s="4">
        <f>'1'!AT36+AT69</f>
        <v>1</v>
      </c>
      <c r="AU36" s="4">
        <f>'1'!AU36+AU69</f>
        <v>1</v>
      </c>
      <c r="AV36" s="4">
        <f>'1'!AV36+AV69</f>
        <v>3</v>
      </c>
      <c r="AW36" s="4">
        <f>'1'!AW36+AW69</f>
        <v>0</v>
      </c>
      <c r="AX36" s="4">
        <f>'1'!AX36+AX69</f>
        <v>1</v>
      </c>
      <c r="AY36" s="4">
        <f>'1'!AY36+AY69</f>
        <v>1</v>
      </c>
      <c r="AZ36" s="4">
        <f>'1'!AZ36+AZ69</f>
        <v>1</v>
      </c>
      <c r="BA36" s="4">
        <f>'1'!BA36+BA69</f>
        <v>2</v>
      </c>
      <c r="BB36" s="4">
        <f>'1'!BB36+BB69</f>
        <v>0</v>
      </c>
      <c r="BC36" s="4">
        <f t="shared" si="6"/>
        <v>29</v>
      </c>
      <c r="BD36" s="4"/>
      <c r="BE36" s="4"/>
      <c r="BF36" s="4">
        <f>'1'!BF36+BF69</f>
        <v>1</v>
      </c>
      <c r="BG36" s="4">
        <f>'1'!BG36+BG69</f>
        <v>1</v>
      </c>
      <c r="BH36" s="4">
        <f>'1'!BH36+BH69</f>
        <v>1</v>
      </c>
      <c r="BI36" s="4">
        <f>'1'!BI36+BI69</f>
        <v>0</v>
      </c>
      <c r="BJ36" s="4">
        <f>'1'!BJ36+BJ69</f>
        <v>0</v>
      </c>
      <c r="BK36" s="4">
        <f>'1'!BK36+BK69</f>
        <v>0</v>
      </c>
    </row>
    <row r="37" spans="1:63" ht="18.95" customHeight="1" x14ac:dyDescent="0.4">
      <c r="A37" s="4"/>
      <c r="B37" s="30"/>
      <c r="C37" s="45" t="s">
        <v>75</v>
      </c>
      <c r="D37" s="42"/>
      <c r="E37" s="43"/>
      <c r="F37" s="43"/>
      <c r="G37" s="43"/>
      <c r="H37" s="43"/>
      <c r="I37" s="44"/>
      <c r="J37" s="45"/>
      <c r="K37" s="42"/>
      <c r="L37" s="43"/>
      <c r="M37" s="43"/>
      <c r="N37" s="43"/>
      <c r="O37" s="43"/>
      <c r="P37" s="44"/>
      <c r="Q37" s="45"/>
      <c r="R37" s="42"/>
      <c r="S37" s="43"/>
      <c r="T37" s="43"/>
      <c r="U37" s="43"/>
      <c r="V37" s="43"/>
      <c r="W37" s="44"/>
      <c r="X37" s="45"/>
      <c r="Y37" s="42"/>
      <c r="Z37" s="43"/>
      <c r="AA37" s="43"/>
      <c r="AB37" s="43"/>
      <c r="AC37" s="43"/>
      <c r="AD37" s="44"/>
      <c r="AE37" s="45"/>
      <c r="AF37" s="42"/>
      <c r="AG37" s="43"/>
      <c r="AH37" s="43"/>
      <c r="AI37" s="43"/>
      <c r="AJ37" s="43"/>
      <c r="AK37" s="44"/>
      <c r="AL37" s="44"/>
      <c r="AM37" s="35"/>
      <c r="AN37" s="22" t="s">
        <v>44</v>
      </c>
      <c r="AO37" s="4">
        <f>'1'!AO37+AO70</f>
        <v>3</v>
      </c>
      <c r="AP37" s="4">
        <f>'1'!AP37+AP70</f>
        <v>4</v>
      </c>
      <c r="AQ37" s="4">
        <f>'1'!AQ37+AQ70</f>
        <v>4</v>
      </c>
      <c r="AR37" s="4">
        <f>'1'!AR37+AR70</f>
        <v>4</v>
      </c>
      <c r="AS37" s="4">
        <f>'1'!AS37+AS70</f>
        <v>4</v>
      </c>
      <c r="AT37" s="4">
        <f>'1'!AT37+AT70</f>
        <v>1</v>
      </c>
      <c r="AU37" s="4">
        <f>'1'!AU37+AU70</f>
        <v>1</v>
      </c>
      <c r="AV37" s="4">
        <f>'1'!AV37+AV70</f>
        <v>3</v>
      </c>
      <c r="AW37" s="4">
        <f>'1'!AW37+AW70</f>
        <v>0</v>
      </c>
      <c r="AX37" s="4">
        <f>'1'!AX37+AX70</f>
        <v>1</v>
      </c>
      <c r="AY37" s="4">
        <f>'1'!AY37+AY70</f>
        <v>1</v>
      </c>
      <c r="AZ37" s="4">
        <f>'1'!AZ37+AZ70</f>
        <v>1</v>
      </c>
      <c r="BA37" s="4">
        <f>'1'!BA37+BA70</f>
        <v>2</v>
      </c>
      <c r="BB37" s="4">
        <f>'1'!BB37+BB70</f>
        <v>0</v>
      </c>
      <c r="BC37" s="4">
        <f t="shared" si="6"/>
        <v>29</v>
      </c>
      <c r="BD37" s="4"/>
      <c r="BE37" s="4"/>
      <c r="BF37" s="4">
        <f>'1'!BF37+BF70</f>
        <v>1</v>
      </c>
      <c r="BG37" s="4">
        <f>'1'!BG37+BG70</f>
        <v>1</v>
      </c>
      <c r="BH37" s="4">
        <f>'1'!BH37+BH70</f>
        <v>1</v>
      </c>
      <c r="BI37" s="4">
        <f>'1'!BI37+BI70</f>
        <v>0</v>
      </c>
      <c r="BJ37" s="4">
        <f>'1'!BJ37+BJ70</f>
        <v>0</v>
      </c>
      <c r="BK37" s="4">
        <f>'1'!BK37+BK70</f>
        <v>0</v>
      </c>
    </row>
    <row r="38" spans="1:63" ht="18.95" customHeight="1" x14ac:dyDescent="0.4">
      <c r="A38" s="4"/>
      <c r="B38" s="30"/>
      <c r="C38" s="45" t="s">
        <v>76</v>
      </c>
      <c r="D38" s="42"/>
      <c r="E38" s="43"/>
      <c r="F38" s="43"/>
      <c r="G38" s="43"/>
      <c r="H38" s="43"/>
      <c r="I38" s="44"/>
      <c r="J38" s="45"/>
      <c r="K38" s="42"/>
      <c r="L38" s="43"/>
      <c r="M38" s="43"/>
      <c r="N38" s="43"/>
      <c r="O38" s="43"/>
      <c r="P38" s="44"/>
      <c r="Q38" s="45"/>
      <c r="R38" s="42"/>
      <c r="S38" s="43"/>
      <c r="T38" s="43"/>
      <c r="U38" s="43"/>
      <c r="V38" s="43"/>
      <c r="W38" s="44"/>
      <c r="X38" s="45"/>
      <c r="Y38" s="42"/>
      <c r="Z38" s="43"/>
      <c r="AA38" s="43"/>
      <c r="AB38" s="43"/>
      <c r="AC38" s="43"/>
      <c r="AD38" s="44"/>
      <c r="AE38" s="45"/>
      <c r="AF38" s="42"/>
      <c r="AG38" s="43"/>
      <c r="AH38" s="43"/>
      <c r="AI38" s="43"/>
      <c r="AJ38" s="43"/>
      <c r="AK38" s="44"/>
      <c r="AL38" s="44"/>
      <c r="AM38" s="35"/>
      <c r="AN38" s="26" t="s">
        <v>61</v>
      </c>
      <c r="AO38" s="4">
        <f t="shared" ref="AO38:BA38" si="7">AVERAGE(AO30:AO36)*100/AO39</f>
        <v>2.8571428571428572</v>
      </c>
      <c r="AP38" s="4">
        <f t="shared" si="7"/>
        <v>2.8571428571428572</v>
      </c>
      <c r="AQ38" s="4">
        <f t="shared" si="7"/>
        <v>2.8571428571428572</v>
      </c>
      <c r="AR38" s="4">
        <f t="shared" si="7"/>
        <v>2.8571428571428572</v>
      </c>
      <c r="AS38" s="4">
        <f t="shared" si="7"/>
        <v>2.8571428571428572</v>
      </c>
      <c r="AT38" s="4">
        <f t="shared" si="7"/>
        <v>2.8571428571428572</v>
      </c>
      <c r="AU38" s="4">
        <f t="shared" si="7"/>
        <v>2.8571428571428572</v>
      </c>
      <c r="AV38" s="4">
        <f t="shared" si="7"/>
        <v>2.8571428571428572</v>
      </c>
      <c r="AW38" s="4">
        <f t="shared" si="7"/>
        <v>3.1746031746031744</v>
      </c>
      <c r="AX38" s="4">
        <f t="shared" si="7"/>
        <v>2.3809523809523809</v>
      </c>
      <c r="AY38" s="4">
        <f t="shared" si="7"/>
        <v>2.8571428571428572</v>
      </c>
      <c r="AZ38" s="4">
        <f t="shared" si="7"/>
        <v>2.8571428571428572</v>
      </c>
      <c r="BA38" s="4">
        <f t="shared" si="7"/>
        <v>2.8571428571428572</v>
      </c>
      <c r="BB38" s="4"/>
      <c r="BC38" s="4">
        <f>AVERAGE(BC30:BC36)*100/BC39</f>
        <v>2.8571428571428572</v>
      </c>
      <c r="BD38" s="4"/>
      <c r="BE38" s="4"/>
      <c r="BF38" s="4"/>
      <c r="BG38" s="4"/>
      <c r="BH38" s="4"/>
      <c r="BI38" s="4"/>
      <c r="BJ38" s="4"/>
    </row>
    <row r="39" spans="1:63" ht="18.95" customHeight="1" x14ac:dyDescent="0.4">
      <c r="A39" s="4"/>
      <c r="B39" s="30"/>
      <c r="C39" s="45" t="s">
        <v>77</v>
      </c>
      <c r="D39" s="42"/>
      <c r="E39" s="43"/>
      <c r="F39" s="43"/>
      <c r="G39" s="43"/>
      <c r="H39" s="43"/>
      <c r="I39" s="44"/>
      <c r="J39" s="45"/>
      <c r="K39" s="42"/>
      <c r="L39" s="43"/>
      <c r="M39" s="43"/>
      <c r="N39" s="43"/>
      <c r="O39" s="43"/>
      <c r="P39" s="44"/>
      <c r="Q39" s="45"/>
      <c r="R39" s="42"/>
      <c r="S39" s="43"/>
      <c r="T39" s="43"/>
      <c r="U39" s="43"/>
      <c r="V39" s="43"/>
      <c r="W39" s="44"/>
      <c r="X39" s="45"/>
      <c r="Y39" s="42"/>
      <c r="Z39" s="43"/>
      <c r="AA39" s="43"/>
      <c r="AB39" s="43"/>
      <c r="AC39" s="43"/>
      <c r="AD39" s="44"/>
      <c r="AE39" s="45"/>
      <c r="AF39" s="42"/>
      <c r="AG39" s="43"/>
      <c r="AH39" s="43"/>
      <c r="AI39" s="43"/>
      <c r="AJ39" s="43"/>
      <c r="AK39" s="44"/>
      <c r="AL39" s="44"/>
      <c r="AM39" s="35"/>
      <c r="AN39" s="19" t="s">
        <v>62</v>
      </c>
      <c r="AO39" s="4">
        <v>105</v>
      </c>
      <c r="AP39" s="4">
        <v>140</v>
      </c>
      <c r="AQ39" s="4">
        <v>140</v>
      </c>
      <c r="AR39" s="4">
        <v>140</v>
      </c>
      <c r="AS39" s="4">
        <v>140</v>
      </c>
      <c r="AT39" s="4">
        <v>35</v>
      </c>
      <c r="AU39" s="4">
        <v>35</v>
      </c>
      <c r="AV39" s="4">
        <v>105</v>
      </c>
      <c r="AW39" s="4">
        <v>18</v>
      </c>
      <c r="AX39" s="4">
        <v>18</v>
      </c>
      <c r="AY39" s="4">
        <v>35</v>
      </c>
      <c r="AZ39" s="4">
        <v>35</v>
      </c>
      <c r="BA39" s="4">
        <v>70</v>
      </c>
      <c r="BB39" s="4" t="s">
        <v>67</v>
      </c>
      <c r="BC39" s="4">
        <v>1015</v>
      </c>
      <c r="BD39" s="4"/>
      <c r="BE39" s="4"/>
      <c r="BF39" s="4"/>
      <c r="BG39" s="4"/>
      <c r="BH39" s="4"/>
      <c r="BI39" s="4"/>
      <c r="BJ39" s="4"/>
    </row>
    <row r="40" spans="1:63" ht="18.95" customHeight="1" x14ac:dyDescent="0.4">
      <c r="A40" s="4"/>
      <c r="B40" s="30"/>
      <c r="C40" s="45" t="s">
        <v>78</v>
      </c>
      <c r="D40" s="42"/>
      <c r="E40" s="43"/>
      <c r="F40" s="43"/>
      <c r="G40" s="43"/>
      <c r="H40" s="43"/>
      <c r="I40" s="44"/>
      <c r="J40" s="45"/>
      <c r="K40" s="42"/>
      <c r="L40" s="43"/>
      <c r="M40" s="43"/>
      <c r="N40" s="43"/>
      <c r="O40" s="43"/>
      <c r="P40" s="44"/>
      <c r="Q40" s="45"/>
      <c r="R40" s="42"/>
      <c r="S40" s="43"/>
      <c r="T40" s="43"/>
      <c r="U40" s="43"/>
      <c r="V40" s="43"/>
      <c r="W40" s="44"/>
      <c r="X40" s="45"/>
      <c r="Y40" s="42"/>
      <c r="Z40" s="43"/>
      <c r="AA40" s="43"/>
      <c r="AB40" s="43"/>
      <c r="AC40" s="43"/>
      <c r="AD40" s="44"/>
      <c r="AE40" s="45"/>
      <c r="AF40" s="42"/>
      <c r="AG40" s="43"/>
      <c r="AH40" s="43"/>
      <c r="AI40" s="43"/>
      <c r="AJ40" s="43"/>
      <c r="AK40" s="44"/>
      <c r="AL40" s="44"/>
      <c r="AM40" s="35"/>
      <c r="AN40" s="11"/>
      <c r="AO40" s="27">
        <f>RANK(AO38,$AO$38:$AX$38,1)</f>
        <v>2</v>
      </c>
      <c r="AP40" s="27">
        <f t="shared" ref="AP40:AX40" si="8">RANK(AP38,$AO$38:$AX$38,1)</f>
        <v>2</v>
      </c>
      <c r="AQ40" s="27">
        <f t="shared" si="8"/>
        <v>2</v>
      </c>
      <c r="AR40" s="27">
        <f t="shared" si="8"/>
        <v>2</v>
      </c>
      <c r="AS40" s="27">
        <f t="shared" si="8"/>
        <v>2</v>
      </c>
      <c r="AT40" s="27">
        <f t="shared" si="8"/>
        <v>2</v>
      </c>
      <c r="AU40" s="27">
        <f t="shared" si="8"/>
        <v>2</v>
      </c>
      <c r="AV40" s="27">
        <f t="shared" si="8"/>
        <v>2</v>
      </c>
      <c r="AW40" s="27">
        <f t="shared" si="8"/>
        <v>10</v>
      </c>
      <c r="AX40" s="27">
        <f t="shared" si="8"/>
        <v>1</v>
      </c>
      <c r="AY40" s="27"/>
      <c r="AZ40" s="27"/>
      <c r="BA40" s="27"/>
      <c r="BB40" s="27"/>
      <c r="BC40" s="27"/>
      <c r="BD40" s="4"/>
      <c r="BE40" s="4"/>
      <c r="BF40" s="4"/>
      <c r="BG40" s="4"/>
      <c r="BH40" s="4"/>
      <c r="BI40" s="4"/>
      <c r="BJ40" s="4"/>
    </row>
    <row r="41" spans="1:63" ht="18.95" customHeight="1" x14ac:dyDescent="0.4">
      <c r="A41" s="4"/>
      <c r="B41" s="30"/>
      <c r="C41" s="45" t="s">
        <v>79</v>
      </c>
      <c r="D41" s="42"/>
      <c r="E41" s="43"/>
      <c r="F41" s="43"/>
      <c r="G41" s="43"/>
      <c r="H41" s="43"/>
      <c r="I41" s="44"/>
      <c r="J41" s="45"/>
      <c r="K41" s="42"/>
      <c r="L41" s="43"/>
      <c r="M41" s="43"/>
      <c r="N41" s="43"/>
      <c r="O41" s="43"/>
      <c r="P41" s="44"/>
      <c r="Q41" s="45"/>
      <c r="R41" s="42"/>
      <c r="S41" s="43"/>
      <c r="T41" s="43"/>
      <c r="U41" s="43"/>
      <c r="V41" s="43"/>
      <c r="W41" s="44"/>
      <c r="X41" s="45"/>
      <c r="Y41" s="42"/>
      <c r="Z41" s="43"/>
      <c r="AA41" s="43"/>
      <c r="AB41" s="43"/>
      <c r="AC41" s="43"/>
      <c r="AD41" s="44"/>
      <c r="AE41" s="45"/>
      <c r="AF41" s="42"/>
      <c r="AG41" s="43"/>
      <c r="AH41" s="43"/>
      <c r="AI41" s="43"/>
      <c r="AJ41" s="43"/>
      <c r="AK41" s="44"/>
      <c r="AL41" s="44"/>
      <c r="AM41" s="35"/>
      <c r="AN41" s="11"/>
      <c r="AO41" s="4" t="str">
        <f>IF(AO38-$BC$38&gt;2,"↓",IF($BC$38-AO38&gt;2,"↑",""))</f>
        <v/>
      </c>
      <c r="AP41" s="4" t="str">
        <f t="shared" ref="AP41:AX41" si="9">IF(AP38-$BC$38&gt;2,"↓",IF($BC$38-AP38&gt;2,"↑",""))</f>
        <v/>
      </c>
      <c r="AQ41" s="4" t="str">
        <f t="shared" si="9"/>
        <v/>
      </c>
      <c r="AR41" s="4" t="str">
        <f t="shared" si="9"/>
        <v/>
      </c>
      <c r="AS41" s="4" t="str">
        <f t="shared" si="9"/>
        <v/>
      </c>
      <c r="AT41" s="4" t="str">
        <f t="shared" si="9"/>
        <v/>
      </c>
      <c r="AU41" s="4" t="str">
        <f t="shared" si="9"/>
        <v/>
      </c>
      <c r="AV41" s="4" t="str">
        <f t="shared" si="9"/>
        <v/>
      </c>
      <c r="AW41" s="4" t="str">
        <f t="shared" si="9"/>
        <v/>
      </c>
      <c r="AX41" s="4" t="str">
        <f t="shared" si="9"/>
        <v/>
      </c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3" ht="18.95" customHeight="1" x14ac:dyDescent="0.4">
      <c r="A42" s="4"/>
      <c r="B42" s="30"/>
      <c r="C42" s="45" t="s">
        <v>80</v>
      </c>
      <c r="D42" s="42"/>
      <c r="E42" s="43"/>
      <c r="F42" s="43"/>
      <c r="G42" s="43"/>
      <c r="H42" s="43"/>
      <c r="I42" s="44"/>
      <c r="J42" s="45"/>
      <c r="K42" s="42"/>
      <c r="L42" s="43"/>
      <c r="M42" s="43"/>
      <c r="N42" s="43"/>
      <c r="O42" s="43"/>
      <c r="P42" s="44"/>
      <c r="Q42" s="45"/>
      <c r="R42" s="42"/>
      <c r="S42" s="43"/>
      <c r="T42" s="43"/>
      <c r="U42" s="43"/>
      <c r="V42" s="43"/>
      <c r="W42" s="44"/>
      <c r="X42" s="45"/>
      <c r="Y42" s="42"/>
      <c r="Z42" s="43"/>
      <c r="AA42" s="43"/>
      <c r="AB42" s="43"/>
      <c r="AC42" s="43"/>
      <c r="AD42" s="44"/>
      <c r="AE42" s="45"/>
      <c r="AF42" s="42"/>
      <c r="AG42" s="43"/>
      <c r="AH42" s="43"/>
      <c r="AI42" s="43"/>
      <c r="AJ42" s="43"/>
      <c r="AK42" s="44"/>
      <c r="AL42" s="44"/>
      <c r="AM42" s="35"/>
      <c r="AN42" s="36" t="s">
        <v>60</v>
      </c>
      <c r="AO42" s="15" t="s">
        <v>0</v>
      </c>
      <c r="AP42" s="15" t="s">
        <v>1</v>
      </c>
      <c r="AQ42" s="15" t="s">
        <v>2</v>
      </c>
      <c r="AR42" s="15" t="s">
        <v>3</v>
      </c>
      <c r="AS42" s="15" t="s">
        <v>4</v>
      </c>
      <c r="AT42" s="15" t="s">
        <v>5</v>
      </c>
      <c r="AU42" s="15" t="s">
        <v>6</v>
      </c>
      <c r="AV42" s="15" t="s">
        <v>7</v>
      </c>
      <c r="AW42" s="15" t="s">
        <v>8</v>
      </c>
      <c r="AX42" s="15" t="s">
        <v>9</v>
      </c>
      <c r="AY42" s="15" t="s">
        <v>10</v>
      </c>
      <c r="AZ42" s="15" t="s">
        <v>11</v>
      </c>
      <c r="BA42" s="15" t="s">
        <v>12</v>
      </c>
      <c r="BB42" s="15" t="s">
        <v>13</v>
      </c>
      <c r="BC42" s="15" t="s">
        <v>14</v>
      </c>
      <c r="BD42" s="15"/>
      <c r="BE42" s="15"/>
      <c r="BF42" s="15" t="s">
        <v>15</v>
      </c>
      <c r="BG42" s="15" t="s">
        <v>16</v>
      </c>
      <c r="BH42" s="15" t="s">
        <v>17</v>
      </c>
      <c r="BI42" s="15" t="s">
        <v>18</v>
      </c>
      <c r="BJ42" s="15" t="s">
        <v>19</v>
      </c>
      <c r="BK42" s="16" t="s">
        <v>20</v>
      </c>
    </row>
    <row r="43" spans="1:63" ht="18.95" customHeight="1" x14ac:dyDescent="0.4">
      <c r="A43" s="4"/>
      <c r="B43" s="30"/>
      <c r="C43" s="45" t="s">
        <v>81</v>
      </c>
      <c r="D43" s="42"/>
      <c r="E43" s="43"/>
      <c r="F43" s="43"/>
      <c r="G43" s="43"/>
      <c r="H43" s="43"/>
      <c r="I43" s="44"/>
      <c r="J43" s="45"/>
      <c r="K43" s="42"/>
      <c r="L43" s="43"/>
      <c r="M43" s="43"/>
      <c r="N43" s="43"/>
      <c r="O43" s="43"/>
      <c r="P43" s="44"/>
      <c r="Q43" s="45"/>
      <c r="R43" s="42"/>
      <c r="S43" s="43"/>
      <c r="T43" s="43"/>
      <c r="U43" s="43"/>
      <c r="V43" s="43"/>
      <c r="W43" s="44"/>
      <c r="X43" s="45"/>
      <c r="Y43" s="42"/>
      <c r="Z43" s="43"/>
      <c r="AA43" s="43"/>
      <c r="AB43" s="43"/>
      <c r="AC43" s="43"/>
      <c r="AD43" s="44"/>
      <c r="AE43" s="45"/>
      <c r="AF43" s="42"/>
      <c r="AG43" s="43"/>
      <c r="AH43" s="43"/>
      <c r="AI43" s="43"/>
      <c r="AJ43" s="43"/>
      <c r="AK43" s="44"/>
      <c r="AL43" s="44"/>
      <c r="AM43" s="35"/>
      <c r="AN43" s="37" t="s">
        <v>21</v>
      </c>
      <c r="AO43" s="4">
        <f t="shared" ref="AO43:BB50" si="10">COUNTIF($D5:$AL5,AO$3)</f>
        <v>0</v>
      </c>
      <c r="AP43" s="4">
        <f t="shared" si="10"/>
        <v>0</v>
      </c>
      <c r="AQ43" s="4">
        <f>COUNTIF($D5:$AL5,AQ$3)+BF43+BG43</f>
        <v>0</v>
      </c>
      <c r="AR43" s="4">
        <f t="shared" si="10"/>
        <v>0</v>
      </c>
      <c r="AS43" s="4">
        <f>COUNTIF($D5:$AL5,AS$3)+BH43+BI43</f>
        <v>0</v>
      </c>
      <c r="AT43" s="4">
        <f>COUNTIF($D5:$AL5,AT$3)+BJ43</f>
        <v>0</v>
      </c>
      <c r="AU43" s="4">
        <f>COUNTIF($D5:$AL5,AU$3)+BK43</f>
        <v>0</v>
      </c>
      <c r="AV43" s="4">
        <f t="shared" si="10"/>
        <v>0</v>
      </c>
      <c r="AW43" s="4">
        <f t="shared" si="10"/>
        <v>0</v>
      </c>
      <c r="AX43" s="4">
        <f t="shared" si="10"/>
        <v>0</v>
      </c>
      <c r="AY43" s="4">
        <f t="shared" si="10"/>
        <v>0</v>
      </c>
      <c r="AZ43" s="4">
        <f t="shared" si="10"/>
        <v>0</v>
      </c>
      <c r="BA43" s="4">
        <f t="shared" si="10"/>
        <v>0</v>
      </c>
      <c r="BB43" s="4">
        <f t="shared" si="10"/>
        <v>0</v>
      </c>
      <c r="BC43" s="4">
        <f t="shared" ref="BC43:BC50" si="11">SUM(AO43:BB43)</f>
        <v>0</v>
      </c>
      <c r="BD43" s="4"/>
      <c r="BE43" s="4"/>
      <c r="BF43" s="4">
        <f t="shared" ref="BF43:BK50" si="12">COUNTIF($D5:$AL5,BF$3)</f>
        <v>0</v>
      </c>
      <c r="BG43" s="4">
        <f t="shared" si="12"/>
        <v>0</v>
      </c>
      <c r="BH43" s="4">
        <f t="shared" si="12"/>
        <v>0</v>
      </c>
      <c r="BI43" s="4">
        <f t="shared" si="12"/>
        <v>0</v>
      </c>
      <c r="BJ43" s="4">
        <f t="shared" si="12"/>
        <v>0</v>
      </c>
      <c r="BK43" s="4">
        <f t="shared" si="12"/>
        <v>0</v>
      </c>
    </row>
    <row r="44" spans="1:63" ht="18.95" customHeight="1" x14ac:dyDescent="0.4">
      <c r="A44" s="4"/>
      <c r="B44" s="30"/>
      <c r="C44" s="45" t="s">
        <v>82</v>
      </c>
      <c r="D44" s="42"/>
      <c r="E44" s="43"/>
      <c r="F44" s="43"/>
      <c r="G44" s="43"/>
      <c r="H44" s="43"/>
      <c r="I44" s="44"/>
      <c r="J44" s="45"/>
      <c r="K44" s="42"/>
      <c r="L44" s="43"/>
      <c r="M44" s="43"/>
      <c r="N44" s="43"/>
      <c r="O44" s="43"/>
      <c r="P44" s="44"/>
      <c r="Q44" s="45"/>
      <c r="R44" s="42"/>
      <c r="S44" s="43"/>
      <c r="T44" s="43"/>
      <c r="U44" s="43"/>
      <c r="V44" s="43"/>
      <c r="W44" s="44"/>
      <c r="X44" s="45"/>
      <c r="Y44" s="42"/>
      <c r="Z44" s="43"/>
      <c r="AA44" s="43"/>
      <c r="AB44" s="43"/>
      <c r="AC44" s="43"/>
      <c r="AD44" s="44"/>
      <c r="AE44" s="45"/>
      <c r="AF44" s="42"/>
      <c r="AG44" s="43"/>
      <c r="AH44" s="43"/>
      <c r="AI44" s="43"/>
      <c r="AJ44" s="43"/>
      <c r="AK44" s="44"/>
      <c r="AL44" s="44"/>
      <c r="AM44" s="35"/>
      <c r="AN44" s="37" t="s">
        <v>22</v>
      </c>
      <c r="AO44" s="4">
        <f t="shared" si="10"/>
        <v>0</v>
      </c>
      <c r="AP44" s="4">
        <f t="shared" si="10"/>
        <v>0</v>
      </c>
      <c r="AQ44" s="4">
        <f t="shared" ref="AQ44:AQ50" si="13">COUNTIF($D6:$AL6,AQ$3)+BF44+BG44</f>
        <v>0</v>
      </c>
      <c r="AR44" s="4">
        <f t="shared" si="10"/>
        <v>0</v>
      </c>
      <c r="AS44" s="4">
        <f t="shared" ref="AS44:AS50" si="14">COUNTIF($D6:$AL6,AS$3)+BH44+BI44</f>
        <v>0</v>
      </c>
      <c r="AT44" s="4">
        <f t="shared" ref="AT44:AU50" si="15">COUNTIF($D6:$AL6,AT$3)+BJ44</f>
        <v>0</v>
      </c>
      <c r="AU44" s="4">
        <f t="shared" si="15"/>
        <v>0</v>
      </c>
      <c r="AV44" s="4">
        <f t="shared" si="10"/>
        <v>0</v>
      </c>
      <c r="AW44" s="4">
        <f t="shared" si="10"/>
        <v>0</v>
      </c>
      <c r="AX44" s="4">
        <f t="shared" si="10"/>
        <v>0</v>
      </c>
      <c r="AY44" s="4">
        <f t="shared" si="10"/>
        <v>0</v>
      </c>
      <c r="AZ44" s="4">
        <f t="shared" si="10"/>
        <v>0</v>
      </c>
      <c r="BA44" s="4">
        <f t="shared" si="10"/>
        <v>0</v>
      </c>
      <c r="BB44" s="4">
        <f t="shared" si="10"/>
        <v>0</v>
      </c>
      <c r="BC44" s="4">
        <f t="shared" si="11"/>
        <v>0</v>
      </c>
      <c r="BD44" s="4"/>
      <c r="BE44" s="4"/>
      <c r="BF44" s="4">
        <f t="shared" si="12"/>
        <v>0</v>
      </c>
      <c r="BG44" s="4">
        <f t="shared" si="12"/>
        <v>0</v>
      </c>
      <c r="BH44" s="4">
        <f t="shared" si="12"/>
        <v>0</v>
      </c>
      <c r="BI44" s="4">
        <f t="shared" si="12"/>
        <v>0</v>
      </c>
      <c r="BJ44" s="4">
        <f t="shared" si="12"/>
        <v>0</v>
      </c>
      <c r="BK44" s="4">
        <f t="shared" si="12"/>
        <v>0</v>
      </c>
    </row>
    <row r="45" spans="1:63" ht="18.95" customHeight="1" x14ac:dyDescent="0.4">
      <c r="A45" s="4"/>
      <c r="B45" s="30"/>
      <c r="C45" s="45" t="s">
        <v>83</v>
      </c>
      <c r="D45" s="42"/>
      <c r="E45" s="43"/>
      <c r="F45" s="43"/>
      <c r="G45" s="43"/>
      <c r="H45" s="43"/>
      <c r="I45" s="44"/>
      <c r="J45" s="45"/>
      <c r="K45" s="42"/>
      <c r="L45" s="43"/>
      <c r="M45" s="43"/>
      <c r="N45" s="43"/>
      <c r="O45" s="43"/>
      <c r="P45" s="44"/>
      <c r="Q45" s="45"/>
      <c r="R45" s="42"/>
      <c r="S45" s="43"/>
      <c r="T45" s="43"/>
      <c r="U45" s="43"/>
      <c r="V45" s="43"/>
      <c r="W45" s="44"/>
      <c r="X45" s="45"/>
      <c r="Y45" s="42"/>
      <c r="Z45" s="43"/>
      <c r="AA45" s="43"/>
      <c r="AB45" s="43"/>
      <c r="AC45" s="43"/>
      <c r="AD45" s="44"/>
      <c r="AE45" s="45"/>
      <c r="AF45" s="42"/>
      <c r="AG45" s="43"/>
      <c r="AH45" s="43"/>
      <c r="AI45" s="43"/>
      <c r="AJ45" s="43"/>
      <c r="AK45" s="44"/>
      <c r="AL45" s="44"/>
      <c r="AM45" s="35"/>
      <c r="AN45" s="37" t="s">
        <v>23</v>
      </c>
      <c r="AO45" s="4">
        <f t="shared" si="10"/>
        <v>0</v>
      </c>
      <c r="AP45" s="4">
        <f t="shared" si="10"/>
        <v>0</v>
      </c>
      <c r="AQ45" s="4">
        <f t="shared" si="13"/>
        <v>0</v>
      </c>
      <c r="AR45" s="4">
        <f t="shared" si="10"/>
        <v>0</v>
      </c>
      <c r="AS45" s="4">
        <f t="shared" si="14"/>
        <v>0</v>
      </c>
      <c r="AT45" s="4">
        <f t="shared" si="15"/>
        <v>0</v>
      </c>
      <c r="AU45" s="4">
        <f t="shared" si="15"/>
        <v>0</v>
      </c>
      <c r="AV45" s="4">
        <f t="shared" si="10"/>
        <v>0</v>
      </c>
      <c r="AW45" s="4">
        <f t="shared" si="10"/>
        <v>0</v>
      </c>
      <c r="AX45" s="4">
        <f t="shared" si="10"/>
        <v>0</v>
      </c>
      <c r="AY45" s="4">
        <f t="shared" si="10"/>
        <v>0</v>
      </c>
      <c r="AZ45" s="4">
        <f t="shared" si="10"/>
        <v>0</v>
      </c>
      <c r="BA45" s="4">
        <f t="shared" si="10"/>
        <v>0</v>
      </c>
      <c r="BB45" s="4">
        <f t="shared" si="10"/>
        <v>0</v>
      </c>
      <c r="BC45" s="4">
        <f t="shared" si="11"/>
        <v>0</v>
      </c>
      <c r="BD45" s="4"/>
      <c r="BE45" s="4"/>
      <c r="BF45" s="4">
        <f t="shared" si="12"/>
        <v>0</v>
      </c>
      <c r="BG45" s="4">
        <f t="shared" si="12"/>
        <v>0</v>
      </c>
      <c r="BH45" s="4">
        <f t="shared" si="12"/>
        <v>0</v>
      </c>
      <c r="BI45" s="4">
        <f t="shared" si="12"/>
        <v>0</v>
      </c>
      <c r="BJ45" s="4">
        <f t="shared" si="12"/>
        <v>0</v>
      </c>
      <c r="BK45" s="4">
        <f t="shared" si="12"/>
        <v>0</v>
      </c>
    </row>
    <row r="46" spans="1:63" ht="18.95" customHeight="1" x14ac:dyDescent="0.4">
      <c r="A46" s="4"/>
      <c r="B46" s="30"/>
      <c r="C46" s="45" t="s">
        <v>84</v>
      </c>
      <c r="D46" s="42"/>
      <c r="E46" s="43"/>
      <c r="F46" s="43"/>
      <c r="G46" s="43"/>
      <c r="H46" s="43"/>
      <c r="I46" s="44"/>
      <c r="J46" s="45"/>
      <c r="K46" s="42"/>
      <c r="L46" s="43"/>
      <c r="M46" s="43"/>
      <c r="N46" s="43"/>
      <c r="O46" s="43"/>
      <c r="P46" s="44"/>
      <c r="Q46" s="45"/>
      <c r="R46" s="42"/>
      <c r="S46" s="43"/>
      <c r="T46" s="43"/>
      <c r="U46" s="43"/>
      <c r="V46" s="43"/>
      <c r="W46" s="44"/>
      <c r="X46" s="45"/>
      <c r="Y46" s="42"/>
      <c r="Z46" s="43"/>
      <c r="AA46" s="43"/>
      <c r="AB46" s="43"/>
      <c r="AC46" s="43"/>
      <c r="AD46" s="44"/>
      <c r="AE46" s="45"/>
      <c r="AF46" s="42"/>
      <c r="AG46" s="43"/>
      <c r="AH46" s="43"/>
      <c r="AI46" s="43"/>
      <c r="AJ46" s="43"/>
      <c r="AK46" s="44"/>
      <c r="AL46" s="44"/>
      <c r="AM46" s="35"/>
      <c r="AN46" s="37" t="s">
        <v>24</v>
      </c>
      <c r="AO46" s="4">
        <f t="shared" si="10"/>
        <v>0</v>
      </c>
      <c r="AP46" s="4">
        <f t="shared" si="10"/>
        <v>0</v>
      </c>
      <c r="AQ46" s="4">
        <f t="shared" si="13"/>
        <v>0</v>
      </c>
      <c r="AR46" s="4">
        <f t="shared" si="10"/>
        <v>0</v>
      </c>
      <c r="AS46" s="4">
        <f t="shared" si="14"/>
        <v>0</v>
      </c>
      <c r="AT46" s="4">
        <f t="shared" si="15"/>
        <v>0</v>
      </c>
      <c r="AU46" s="4">
        <f t="shared" si="15"/>
        <v>0</v>
      </c>
      <c r="AV46" s="4">
        <f t="shared" si="10"/>
        <v>0</v>
      </c>
      <c r="AW46" s="4">
        <f t="shared" si="10"/>
        <v>0</v>
      </c>
      <c r="AX46" s="4">
        <f t="shared" si="10"/>
        <v>0</v>
      </c>
      <c r="AY46" s="4">
        <f t="shared" si="10"/>
        <v>0</v>
      </c>
      <c r="AZ46" s="4">
        <f t="shared" si="10"/>
        <v>0</v>
      </c>
      <c r="BA46" s="4">
        <f t="shared" si="10"/>
        <v>0</v>
      </c>
      <c r="BB46" s="4">
        <f t="shared" si="10"/>
        <v>0</v>
      </c>
      <c r="BC46" s="4">
        <f t="shared" si="11"/>
        <v>0</v>
      </c>
      <c r="BD46" s="4"/>
      <c r="BE46" s="4"/>
      <c r="BF46" s="4">
        <f t="shared" si="12"/>
        <v>0</v>
      </c>
      <c r="BG46" s="4">
        <f t="shared" si="12"/>
        <v>0</v>
      </c>
      <c r="BH46" s="4">
        <f t="shared" si="12"/>
        <v>0</v>
      </c>
      <c r="BI46" s="4">
        <f t="shared" si="12"/>
        <v>0</v>
      </c>
      <c r="BJ46" s="4">
        <f t="shared" si="12"/>
        <v>0</v>
      </c>
      <c r="BK46" s="4">
        <f t="shared" si="12"/>
        <v>0</v>
      </c>
    </row>
    <row r="47" spans="1:63" ht="18.95" customHeight="1" x14ac:dyDescent="0.4">
      <c r="A47" s="4"/>
      <c r="B47" s="30"/>
      <c r="C47" s="45" t="s">
        <v>85</v>
      </c>
      <c r="D47" s="42"/>
      <c r="E47" s="43"/>
      <c r="F47" s="43"/>
      <c r="G47" s="43"/>
      <c r="H47" s="43"/>
      <c r="I47" s="44"/>
      <c r="J47" s="45"/>
      <c r="K47" s="42"/>
      <c r="L47" s="43"/>
      <c r="M47" s="43"/>
      <c r="N47" s="43"/>
      <c r="O47" s="43"/>
      <c r="P47" s="44"/>
      <c r="Q47" s="45"/>
      <c r="R47" s="42"/>
      <c r="S47" s="43"/>
      <c r="T47" s="43"/>
      <c r="U47" s="43"/>
      <c r="V47" s="43"/>
      <c r="W47" s="44"/>
      <c r="X47" s="45"/>
      <c r="Y47" s="42"/>
      <c r="Z47" s="43"/>
      <c r="AA47" s="43"/>
      <c r="AB47" s="43"/>
      <c r="AC47" s="43"/>
      <c r="AD47" s="44"/>
      <c r="AE47" s="45"/>
      <c r="AF47" s="42"/>
      <c r="AG47" s="43"/>
      <c r="AH47" s="43"/>
      <c r="AI47" s="43"/>
      <c r="AJ47" s="43"/>
      <c r="AK47" s="44"/>
      <c r="AL47" s="44"/>
      <c r="AM47" s="35"/>
      <c r="AN47" s="37" t="s">
        <v>25</v>
      </c>
      <c r="AO47" s="4">
        <f t="shared" si="10"/>
        <v>0</v>
      </c>
      <c r="AP47" s="4">
        <f t="shared" si="10"/>
        <v>0</v>
      </c>
      <c r="AQ47" s="4">
        <f t="shared" si="13"/>
        <v>0</v>
      </c>
      <c r="AR47" s="4">
        <f t="shared" si="10"/>
        <v>0</v>
      </c>
      <c r="AS47" s="4">
        <f t="shared" si="14"/>
        <v>0</v>
      </c>
      <c r="AT47" s="4">
        <f t="shared" si="15"/>
        <v>0</v>
      </c>
      <c r="AU47" s="4">
        <f t="shared" si="15"/>
        <v>0</v>
      </c>
      <c r="AV47" s="4">
        <f t="shared" si="10"/>
        <v>0</v>
      </c>
      <c r="AW47" s="4">
        <f t="shared" si="10"/>
        <v>0</v>
      </c>
      <c r="AX47" s="4">
        <f t="shared" si="10"/>
        <v>0</v>
      </c>
      <c r="AY47" s="4">
        <f t="shared" si="10"/>
        <v>0</v>
      </c>
      <c r="AZ47" s="4">
        <f t="shared" si="10"/>
        <v>0</v>
      </c>
      <c r="BA47" s="4">
        <f t="shared" si="10"/>
        <v>0</v>
      </c>
      <c r="BB47" s="4">
        <f t="shared" si="10"/>
        <v>0</v>
      </c>
      <c r="BC47" s="4">
        <f t="shared" si="11"/>
        <v>0</v>
      </c>
      <c r="BD47" s="4"/>
      <c r="BE47" s="4"/>
      <c r="BF47" s="4">
        <f t="shared" si="12"/>
        <v>0</v>
      </c>
      <c r="BG47" s="4">
        <f t="shared" si="12"/>
        <v>0</v>
      </c>
      <c r="BH47" s="4">
        <f t="shared" si="12"/>
        <v>0</v>
      </c>
      <c r="BI47" s="4">
        <f t="shared" si="12"/>
        <v>0</v>
      </c>
      <c r="BJ47" s="4">
        <f t="shared" si="12"/>
        <v>0</v>
      </c>
      <c r="BK47" s="4">
        <f t="shared" si="12"/>
        <v>0</v>
      </c>
    </row>
    <row r="48" spans="1:63" ht="18.95" customHeight="1" x14ac:dyDescent="0.4">
      <c r="A48" s="4"/>
      <c r="B48" s="30"/>
      <c r="C48" s="45" t="s">
        <v>86</v>
      </c>
      <c r="D48" s="42"/>
      <c r="E48" s="43"/>
      <c r="F48" s="43"/>
      <c r="G48" s="43"/>
      <c r="H48" s="43"/>
      <c r="I48" s="44"/>
      <c r="J48" s="45"/>
      <c r="K48" s="42"/>
      <c r="L48" s="43"/>
      <c r="M48" s="43"/>
      <c r="N48" s="43"/>
      <c r="O48" s="43"/>
      <c r="P48" s="44"/>
      <c r="Q48" s="45"/>
      <c r="R48" s="42"/>
      <c r="S48" s="43"/>
      <c r="T48" s="43"/>
      <c r="U48" s="43"/>
      <c r="V48" s="43"/>
      <c r="W48" s="44"/>
      <c r="X48" s="45"/>
      <c r="Y48" s="42"/>
      <c r="Z48" s="43"/>
      <c r="AA48" s="43"/>
      <c r="AB48" s="43"/>
      <c r="AC48" s="43"/>
      <c r="AD48" s="44"/>
      <c r="AE48" s="45"/>
      <c r="AF48" s="42"/>
      <c r="AG48" s="43"/>
      <c r="AH48" s="43"/>
      <c r="AI48" s="43"/>
      <c r="AJ48" s="43"/>
      <c r="AK48" s="44"/>
      <c r="AL48" s="44"/>
      <c r="AM48" s="35"/>
      <c r="AN48" s="37" t="s">
        <v>26</v>
      </c>
      <c r="AO48" s="4">
        <f t="shared" si="10"/>
        <v>0</v>
      </c>
      <c r="AP48" s="4">
        <f t="shared" si="10"/>
        <v>0</v>
      </c>
      <c r="AQ48" s="4">
        <f t="shared" si="13"/>
        <v>0</v>
      </c>
      <c r="AR48" s="4">
        <f t="shared" si="10"/>
        <v>0</v>
      </c>
      <c r="AS48" s="4">
        <f t="shared" si="14"/>
        <v>0</v>
      </c>
      <c r="AT48" s="4">
        <f t="shared" si="15"/>
        <v>0</v>
      </c>
      <c r="AU48" s="4">
        <f t="shared" si="15"/>
        <v>0</v>
      </c>
      <c r="AV48" s="4">
        <f t="shared" si="10"/>
        <v>0</v>
      </c>
      <c r="AW48" s="4">
        <f t="shared" si="10"/>
        <v>0</v>
      </c>
      <c r="AX48" s="4">
        <f t="shared" si="10"/>
        <v>0</v>
      </c>
      <c r="AY48" s="4">
        <f t="shared" si="10"/>
        <v>0</v>
      </c>
      <c r="AZ48" s="4">
        <f t="shared" si="10"/>
        <v>0</v>
      </c>
      <c r="BA48" s="4">
        <f t="shared" si="10"/>
        <v>0</v>
      </c>
      <c r="BB48" s="4">
        <f t="shared" si="10"/>
        <v>0</v>
      </c>
      <c r="BC48" s="4">
        <f t="shared" si="11"/>
        <v>0</v>
      </c>
      <c r="BD48" s="4"/>
      <c r="BE48" s="4"/>
      <c r="BF48" s="4">
        <f t="shared" si="12"/>
        <v>0</v>
      </c>
      <c r="BG48" s="4">
        <f t="shared" si="12"/>
        <v>0</v>
      </c>
      <c r="BH48" s="4">
        <f t="shared" si="12"/>
        <v>0</v>
      </c>
      <c r="BI48" s="4">
        <f t="shared" si="12"/>
        <v>0</v>
      </c>
      <c r="BJ48" s="4">
        <f t="shared" si="12"/>
        <v>0</v>
      </c>
      <c r="BK48" s="4">
        <f t="shared" si="12"/>
        <v>0</v>
      </c>
    </row>
    <row r="49" spans="1:63" ht="18.95" customHeight="1" x14ac:dyDescent="0.4">
      <c r="A49" s="4"/>
      <c r="B49" s="30"/>
      <c r="C49" s="45" t="s">
        <v>87</v>
      </c>
      <c r="D49" s="42"/>
      <c r="E49" s="43"/>
      <c r="F49" s="43"/>
      <c r="G49" s="43"/>
      <c r="H49" s="43"/>
      <c r="I49" s="44"/>
      <c r="J49" s="45"/>
      <c r="K49" s="42"/>
      <c r="L49" s="43"/>
      <c r="M49" s="43"/>
      <c r="N49" s="43"/>
      <c r="O49" s="43"/>
      <c r="P49" s="44"/>
      <c r="Q49" s="45"/>
      <c r="R49" s="42"/>
      <c r="S49" s="43"/>
      <c r="T49" s="43"/>
      <c r="U49" s="43"/>
      <c r="V49" s="43"/>
      <c r="W49" s="44"/>
      <c r="X49" s="45"/>
      <c r="Y49" s="42"/>
      <c r="Z49" s="43"/>
      <c r="AA49" s="43"/>
      <c r="AB49" s="43"/>
      <c r="AC49" s="43"/>
      <c r="AD49" s="44"/>
      <c r="AE49" s="45"/>
      <c r="AF49" s="42"/>
      <c r="AG49" s="43"/>
      <c r="AH49" s="43"/>
      <c r="AI49" s="43"/>
      <c r="AJ49" s="43"/>
      <c r="AK49" s="44"/>
      <c r="AL49" s="44"/>
      <c r="AM49" s="35"/>
      <c r="AN49" s="37" t="s">
        <v>27</v>
      </c>
      <c r="AO49" s="4">
        <f t="shared" si="10"/>
        <v>0</v>
      </c>
      <c r="AP49" s="4">
        <f t="shared" si="10"/>
        <v>0</v>
      </c>
      <c r="AQ49" s="4">
        <f t="shared" si="13"/>
        <v>0</v>
      </c>
      <c r="AR49" s="4">
        <f t="shared" si="10"/>
        <v>0</v>
      </c>
      <c r="AS49" s="4">
        <f t="shared" si="14"/>
        <v>0</v>
      </c>
      <c r="AT49" s="4">
        <f t="shared" si="15"/>
        <v>0</v>
      </c>
      <c r="AU49" s="4">
        <f t="shared" si="15"/>
        <v>0</v>
      </c>
      <c r="AV49" s="4">
        <f t="shared" si="10"/>
        <v>0</v>
      </c>
      <c r="AW49" s="4">
        <f t="shared" si="10"/>
        <v>0</v>
      </c>
      <c r="AX49" s="4">
        <f t="shared" si="10"/>
        <v>0</v>
      </c>
      <c r="AY49" s="4">
        <f t="shared" si="10"/>
        <v>0</v>
      </c>
      <c r="AZ49" s="4">
        <f t="shared" si="10"/>
        <v>0</v>
      </c>
      <c r="BA49" s="4">
        <f t="shared" si="10"/>
        <v>0</v>
      </c>
      <c r="BB49" s="4">
        <f t="shared" si="10"/>
        <v>0</v>
      </c>
      <c r="BC49" s="4">
        <f t="shared" si="11"/>
        <v>0</v>
      </c>
      <c r="BD49" s="4"/>
      <c r="BE49" s="4"/>
      <c r="BF49" s="4">
        <f t="shared" si="12"/>
        <v>0</v>
      </c>
      <c r="BG49" s="4">
        <f t="shared" si="12"/>
        <v>0</v>
      </c>
      <c r="BH49" s="4">
        <f t="shared" si="12"/>
        <v>0</v>
      </c>
      <c r="BI49" s="4">
        <f t="shared" si="12"/>
        <v>0</v>
      </c>
      <c r="BJ49" s="4">
        <f t="shared" si="12"/>
        <v>0</v>
      </c>
      <c r="BK49" s="4">
        <f t="shared" si="12"/>
        <v>0</v>
      </c>
    </row>
    <row r="50" spans="1:63" ht="18.95" customHeight="1" x14ac:dyDescent="0.4">
      <c r="A50" s="4"/>
      <c r="B50" s="30"/>
      <c r="C50" s="45" t="s">
        <v>88</v>
      </c>
      <c r="D50" s="42"/>
      <c r="E50" s="43"/>
      <c r="F50" s="43"/>
      <c r="G50" s="43"/>
      <c r="H50" s="43"/>
      <c r="I50" s="44"/>
      <c r="J50" s="45"/>
      <c r="K50" s="42"/>
      <c r="L50" s="43"/>
      <c r="M50" s="43"/>
      <c r="N50" s="43"/>
      <c r="O50" s="43"/>
      <c r="P50" s="44"/>
      <c r="Q50" s="45"/>
      <c r="R50" s="42"/>
      <c r="S50" s="43"/>
      <c r="T50" s="43"/>
      <c r="U50" s="43"/>
      <c r="V50" s="43"/>
      <c r="W50" s="44"/>
      <c r="X50" s="45"/>
      <c r="Y50" s="42"/>
      <c r="Z50" s="43"/>
      <c r="AA50" s="43"/>
      <c r="AB50" s="43"/>
      <c r="AC50" s="43"/>
      <c r="AD50" s="44"/>
      <c r="AE50" s="45"/>
      <c r="AF50" s="42"/>
      <c r="AG50" s="43"/>
      <c r="AH50" s="43"/>
      <c r="AI50" s="43"/>
      <c r="AJ50" s="43"/>
      <c r="AK50" s="44"/>
      <c r="AL50" s="44"/>
      <c r="AM50" s="35"/>
      <c r="AN50" s="37" t="s">
        <v>28</v>
      </c>
      <c r="AO50" s="4">
        <f t="shared" si="10"/>
        <v>0</v>
      </c>
      <c r="AP50" s="4">
        <f t="shared" si="10"/>
        <v>0</v>
      </c>
      <c r="AQ50" s="4">
        <f t="shared" si="13"/>
        <v>0</v>
      </c>
      <c r="AR50" s="4">
        <f t="shared" si="10"/>
        <v>0</v>
      </c>
      <c r="AS50" s="4">
        <f t="shared" si="14"/>
        <v>0</v>
      </c>
      <c r="AT50" s="4">
        <f t="shared" si="15"/>
        <v>0</v>
      </c>
      <c r="AU50" s="4">
        <f t="shared" si="15"/>
        <v>0</v>
      </c>
      <c r="AV50" s="4">
        <f t="shared" si="10"/>
        <v>0</v>
      </c>
      <c r="AW50" s="4">
        <f t="shared" si="10"/>
        <v>0</v>
      </c>
      <c r="AX50" s="4">
        <f t="shared" si="10"/>
        <v>0</v>
      </c>
      <c r="AY50" s="4">
        <f t="shared" si="10"/>
        <v>0</v>
      </c>
      <c r="AZ50" s="4">
        <f t="shared" si="10"/>
        <v>0</v>
      </c>
      <c r="BA50" s="4">
        <f t="shared" si="10"/>
        <v>0</v>
      </c>
      <c r="BB50" s="4">
        <f t="shared" si="10"/>
        <v>0</v>
      </c>
      <c r="BC50" s="4">
        <f t="shared" si="11"/>
        <v>0</v>
      </c>
      <c r="BD50" s="4"/>
      <c r="BE50" s="4"/>
      <c r="BF50" s="4">
        <f t="shared" si="12"/>
        <v>0</v>
      </c>
      <c r="BG50" s="4">
        <f t="shared" si="12"/>
        <v>0</v>
      </c>
      <c r="BH50" s="4">
        <f t="shared" si="12"/>
        <v>0</v>
      </c>
      <c r="BI50" s="4">
        <f t="shared" si="12"/>
        <v>0</v>
      </c>
      <c r="BJ50" s="4">
        <f t="shared" si="12"/>
        <v>0</v>
      </c>
      <c r="BK50" s="4">
        <f t="shared" si="12"/>
        <v>0</v>
      </c>
    </row>
    <row r="51" spans="1:63" ht="18.95" customHeight="1" x14ac:dyDescent="0.4">
      <c r="A51" s="4"/>
      <c r="B51" s="30"/>
      <c r="C51" s="45" t="s">
        <v>89</v>
      </c>
      <c r="D51" s="42"/>
      <c r="E51" s="43"/>
      <c r="F51" s="43"/>
      <c r="G51" s="43"/>
      <c r="H51" s="43"/>
      <c r="I51" s="44"/>
      <c r="J51" s="45"/>
      <c r="K51" s="42"/>
      <c r="L51" s="43"/>
      <c r="M51" s="43"/>
      <c r="N51" s="43"/>
      <c r="O51" s="43"/>
      <c r="P51" s="44"/>
      <c r="Q51" s="45"/>
      <c r="R51" s="42"/>
      <c r="S51" s="43"/>
      <c r="T51" s="43"/>
      <c r="U51" s="43"/>
      <c r="V51" s="43"/>
      <c r="W51" s="44"/>
      <c r="X51" s="45"/>
      <c r="Y51" s="42"/>
      <c r="Z51" s="43"/>
      <c r="AA51" s="43"/>
      <c r="AB51" s="43"/>
      <c r="AC51" s="43"/>
      <c r="AD51" s="44"/>
      <c r="AE51" s="45"/>
      <c r="AF51" s="42"/>
      <c r="AG51" s="43"/>
      <c r="AH51" s="43"/>
      <c r="AI51" s="43"/>
      <c r="AJ51" s="43"/>
      <c r="AK51" s="44"/>
      <c r="AL51" s="44"/>
      <c r="AM51" s="35"/>
      <c r="AN51" s="37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spans="1:63" ht="18.95" customHeight="1" x14ac:dyDescent="0.4">
      <c r="A52" s="4"/>
      <c r="B52" s="30"/>
      <c r="C52" s="45" t="s">
        <v>90</v>
      </c>
      <c r="D52" s="42"/>
      <c r="E52" s="43"/>
      <c r="F52" s="43"/>
      <c r="G52" s="43"/>
      <c r="H52" s="43"/>
      <c r="I52" s="44"/>
      <c r="J52" s="45"/>
      <c r="K52" s="42"/>
      <c r="L52" s="43"/>
      <c r="M52" s="43"/>
      <c r="N52" s="43"/>
      <c r="O52" s="43"/>
      <c r="P52" s="44"/>
      <c r="Q52" s="45"/>
      <c r="R52" s="42"/>
      <c r="S52" s="43"/>
      <c r="T52" s="43"/>
      <c r="U52" s="43"/>
      <c r="V52" s="43"/>
      <c r="W52" s="44"/>
      <c r="X52" s="45"/>
      <c r="Y52" s="42"/>
      <c r="Z52" s="43"/>
      <c r="AA52" s="43"/>
      <c r="AB52" s="43"/>
      <c r="AC52" s="43"/>
      <c r="AD52" s="44"/>
      <c r="AE52" s="45"/>
      <c r="AF52" s="42"/>
      <c r="AG52" s="43"/>
      <c r="AH52" s="43"/>
      <c r="AI52" s="43"/>
      <c r="AJ52" s="43"/>
      <c r="AK52" s="44"/>
      <c r="AL52" s="44"/>
      <c r="AM52" s="35"/>
      <c r="AN52" s="38" t="s">
        <v>63</v>
      </c>
      <c r="AO52" s="15" t="s">
        <v>0</v>
      </c>
      <c r="AP52" s="15" t="s">
        <v>1</v>
      </c>
      <c r="AQ52" s="15" t="s">
        <v>2</v>
      </c>
      <c r="AR52" s="15" t="s">
        <v>3</v>
      </c>
      <c r="AS52" s="15" t="s">
        <v>4</v>
      </c>
      <c r="AT52" s="15" t="s">
        <v>5</v>
      </c>
      <c r="AU52" s="15" t="s">
        <v>6</v>
      </c>
      <c r="AV52" s="15" t="s">
        <v>7</v>
      </c>
      <c r="AW52" s="15" t="s">
        <v>8</v>
      </c>
      <c r="AX52" s="15" t="s">
        <v>9</v>
      </c>
      <c r="AY52" s="15" t="s">
        <v>10</v>
      </c>
      <c r="AZ52" s="15" t="s">
        <v>11</v>
      </c>
      <c r="BA52" s="15" t="s">
        <v>12</v>
      </c>
      <c r="BB52" s="15" t="s">
        <v>13</v>
      </c>
      <c r="BC52" s="15" t="s">
        <v>14</v>
      </c>
      <c r="BD52" s="15"/>
      <c r="BE52" s="15"/>
      <c r="BF52" s="15" t="s">
        <v>15</v>
      </c>
      <c r="BG52" s="15" t="s">
        <v>16</v>
      </c>
      <c r="BH52" s="15" t="s">
        <v>17</v>
      </c>
      <c r="BI52" s="15" t="s">
        <v>18</v>
      </c>
      <c r="BJ52" s="15" t="s">
        <v>19</v>
      </c>
      <c r="BK52" s="16" t="s">
        <v>20</v>
      </c>
    </row>
    <row r="53" spans="1:63" ht="18.95" customHeight="1" x14ac:dyDescent="0.4">
      <c r="A53" s="4"/>
      <c r="B53" s="30"/>
      <c r="C53" s="45" t="s">
        <v>91</v>
      </c>
      <c r="D53" s="42"/>
      <c r="E53" s="43"/>
      <c r="F53" s="43"/>
      <c r="G53" s="43"/>
      <c r="H53" s="43"/>
      <c r="I53" s="44"/>
      <c r="J53" s="45"/>
      <c r="K53" s="42"/>
      <c r="L53" s="43"/>
      <c r="M53" s="43"/>
      <c r="N53" s="43"/>
      <c r="O53" s="43"/>
      <c r="P53" s="44"/>
      <c r="Q53" s="45"/>
      <c r="R53" s="42"/>
      <c r="S53" s="43"/>
      <c r="T53" s="43"/>
      <c r="U53" s="43"/>
      <c r="V53" s="43"/>
      <c r="W53" s="44"/>
      <c r="X53" s="45"/>
      <c r="Y53" s="42"/>
      <c r="Z53" s="43"/>
      <c r="AA53" s="43"/>
      <c r="AB53" s="43"/>
      <c r="AC53" s="43"/>
      <c r="AD53" s="44"/>
      <c r="AE53" s="45"/>
      <c r="AF53" s="42"/>
      <c r="AG53" s="43"/>
      <c r="AH53" s="43"/>
      <c r="AI53" s="43"/>
      <c r="AJ53" s="43"/>
      <c r="AK53" s="44"/>
      <c r="AL53" s="44"/>
      <c r="AM53" s="35"/>
      <c r="AN53" s="37" t="s">
        <v>29</v>
      </c>
      <c r="AO53" s="4">
        <f>COUNTIF($D13:$AL13,AO$3)</f>
        <v>0</v>
      </c>
      <c r="AP53" s="4">
        <f t="shared" ref="AP53:BB60" si="16">COUNTIF($D13:$AL13,AP$3)</f>
        <v>0</v>
      </c>
      <c r="AQ53" s="4">
        <f>COUNTIF($D13:$AL13,AQ$3)+BF53+BG53</f>
        <v>0</v>
      </c>
      <c r="AR53" s="4">
        <f t="shared" si="16"/>
        <v>0</v>
      </c>
      <c r="AS53" s="4">
        <f>COUNTIF($D13:$AL13,AS$3)+BH53+BI53</f>
        <v>0</v>
      </c>
      <c r="AT53" s="4">
        <f>COUNTIF($D13:$AL13,AT$3)+BJ53</f>
        <v>0</v>
      </c>
      <c r="AU53" s="4">
        <f>COUNTIF($D13:$AL13,AU$3)+BK53</f>
        <v>0</v>
      </c>
      <c r="AV53" s="4">
        <f t="shared" si="16"/>
        <v>0</v>
      </c>
      <c r="AW53" s="4">
        <f t="shared" si="16"/>
        <v>0</v>
      </c>
      <c r="AX53" s="4">
        <f t="shared" si="16"/>
        <v>0</v>
      </c>
      <c r="AY53" s="4">
        <f t="shared" si="16"/>
        <v>0</v>
      </c>
      <c r="AZ53" s="4">
        <f t="shared" si="16"/>
        <v>0</v>
      </c>
      <c r="BA53" s="4">
        <f t="shared" si="16"/>
        <v>0</v>
      </c>
      <c r="BB53" s="4">
        <f t="shared" si="16"/>
        <v>0</v>
      </c>
      <c r="BC53" s="4">
        <f t="shared" ref="BC53:BC60" si="17">SUM(AO53:BB53)</f>
        <v>0</v>
      </c>
      <c r="BD53" s="4"/>
      <c r="BE53" s="4"/>
      <c r="BF53" s="4">
        <f>COUNTIF($D13:$AL13,BF$3)</f>
        <v>0</v>
      </c>
      <c r="BG53" s="4">
        <f t="shared" ref="BG53:BK53" si="18">COUNTIF($D13:$AL13,BG$3)</f>
        <v>0</v>
      </c>
      <c r="BH53" s="4">
        <f t="shared" si="18"/>
        <v>0</v>
      </c>
      <c r="BI53" s="4">
        <f t="shared" si="18"/>
        <v>0</v>
      </c>
      <c r="BJ53" s="4">
        <f t="shared" si="18"/>
        <v>0</v>
      </c>
      <c r="BK53" s="4">
        <f t="shared" si="18"/>
        <v>0</v>
      </c>
    </row>
    <row r="54" spans="1:63" ht="18.95" customHeight="1" x14ac:dyDescent="0.4">
      <c r="A54" s="4"/>
      <c r="B54" s="30"/>
      <c r="C54" s="45" t="s">
        <v>92</v>
      </c>
      <c r="D54" s="42"/>
      <c r="E54" s="43"/>
      <c r="F54" s="43"/>
      <c r="G54" s="43"/>
      <c r="H54" s="43"/>
      <c r="I54" s="44"/>
      <c r="J54" s="45"/>
      <c r="K54" s="42"/>
      <c r="L54" s="43"/>
      <c r="M54" s="43"/>
      <c r="N54" s="43"/>
      <c r="O54" s="43"/>
      <c r="P54" s="44"/>
      <c r="Q54" s="45"/>
      <c r="R54" s="42"/>
      <c r="S54" s="43"/>
      <c r="T54" s="43"/>
      <c r="U54" s="43"/>
      <c r="V54" s="43"/>
      <c r="W54" s="44"/>
      <c r="X54" s="45"/>
      <c r="Y54" s="42"/>
      <c r="Z54" s="43"/>
      <c r="AA54" s="43"/>
      <c r="AB54" s="43"/>
      <c r="AC54" s="43"/>
      <c r="AD54" s="44"/>
      <c r="AE54" s="45"/>
      <c r="AF54" s="42"/>
      <c r="AG54" s="43"/>
      <c r="AH54" s="43"/>
      <c r="AI54" s="43"/>
      <c r="AJ54" s="43"/>
      <c r="AK54" s="44"/>
      <c r="AL54" s="44"/>
      <c r="AM54" s="35"/>
      <c r="AN54" s="37" t="s">
        <v>30</v>
      </c>
      <c r="AO54" s="4">
        <f t="shared" ref="AO54:BB60" si="19">COUNTIF($D14:$AL14,AO$3)</f>
        <v>0</v>
      </c>
      <c r="AP54" s="4">
        <f t="shared" si="19"/>
        <v>0</v>
      </c>
      <c r="AQ54" s="4">
        <f t="shared" ref="AQ54:AQ60" si="20">COUNTIF($D14:$AL14,AQ$3)+BF54+BG54</f>
        <v>0</v>
      </c>
      <c r="AR54" s="4">
        <f t="shared" si="16"/>
        <v>0</v>
      </c>
      <c r="AS54" s="4">
        <f t="shared" ref="AS54:AS60" si="21">COUNTIF($D14:$AL14,AS$3)+BH54+BI54</f>
        <v>0</v>
      </c>
      <c r="AT54" s="4">
        <f t="shared" ref="AT54:AU60" si="22">COUNTIF($D14:$AL14,AT$3)+BJ54</f>
        <v>0</v>
      </c>
      <c r="AU54" s="4">
        <f t="shared" si="22"/>
        <v>0</v>
      </c>
      <c r="AV54" s="4">
        <f t="shared" si="19"/>
        <v>0</v>
      </c>
      <c r="AW54" s="4">
        <f t="shared" si="19"/>
        <v>0</v>
      </c>
      <c r="AX54" s="4">
        <f t="shared" si="19"/>
        <v>0</v>
      </c>
      <c r="AY54" s="4">
        <f t="shared" si="19"/>
        <v>0</v>
      </c>
      <c r="AZ54" s="4">
        <f t="shared" si="19"/>
        <v>0</v>
      </c>
      <c r="BA54" s="4">
        <f t="shared" si="19"/>
        <v>0</v>
      </c>
      <c r="BB54" s="4">
        <f t="shared" si="19"/>
        <v>0</v>
      </c>
      <c r="BC54" s="4">
        <f t="shared" si="17"/>
        <v>0</v>
      </c>
      <c r="BD54" s="4"/>
      <c r="BE54" s="4"/>
      <c r="BF54" s="4">
        <f t="shared" ref="BF54:BK60" si="23">COUNTIF($D14:$AL14,BF$3)</f>
        <v>0</v>
      </c>
      <c r="BG54" s="4">
        <f t="shared" si="23"/>
        <v>0</v>
      </c>
      <c r="BH54" s="4">
        <f t="shared" si="23"/>
        <v>0</v>
      </c>
      <c r="BI54" s="4">
        <f t="shared" si="23"/>
        <v>0</v>
      </c>
      <c r="BJ54" s="4">
        <f t="shared" si="23"/>
        <v>0</v>
      </c>
      <c r="BK54" s="4">
        <f t="shared" si="23"/>
        <v>0</v>
      </c>
    </row>
    <row r="55" spans="1:63" ht="18.95" customHeight="1" x14ac:dyDescent="0.4">
      <c r="A55" s="4"/>
      <c r="B55" s="30"/>
      <c r="C55" s="45" t="s">
        <v>93</v>
      </c>
      <c r="D55" s="42"/>
      <c r="E55" s="43"/>
      <c r="F55" s="43"/>
      <c r="G55" s="43"/>
      <c r="H55" s="43"/>
      <c r="I55" s="44"/>
      <c r="J55" s="45"/>
      <c r="K55" s="42"/>
      <c r="L55" s="43"/>
      <c r="M55" s="43"/>
      <c r="N55" s="43"/>
      <c r="O55" s="43"/>
      <c r="P55" s="44"/>
      <c r="Q55" s="45"/>
      <c r="R55" s="42"/>
      <c r="S55" s="43"/>
      <c r="T55" s="43"/>
      <c r="U55" s="43"/>
      <c r="V55" s="43"/>
      <c r="W55" s="44"/>
      <c r="X55" s="45"/>
      <c r="Y55" s="42"/>
      <c r="Z55" s="43"/>
      <c r="AA55" s="43"/>
      <c r="AB55" s="43"/>
      <c r="AC55" s="43"/>
      <c r="AD55" s="44"/>
      <c r="AE55" s="45"/>
      <c r="AF55" s="42"/>
      <c r="AG55" s="43"/>
      <c r="AH55" s="43"/>
      <c r="AI55" s="43"/>
      <c r="AJ55" s="43"/>
      <c r="AK55" s="44"/>
      <c r="AL55" s="44"/>
      <c r="AM55" s="35"/>
      <c r="AN55" s="37" t="s">
        <v>31</v>
      </c>
      <c r="AO55" s="4">
        <f t="shared" si="19"/>
        <v>0</v>
      </c>
      <c r="AP55" s="4">
        <f t="shared" si="19"/>
        <v>0</v>
      </c>
      <c r="AQ55" s="4">
        <f t="shared" si="20"/>
        <v>0</v>
      </c>
      <c r="AR55" s="4">
        <f t="shared" si="16"/>
        <v>0</v>
      </c>
      <c r="AS55" s="4">
        <f t="shared" si="21"/>
        <v>0</v>
      </c>
      <c r="AT55" s="4">
        <f t="shared" si="22"/>
        <v>0</v>
      </c>
      <c r="AU55" s="4">
        <f t="shared" si="22"/>
        <v>0</v>
      </c>
      <c r="AV55" s="4">
        <f t="shared" si="19"/>
        <v>0</v>
      </c>
      <c r="AW55" s="4">
        <f t="shared" si="19"/>
        <v>0</v>
      </c>
      <c r="AX55" s="4">
        <f t="shared" si="19"/>
        <v>0</v>
      </c>
      <c r="AY55" s="4">
        <f t="shared" si="19"/>
        <v>0</v>
      </c>
      <c r="AZ55" s="4">
        <f t="shared" si="19"/>
        <v>0</v>
      </c>
      <c r="BA55" s="4">
        <f t="shared" si="19"/>
        <v>0</v>
      </c>
      <c r="BB55" s="4">
        <f t="shared" si="19"/>
        <v>0</v>
      </c>
      <c r="BC55" s="4">
        <f t="shared" si="17"/>
        <v>0</v>
      </c>
      <c r="BD55" s="4"/>
      <c r="BE55" s="4"/>
      <c r="BF55" s="4">
        <f t="shared" si="23"/>
        <v>0</v>
      </c>
      <c r="BG55" s="4">
        <f t="shared" si="23"/>
        <v>0</v>
      </c>
      <c r="BH55" s="4">
        <f t="shared" si="23"/>
        <v>0</v>
      </c>
      <c r="BI55" s="4">
        <f t="shared" si="23"/>
        <v>0</v>
      </c>
      <c r="BJ55" s="4">
        <f t="shared" si="23"/>
        <v>0</v>
      </c>
      <c r="BK55" s="4">
        <f t="shared" si="23"/>
        <v>0</v>
      </c>
    </row>
    <row r="56" spans="1:63" ht="18.95" customHeight="1" x14ac:dyDescent="0.4">
      <c r="A56" s="4"/>
      <c r="B56" s="30"/>
      <c r="C56" s="45" t="s">
        <v>94</v>
      </c>
      <c r="D56" s="42"/>
      <c r="E56" s="43"/>
      <c r="F56" s="43"/>
      <c r="G56" s="43"/>
      <c r="H56" s="43"/>
      <c r="I56" s="44"/>
      <c r="J56" s="45"/>
      <c r="K56" s="42"/>
      <c r="L56" s="43"/>
      <c r="M56" s="43"/>
      <c r="N56" s="43"/>
      <c r="O56" s="43"/>
      <c r="P56" s="44"/>
      <c r="Q56" s="45"/>
      <c r="R56" s="42"/>
      <c r="S56" s="43"/>
      <c r="T56" s="43"/>
      <c r="U56" s="43"/>
      <c r="V56" s="43"/>
      <c r="W56" s="44"/>
      <c r="X56" s="45"/>
      <c r="Y56" s="42"/>
      <c r="Z56" s="43"/>
      <c r="AA56" s="43"/>
      <c r="AB56" s="43"/>
      <c r="AC56" s="43"/>
      <c r="AD56" s="44"/>
      <c r="AE56" s="45"/>
      <c r="AF56" s="42"/>
      <c r="AG56" s="43"/>
      <c r="AH56" s="43"/>
      <c r="AI56" s="43"/>
      <c r="AJ56" s="43"/>
      <c r="AK56" s="44"/>
      <c r="AL56" s="44"/>
      <c r="AM56" s="35"/>
      <c r="AN56" s="37" t="s">
        <v>32</v>
      </c>
      <c r="AO56" s="4">
        <f t="shared" si="19"/>
        <v>0</v>
      </c>
      <c r="AP56" s="4">
        <f t="shared" si="19"/>
        <v>0</v>
      </c>
      <c r="AQ56" s="4">
        <f t="shared" si="20"/>
        <v>0</v>
      </c>
      <c r="AR56" s="4">
        <f t="shared" si="16"/>
        <v>0</v>
      </c>
      <c r="AS56" s="4">
        <f t="shared" si="21"/>
        <v>0</v>
      </c>
      <c r="AT56" s="4">
        <f t="shared" si="22"/>
        <v>0</v>
      </c>
      <c r="AU56" s="4">
        <f t="shared" si="22"/>
        <v>0</v>
      </c>
      <c r="AV56" s="4">
        <f t="shared" si="19"/>
        <v>0</v>
      </c>
      <c r="AW56" s="4">
        <f t="shared" si="19"/>
        <v>0</v>
      </c>
      <c r="AX56" s="4">
        <f t="shared" si="19"/>
        <v>0</v>
      </c>
      <c r="AY56" s="4">
        <f t="shared" si="19"/>
        <v>0</v>
      </c>
      <c r="AZ56" s="4">
        <f t="shared" si="19"/>
        <v>0</v>
      </c>
      <c r="BA56" s="4">
        <f t="shared" si="19"/>
        <v>0</v>
      </c>
      <c r="BB56" s="4">
        <f t="shared" si="19"/>
        <v>0</v>
      </c>
      <c r="BC56" s="4">
        <f t="shared" si="17"/>
        <v>0</v>
      </c>
      <c r="BD56" s="4"/>
      <c r="BE56" s="4"/>
      <c r="BF56" s="4">
        <f t="shared" si="23"/>
        <v>0</v>
      </c>
      <c r="BG56" s="4">
        <f t="shared" si="23"/>
        <v>0</v>
      </c>
      <c r="BH56" s="4">
        <f t="shared" si="23"/>
        <v>0</v>
      </c>
      <c r="BI56" s="4">
        <f t="shared" si="23"/>
        <v>0</v>
      </c>
      <c r="BJ56" s="4">
        <f t="shared" si="23"/>
        <v>0</v>
      </c>
      <c r="BK56" s="4">
        <f t="shared" si="23"/>
        <v>0</v>
      </c>
    </row>
    <row r="57" spans="1:63" ht="18.95" customHeight="1" x14ac:dyDescent="0.4">
      <c r="A57" s="4"/>
      <c r="B57" s="30"/>
      <c r="C57" s="45" t="s">
        <v>95</v>
      </c>
      <c r="D57" s="42"/>
      <c r="E57" s="43"/>
      <c r="F57" s="43"/>
      <c r="G57" s="43"/>
      <c r="H57" s="43"/>
      <c r="I57" s="44"/>
      <c r="J57" s="45"/>
      <c r="K57" s="42"/>
      <c r="L57" s="43"/>
      <c r="M57" s="43"/>
      <c r="N57" s="43"/>
      <c r="O57" s="43"/>
      <c r="P57" s="44"/>
      <c r="Q57" s="45"/>
      <c r="R57" s="42"/>
      <c r="S57" s="43"/>
      <c r="T57" s="43"/>
      <c r="U57" s="43"/>
      <c r="V57" s="43"/>
      <c r="W57" s="44"/>
      <c r="X57" s="45"/>
      <c r="Y57" s="42"/>
      <c r="Z57" s="43"/>
      <c r="AA57" s="43"/>
      <c r="AB57" s="43"/>
      <c r="AC57" s="43"/>
      <c r="AD57" s="44"/>
      <c r="AE57" s="45"/>
      <c r="AF57" s="42"/>
      <c r="AG57" s="43"/>
      <c r="AH57" s="43"/>
      <c r="AI57" s="43"/>
      <c r="AJ57" s="43"/>
      <c r="AK57" s="44"/>
      <c r="AL57" s="44"/>
      <c r="AM57" s="35"/>
      <c r="AN57" s="37" t="s">
        <v>33</v>
      </c>
      <c r="AO57" s="4">
        <f t="shared" si="19"/>
        <v>0</v>
      </c>
      <c r="AP57" s="4">
        <f t="shared" si="19"/>
        <v>0</v>
      </c>
      <c r="AQ57" s="4">
        <f t="shared" si="20"/>
        <v>0</v>
      </c>
      <c r="AR57" s="4">
        <f t="shared" si="16"/>
        <v>0</v>
      </c>
      <c r="AS57" s="4">
        <f t="shared" si="21"/>
        <v>0</v>
      </c>
      <c r="AT57" s="4">
        <f t="shared" si="22"/>
        <v>0</v>
      </c>
      <c r="AU57" s="4">
        <f t="shared" si="22"/>
        <v>0</v>
      </c>
      <c r="AV57" s="4">
        <f t="shared" si="19"/>
        <v>0</v>
      </c>
      <c r="AW57" s="4">
        <f t="shared" si="19"/>
        <v>0</v>
      </c>
      <c r="AX57" s="4">
        <f t="shared" si="19"/>
        <v>0</v>
      </c>
      <c r="AY57" s="4">
        <f t="shared" si="19"/>
        <v>0</v>
      </c>
      <c r="AZ57" s="4">
        <f t="shared" si="19"/>
        <v>0</v>
      </c>
      <c r="BA57" s="4">
        <f t="shared" si="19"/>
        <v>0</v>
      </c>
      <c r="BB57" s="4">
        <f t="shared" si="19"/>
        <v>0</v>
      </c>
      <c r="BC57" s="4">
        <f t="shared" si="17"/>
        <v>0</v>
      </c>
      <c r="BD57" s="4"/>
      <c r="BE57" s="4"/>
      <c r="BF57" s="4">
        <f t="shared" si="23"/>
        <v>0</v>
      </c>
      <c r="BG57" s="4">
        <f t="shared" si="23"/>
        <v>0</v>
      </c>
      <c r="BH57" s="4">
        <f t="shared" si="23"/>
        <v>0</v>
      </c>
      <c r="BI57" s="4">
        <f t="shared" si="23"/>
        <v>0</v>
      </c>
      <c r="BJ57" s="4">
        <f t="shared" si="23"/>
        <v>0</v>
      </c>
      <c r="BK57" s="4">
        <f t="shared" si="23"/>
        <v>0</v>
      </c>
    </row>
    <row r="58" spans="1:63" ht="18.95" customHeight="1" x14ac:dyDescent="0.4">
      <c r="A58" s="4"/>
      <c r="B58" s="30"/>
      <c r="C58" s="45" t="s">
        <v>96</v>
      </c>
      <c r="D58" s="42"/>
      <c r="E58" s="43"/>
      <c r="F58" s="43"/>
      <c r="G58" s="43"/>
      <c r="H58" s="43"/>
      <c r="I58" s="44"/>
      <c r="J58" s="45"/>
      <c r="K58" s="42"/>
      <c r="L58" s="43"/>
      <c r="M58" s="43"/>
      <c r="N58" s="43"/>
      <c r="O58" s="43"/>
      <c r="P58" s="44"/>
      <c r="Q58" s="45"/>
      <c r="R58" s="42"/>
      <c r="S58" s="43"/>
      <c r="T58" s="43"/>
      <c r="U58" s="43"/>
      <c r="V58" s="43"/>
      <c r="W58" s="44"/>
      <c r="X58" s="45"/>
      <c r="Y58" s="42"/>
      <c r="Z58" s="43"/>
      <c r="AA58" s="43"/>
      <c r="AB58" s="43"/>
      <c r="AC58" s="43"/>
      <c r="AD58" s="44"/>
      <c r="AE58" s="45"/>
      <c r="AF58" s="42"/>
      <c r="AG58" s="43"/>
      <c r="AH58" s="43"/>
      <c r="AI58" s="43"/>
      <c r="AJ58" s="43"/>
      <c r="AK58" s="44"/>
      <c r="AL58" s="44"/>
      <c r="AM58" s="35"/>
      <c r="AN58" s="37" t="s">
        <v>34</v>
      </c>
      <c r="AO58" s="4">
        <f t="shared" si="19"/>
        <v>0</v>
      </c>
      <c r="AP58" s="4">
        <f t="shared" si="19"/>
        <v>0</v>
      </c>
      <c r="AQ58" s="4">
        <f t="shared" si="20"/>
        <v>0</v>
      </c>
      <c r="AR58" s="4">
        <f t="shared" si="16"/>
        <v>0</v>
      </c>
      <c r="AS58" s="4">
        <f t="shared" si="21"/>
        <v>0</v>
      </c>
      <c r="AT58" s="4">
        <f t="shared" si="22"/>
        <v>0</v>
      </c>
      <c r="AU58" s="4">
        <f t="shared" si="22"/>
        <v>0</v>
      </c>
      <c r="AV58" s="4">
        <f t="shared" si="19"/>
        <v>0</v>
      </c>
      <c r="AW58" s="4">
        <f t="shared" si="19"/>
        <v>0</v>
      </c>
      <c r="AX58" s="4">
        <f t="shared" si="19"/>
        <v>0</v>
      </c>
      <c r="AY58" s="4">
        <f t="shared" si="19"/>
        <v>0</v>
      </c>
      <c r="AZ58" s="4">
        <f t="shared" si="19"/>
        <v>0</v>
      </c>
      <c r="BA58" s="4">
        <f t="shared" si="19"/>
        <v>0</v>
      </c>
      <c r="BB58" s="4">
        <f t="shared" si="19"/>
        <v>0</v>
      </c>
      <c r="BC58" s="4">
        <f t="shared" si="17"/>
        <v>0</v>
      </c>
      <c r="BD58" s="4"/>
      <c r="BE58" s="4"/>
      <c r="BF58" s="4">
        <f t="shared" si="23"/>
        <v>0</v>
      </c>
      <c r="BG58" s="4">
        <f t="shared" si="23"/>
        <v>0</v>
      </c>
      <c r="BH58" s="4">
        <f>COUNTIF($D18:$AL18,BH$3)</f>
        <v>0</v>
      </c>
      <c r="BI58" s="4">
        <f t="shared" si="23"/>
        <v>0</v>
      </c>
      <c r="BJ58" s="4">
        <f t="shared" si="23"/>
        <v>0</v>
      </c>
      <c r="BK58" s="4">
        <f t="shared" si="23"/>
        <v>0</v>
      </c>
    </row>
    <row r="59" spans="1:63" ht="18.95" customHeight="1" x14ac:dyDescent="0.4">
      <c r="A59" s="4"/>
      <c r="B59" s="30"/>
      <c r="C59" s="45" t="s">
        <v>97</v>
      </c>
      <c r="D59" s="42"/>
      <c r="E59" s="43"/>
      <c r="F59" s="43"/>
      <c r="G59" s="43"/>
      <c r="H59" s="43"/>
      <c r="I59" s="44"/>
      <c r="J59" s="45"/>
      <c r="K59" s="42"/>
      <c r="L59" s="43"/>
      <c r="M59" s="43"/>
      <c r="N59" s="43"/>
      <c r="O59" s="43"/>
      <c r="P59" s="44"/>
      <c r="Q59" s="45"/>
      <c r="R59" s="42"/>
      <c r="S59" s="43"/>
      <c r="T59" s="43"/>
      <c r="U59" s="43"/>
      <c r="V59" s="43"/>
      <c r="W59" s="44"/>
      <c r="X59" s="45"/>
      <c r="Y59" s="42"/>
      <c r="Z59" s="43"/>
      <c r="AA59" s="43"/>
      <c r="AB59" s="43"/>
      <c r="AC59" s="43"/>
      <c r="AD59" s="44"/>
      <c r="AE59" s="45"/>
      <c r="AF59" s="42"/>
      <c r="AG59" s="43"/>
      <c r="AH59" s="43"/>
      <c r="AI59" s="43"/>
      <c r="AJ59" s="43"/>
      <c r="AK59" s="44"/>
      <c r="AL59" s="44"/>
      <c r="AM59" s="35"/>
      <c r="AN59" s="37" t="s">
        <v>35</v>
      </c>
      <c r="AO59" s="4">
        <f t="shared" si="19"/>
        <v>0</v>
      </c>
      <c r="AP59" s="4">
        <f t="shared" si="19"/>
        <v>0</v>
      </c>
      <c r="AQ59" s="4">
        <f t="shared" si="20"/>
        <v>0</v>
      </c>
      <c r="AR59" s="4">
        <f t="shared" si="16"/>
        <v>0</v>
      </c>
      <c r="AS59" s="4">
        <f t="shared" si="21"/>
        <v>0</v>
      </c>
      <c r="AT59" s="4">
        <f t="shared" si="22"/>
        <v>0</v>
      </c>
      <c r="AU59" s="4">
        <f t="shared" si="22"/>
        <v>0</v>
      </c>
      <c r="AV59" s="4">
        <f t="shared" si="19"/>
        <v>0</v>
      </c>
      <c r="AW59" s="4">
        <f t="shared" si="19"/>
        <v>0</v>
      </c>
      <c r="AX59" s="4">
        <f t="shared" si="19"/>
        <v>0</v>
      </c>
      <c r="AY59" s="4">
        <f t="shared" si="19"/>
        <v>0</v>
      </c>
      <c r="AZ59" s="4">
        <f t="shared" si="19"/>
        <v>0</v>
      </c>
      <c r="BA59" s="4">
        <f t="shared" si="19"/>
        <v>0</v>
      </c>
      <c r="BB59" s="4">
        <f t="shared" si="19"/>
        <v>0</v>
      </c>
      <c r="BC59" s="4">
        <f t="shared" si="17"/>
        <v>0</v>
      </c>
      <c r="BD59" s="4"/>
      <c r="BE59" s="4"/>
      <c r="BF59" s="4">
        <f t="shared" si="23"/>
        <v>0</v>
      </c>
      <c r="BG59" s="4">
        <f t="shared" si="23"/>
        <v>0</v>
      </c>
      <c r="BH59" s="4">
        <f t="shared" si="23"/>
        <v>0</v>
      </c>
      <c r="BI59" s="4">
        <f t="shared" si="23"/>
        <v>0</v>
      </c>
      <c r="BJ59" s="4">
        <f t="shared" si="23"/>
        <v>0</v>
      </c>
      <c r="BK59" s="4">
        <f t="shared" si="23"/>
        <v>0</v>
      </c>
    </row>
    <row r="60" spans="1:63" ht="18.95" customHeight="1" x14ac:dyDescent="0.4">
      <c r="A60" s="4"/>
      <c r="B60" s="30" t="s">
        <v>68</v>
      </c>
      <c r="C60" s="45" t="s">
        <v>98</v>
      </c>
      <c r="D60" s="42"/>
      <c r="E60" s="43"/>
      <c r="F60" s="43"/>
      <c r="G60" s="43"/>
      <c r="H60" s="43"/>
      <c r="I60" s="44"/>
      <c r="J60" s="45"/>
      <c r="K60" s="42"/>
      <c r="L60" s="43"/>
      <c r="M60" s="43"/>
      <c r="N60" s="43"/>
      <c r="O60" s="43"/>
      <c r="P60" s="44"/>
      <c r="Q60" s="45"/>
      <c r="R60" s="42"/>
      <c r="S60" s="43"/>
      <c r="T60" s="43"/>
      <c r="U60" s="43"/>
      <c r="V60" s="43"/>
      <c r="W60" s="44"/>
      <c r="X60" s="45"/>
      <c r="Y60" s="42"/>
      <c r="Z60" s="43"/>
      <c r="AA60" s="43"/>
      <c r="AB60" s="43"/>
      <c r="AC60" s="43"/>
      <c r="AD60" s="44"/>
      <c r="AE60" s="45"/>
      <c r="AF60" s="42"/>
      <c r="AG60" s="43"/>
      <c r="AH60" s="43"/>
      <c r="AI60" s="43"/>
      <c r="AJ60" s="43"/>
      <c r="AK60" s="44"/>
      <c r="AL60" s="44"/>
      <c r="AM60" s="35"/>
      <c r="AN60" s="37" t="s">
        <v>36</v>
      </c>
      <c r="AO60" s="4">
        <f t="shared" si="19"/>
        <v>0</v>
      </c>
      <c r="AP60" s="4">
        <f t="shared" si="19"/>
        <v>0</v>
      </c>
      <c r="AQ60" s="4">
        <f t="shared" si="20"/>
        <v>0</v>
      </c>
      <c r="AR60" s="4">
        <f t="shared" si="16"/>
        <v>0</v>
      </c>
      <c r="AS60" s="4">
        <f t="shared" si="21"/>
        <v>0</v>
      </c>
      <c r="AT60" s="4">
        <f t="shared" si="22"/>
        <v>0</v>
      </c>
      <c r="AU60" s="4">
        <f t="shared" si="22"/>
        <v>0</v>
      </c>
      <c r="AV60" s="4">
        <f t="shared" si="19"/>
        <v>0</v>
      </c>
      <c r="AW60" s="4">
        <f t="shared" si="19"/>
        <v>0</v>
      </c>
      <c r="AX60" s="4">
        <f t="shared" si="19"/>
        <v>0</v>
      </c>
      <c r="AY60" s="4">
        <f t="shared" si="19"/>
        <v>0</v>
      </c>
      <c r="AZ60" s="4">
        <f t="shared" si="19"/>
        <v>0</v>
      </c>
      <c r="BA60" s="4">
        <f t="shared" si="19"/>
        <v>0</v>
      </c>
      <c r="BB60" s="4">
        <f t="shared" si="19"/>
        <v>0</v>
      </c>
      <c r="BC60" s="4">
        <f t="shared" si="17"/>
        <v>0</v>
      </c>
      <c r="BD60" s="4"/>
      <c r="BE60" s="4"/>
      <c r="BF60" s="4">
        <f t="shared" si="23"/>
        <v>0</v>
      </c>
      <c r="BG60" s="4">
        <f t="shared" si="23"/>
        <v>0</v>
      </c>
      <c r="BH60" s="4">
        <f t="shared" si="23"/>
        <v>0</v>
      </c>
      <c r="BI60" s="4">
        <f t="shared" si="23"/>
        <v>0</v>
      </c>
      <c r="BJ60" s="4">
        <f t="shared" si="23"/>
        <v>0</v>
      </c>
      <c r="BK60" s="4">
        <f t="shared" si="23"/>
        <v>0</v>
      </c>
    </row>
    <row r="61" spans="1:63" ht="18.95" customHeight="1" x14ac:dyDescent="0.4">
      <c r="A61" s="4"/>
      <c r="B61" s="30" t="s">
        <v>68</v>
      </c>
      <c r="C61" s="45" t="s">
        <v>99</v>
      </c>
      <c r="D61" s="42"/>
      <c r="E61" s="43"/>
      <c r="F61" s="43"/>
      <c r="G61" s="43"/>
      <c r="H61" s="43"/>
      <c r="I61" s="44"/>
      <c r="J61" s="45"/>
      <c r="K61" s="42"/>
      <c r="L61" s="43"/>
      <c r="M61" s="43"/>
      <c r="N61" s="43"/>
      <c r="O61" s="43"/>
      <c r="P61" s="44"/>
      <c r="Q61" s="45"/>
      <c r="R61" s="42"/>
      <c r="S61" s="43"/>
      <c r="T61" s="43"/>
      <c r="U61" s="43"/>
      <c r="V61" s="43"/>
      <c r="W61" s="44"/>
      <c r="X61" s="45"/>
      <c r="Y61" s="42"/>
      <c r="Z61" s="43"/>
      <c r="AA61" s="43"/>
      <c r="AB61" s="43"/>
      <c r="AC61" s="43"/>
      <c r="AD61" s="44"/>
      <c r="AE61" s="45"/>
      <c r="AF61" s="42"/>
      <c r="AG61" s="43"/>
      <c r="AH61" s="43"/>
      <c r="AI61" s="43"/>
      <c r="AJ61" s="43"/>
      <c r="AK61" s="44"/>
      <c r="AL61" s="44"/>
      <c r="AM61" s="35"/>
      <c r="AN61" s="37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spans="1:63" ht="18.95" customHeight="1" x14ac:dyDescent="0.4">
      <c r="A62" s="4"/>
      <c r="B62" s="30" t="s">
        <v>68</v>
      </c>
      <c r="C62" s="45" t="s">
        <v>100</v>
      </c>
      <c r="D62" s="42"/>
      <c r="E62" s="43"/>
      <c r="F62" s="43"/>
      <c r="G62" s="43"/>
      <c r="H62" s="43"/>
      <c r="I62" s="44"/>
      <c r="J62" s="45"/>
      <c r="K62" s="42"/>
      <c r="L62" s="43"/>
      <c r="M62" s="43"/>
      <c r="N62" s="43"/>
      <c r="O62" s="43"/>
      <c r="P62" s="44"/>
      <c r="Q62" s="45"/>
      <c r="R62" s="42"/>
      <c r="S62" s="43"/>
      <c r="T62" s="43"/>
      <c r="U62" s="43"/>
      <c r="V62" s="43"/>
      <c r="W62" s="44"/>
      <c r="X62" s="45"/>
      <c r="Y62" s="42"/>
      <c r="Z62" s="43"/>
      <c r="AA62" s="43"/>
      <c r="AB62" s="43"/>
      <c r="AC62" s="43"/>
      <c r="AD62" s="44"/>
      <c r="AE62" s="45"/>
      <c r="AF62" s="42"/>
      <c r="AG62" s="43"/>
      <c r="AH62" s="43"/>
      <c r="AI62" s="43"/>
      <c r="AJ62" s="43"/>
      <c r="AK62" s="44"/>
      <c r="AL62" s="44"/>
      <c r="AM62" s="35"/>
      <c r="AN62" s="38" t="s">
        <v>64</v>
      </c>
      <c r="AO62" s="15" t="s">
        <v>0</v>
      </c>
      <c r="AP62" s="15" t="s">
        <v>1</v>
      </c>
      <c r="AQ62" s="15" t="s">
        <v>2</v>
      </c>
      <c r="AR62" s="15" t="s">
        <v>3</v>
      </c>
      <c r="AS62" s="15" t="s">
        <v>4</v>
      </c>
      <c r="AT62" s="15" t="s">
        <v>5</v>
      </c>
      <c r="AU62" s="15" t="s">
        <v>6</v>
      </c>
      <c r="AV62" s="15" t="s">
        <v>7</v>
      </c>
      <c r="AW62" s="15" t="s">
        <v>8</v>
      </c>
      <c r="AX62" s="15" t="s">
        <v>9</v>
      </c>
      <c r="AY62" s="15" t="s">
        <v>10</v>
      </c>
      <c r="AZ62" s="15" t="s">
        <v>11</v>
      </c>
      <c r="BA62" s="15" t="s">
        <v>12</v>
      </c>
      <c r="BB62" s="15" t="s">
        <v>13</v>
      </c>
      <c r="BC62" s="15" t="s">
        <v>14</v>
      </c>
      <c r="BD62" s="15"/>
      <c r="BE62" s="15"/>
      <c r="BF62" s="15" t="s">
        <v>15</v>
      </c>
      <c r="BG62" s="15" t="s">
        <v>16</v>
      </c>
      <c r="BH62" s="15" t="s">
        <v>17</v>
      </c>
      <c r="BI62" s="15" t="s">
        <v>18</v>
      </c>
      <c r="BJ62" s="15" t="s">
        <v>19</v>
      </c>
      <c r="BK62" s="16" t="s">
        <v>20</v>
      </c>
    </row>
    <row r="63" spans="1:63" ht="18.95" customHeight="1" x14ac:dyDescent="0.4">
      <c r="A63" s="4"/>
      <c r="B63" s="30" t="s">
        <v>68</v>
      </c>
      <c r="C63" s="45" t="s">
        <v>101</v>
      </c>
      <c r="D63" s="42"/>
      <c r="E63" s="43"/>
      <c r="F63" s="43"/>
      <c r="G63" s="43"/>
      <c r="H63" s="43"/>
      <c r="I63" s="44"/>
      <c r="J63" s="45"/>
      <c r="K63" s="42"/>
      <c r="L63" s="43"/>
      <c r="M63" s="43"/>
      <c r="N63" s="43"/>
      <c r="O63" s="43"/>
      <c r="P63" s="44"/>
      <c r="Q63" s="45"/>
      <c r="R63" s="42"/>
      <c r="S63" s="43"/>
      <c r="T63" s="43"/>
      <c r="U63" s="43"/>
      <c r="V63" s="43"/>
      <c r="W63" s="44"/>
      <c r="X63" s="45"/>
      <c r="Y63" s="42"/>
      <c r="Z63" s="43"/>
      <c r="AA63" s="43"/>
      <c r="AB63" s="43"/>
      <c r="AC63" s="43"/>
      <c r="AD63" s="44"/>
      <c r="AE63" s="45"/>
      <c r="AF63" s="42"/>
      <c r="AG63" s="43"/>
      <c r="AH63" s="43"/>
      <c r="AI63" s="43"/>
      <c r="AJ63" s="43"/>
      <c r="AK63" s="44"/>
      <c r="AL63" s="44"/>
      <c r="AM63" s="35"/>
      <c r="AN63" s="37" t="s">
        <v>37</v>
      </c>
      <c r="AO63" s="4">
        <f>COUNTIF($D21:$AL21,AO$3)</f>
        <v>0</v>
      </c>
      <c r="AP63" s="4">
        <f t="shared" ref="AP63:BB70" si="24">COUNTIF($D21:$AL21,AP$3)</f>
        <v>0</v>
      </c>
      <c r="AQ63" s="4">
        <f>COUNTIF($D21:$AL21,AQ$3)+BF63+BG63</f>
        <v>0</v>
      </c>
      <c r="AR63" s="4">
        <f t="shared" si="24"/>
        <v>0</v>
      </c>
      <c r="AS63" s="4">
        <f>COUNTIF($D21:$AL21,AS$3)+BH63+BI63</f>
        <v>0</v>
      </c>
      <c r="AT63" s="4">
        <f>COUNTIF($D21:$AL21,AT$3)+BJ63</f>
        <v>0</v>
      </c>
      <c r="AU63" s="4">
        <f>COUNTIF($D21:$AL21,AU$3)+BK63</f>
        <v>0</v>
      </c>
      <c r="AV63" s="4">
        <f t="shared" si="24"/>
        <v>0</v>
      </c>
      <c r="AW63" s="4">
        <f t="shared" si="24"/>
        <v>0</v>
      </c>
      <c r="AX63" s="4">
        <f t="shared" si="24"/>
        <v>0</v>
      </c>
      <c r="AY63" s="4">
        <f t="shared" si="24"/>
        <v>0</v>
      </c>
      <c r="AZ63" s="4">
        <f t="shared" si="24"/>
        <v>0</v>
      </c>
      <c r="BA63" s="4">
        <f t="shared" si="24"/>
        <v>0</v>
      </c>
      <c r="BB63" s="4">
        <f t="shared" si="24"/>
        <v>0</v>
      </c>
      <c r="BC63" s="4">
        <f t="shared" ref="BC63:BC70" si="25">SUM(AO63:BB63)</f>
        <v>0</v>
      </c>
      <c r="BD63" s="4"/>
      <c r="BE63" s="4"/>
      <c r="BF63" s="4">
        <f>COUNTIF($D21:$AL21,BF$3)</f>
        <v>0</v>
      </c>
      <c r="BG63" s="4">
        <f t="shared" ref="BG63:BK63" si="26">COUNTIF($D21:$AL21,BG$3)</f>
        <v>0</v>
      </c>
      <c r="BH63" s="4">
        <f t="shared" si="26"/>
        <v>0</v>
      </c>
      <c r="BI63" s="4">
        <f t="shared" si="26"/>
        <v>0</v>
      </c>
      <c r="BJ63" s="4">
        <f t="shared" si="26"/>
        <v>0</v>
      </c>
      <c r="BK63" s="4">
        <f t="shared" si="26"/>
        <v>0</v>
      </c>
    </row>
    <row r="64" spans="1:63" ht="18.95" customHeight="1" x14ac:dyDescent="0.4">
      <c r="A64" s="4"/>
      <c r="B64" s="30" t="s">
        <v>68</v>
      </c>
      <c r="C64" s="45" t="s">
        <v>102</v>
      </c>
      <c r="D64" s="42"/>
      <c r="E64" s="43"/>
      <c r="F64" s="43"/>
      <c r="G64" s="43"/>
      <c r="H64" s="43"/>
      <c r="I64" s="44"/>
      <c r="J64" s="45"/>
      <c r="K64" s="42"/>
      <c r="L64" s="43"/>
      <c r="M64" s="43"/>
      <c r="N64" s="43"/>
      <c r="O64" s="43"/>
      <c r="P64" s="44"/>
      <c r="Q64" s="45"/>
      <c r="R64" s="42"/>
      <c r="S64" s="43"/>
      <c r="T64" s="43"/>
      <c r="U64" s="43"/>
      <c r="V64" s="43"/>
      <c r="W64" s="44"/>
      <c r="X64" s="45"/>
      <c r="Y64" s="42"/>
      <c r="Z64" s="43"/>
      <c r="AA64" s="43"/>
      <c r="AB64" s="43"/>
      <c r="AC64" s="43"/>
      <c r="AD64" s="44"/>
      <c r="AE64" s="45"/>
      <c r="AF64" s="42"/>
      <c r="AG64" s="43"/>
      <c r="AH64" s="43"/>
      <c r="AI64" s="43"/>
      <c r="AJ64" s="43"/>
      <c r="AK64" s="44"/>
      <c r="AL64" s="44"/>
      <c r="AM64" s="35"/>
      <c r="AN64" s="37" t="s">
        <v>38</v>
      </c>
      <c r="AO64" s="4">
        <f t="shared" ref="AO64:BB70" si="27">COUNTIF($D22:$AL22,AO$3)</f>
        <v>0</v>
      </c>
      <c r="AP64" s="4">
        <f t="shared" si="27"/>
        <v>0</v>
      </c>
      <c r="AQ64" s="4">
        <f t="shared" ref="AQ64:AQ70" si="28">COUNTIF($D22:$AL22,AQ$3)+BF64+BG64</f>
        <v>0</v>
      </c>
      <c r="AR64" s="4">
        <f t="shared" si="24"/>
        <v>0</v>
      </c>
      <c r="AS64" s="4">
        <f t="shared" ref="AS64:AS70" si="29">COUNTIF($D22:$AL22,AS$3)+BH64+BI64</f>
        <v>0</v>
      </c>
      <c r="AT64" s="4">
        <f t="shared" ref="AT64:AU70" si="30">COUNTIF($D22:$AL22,AT$3)+BJ64</f>
        <v>0</v>
      </c>
      <c r="AU64" s="4">
        <f t="shared" si="30"/>
        <v>0</v>
      </c>
      <c r="AV64" s="4">
        <f t="shared" si="27"/>
        <v>0</v>
      </c>
      <c r="AW64" s="4">
        <f t="shared" si="27"/>
        <v>0</v>
      </c>
      <c r="AX64" s="4">
        <f t="shared" si="27"/>
        <v>0</v>
      </c>
      <c r="AY64" s="4">
        <f t="shared" si="27"/>
        <v>0</v>
      </c>
      <c r="AZ64" s="4">
        <f t="shared" si="27"/>
        <v>0</v>
      </c>
      <c r="BA64" s="4">
        <f t="shared" si="27"/>
        <v>0</v>
      </c>
      <c r="BB64" s="4">
        <f t="shared" si="27"/>
        <v>0</v>
      </c>
      <c r="BC64" s="4">
        <f t="shared" si="25"/>
        <v>0</v>
      </c>
      <c r="BD64" s="4"/>
      <c r="BE64" s="4"/>
      <c r="BF64" s="4">
        <f t="shared" ref="BF64:BK70" si="31">COUNTIF($D22:$AL22,BF$3)</f>
        <v>0</v>
      </c>
      <c r="BG64" s="4">
        <f t="shared" si="31"/>
        <v>0</v>
      </c>
      <c r="BH64" s="4">
        <f t="shared" si="31"/>
        <v>0</v>
      </c>
      <c r="BI64" s="4">
        <f t="shared" si="31"/>
        <v>0</v>
      </c>
      <c r="BJ64" s="4">
        <f t="shared" si="31"/>
        <v>0</v>
      </c>
      <c r="BK64" s="4">
        <f t="shared" si="31"/>
        <v>0</v>
      </c>
    </row>
    <row r="65" spans="1:63" ht="18.95" customHeight="1" x14ac:dyDescent="0.4">
      <c r="A65" s="4"/>
      <c r="B65" s="30" t="s">
        <v>68</v>
      </c>
      <c r="C65" s="45" t="s">
        <v>103</v>
      </c>
      <c r="D65" s="42"/>
      <c r="E65" s="43"/>
      <c r="F65" s="43"/>
      <c r="G65" s="43"/>
      <c r="H65" s="43"/>
      <c r="I65" s="44"/>
      <c r="J65" s="45"/>
      <c r="K65" s="42"/>
      <c r="L65" s="43"/>
      <c r="M65" s="43"/>
      <c r="N65" s="43"/>
      <c r="O65" s="47"/>
      <c r="P65" s="48"/>
      <c r="Q65" s="49"/>
      <c r="R65" s="42"/>
      <c r="S65" s="43"/>
      <c r="T65" s="43"/>
      <c r="U65" s="43"/>
      <c r="V65" s="43"/>
      <c r="W65" s="44"/>
      <c r="X65" s="45"/>
      <c r="Y65" s="42"/>
      <c r="Z65" s="43"/>
      <c r="AA65" s="43"/>
      <c r="AB65" s="43"/>
      <c r="AC65" s="43"/>
      <c r="AD65" s="44"/>
      <c r="AE65" s="45"/>
      <c r="AF65" s="42"/>
      <c r="AG65" s="43"/>
      <c r="AH65" s="43"/>
      <c r="AI65" s="43"/>
      <c r="AJ65" s="43"/>
      <c r="AK65" s="44"/>
      <c r="AL65" s="44"/>
      <c r="AM65" s="35"/>
      <c r="AN65" s="37" t="s">
        <v>39</v>
      </c>
      <c r="AO65" s="4">
        <f t="shared" si="27"/>
        <v>0</v>
      </c>
      <c r="AP65" s="4">
        <f t="shared" si="27"/>
        <v>0</v>
      </c>
      <c r="AQ65" s="4">
        <f t="shared" si="28"/>
        <v>0</v>
      </c>
      <c r="AR65" s="4">
        <f t="shared" si="24"/>
        <v>0</v>
      </c>
      <c r="AS65" s="4">
        <f t="shared" si="29"/>
        <v>0</v>
      </c>
      <c r="AT65" s="4">
        <f t="shared" si="30"/>
        <v>0</v>
      </c>
      <c r="AU65" s="4">
        <f t="shared" si="30"/>
        <v>0</v>
      </c>
      <c r="AV65" s="4">
        <f t="shared" si="27"/>
        <v>0</v>
      </c>
      <c r="AW65" s="4">
        <f t="shared" si="27"/>
        <v>0</v>
      </c>
      <c r="AX65" s="4">
        <f t="shared" si="27"/>
        <v>0</v>
      </c>
      <c r="AY65" s="4">
        <f t="shared" si="27"/>
        <v>0</v>
      </c>
      <c r="AZ65" s="4">
        <f t="shared" si="27"/>
        <v>0</v>
      </c>
      <c r="BA65" s="4">
        <f t="shared" si="27"/>
        <v>0</v>
      </c>
      <c r="BB65" s="4">
        <f t="shared" si="27"/>
        <v>0</v>
      </c>
      <c r="BC65" s="4">
        <f t="shared" si="25"/>
        <v>0</v>
      </c>
      <c r="BD65" s="4"/>
      <c r="BE65" s="4"/>
      <c r="BF65" s="4">
        <f t="shared" si="31"/>
        <v>0</v>
      </c>
      <c r="BG65" s="4">
        <f t="shared" si="31"/>
        <v>0</v>
      </c>
      <c r="BH65" s="4">
        <f t="shared" si="31"/>
        <v>0</v>
      </c>
      <c r="BI65" s="4">
        <f t="shared" si="31"/>
        <v>0</v>
      </c>
      <c r="BJ65" s="4">
        <f t="shared" si="31"/>
        <v>0</v>
      </c>
      <c r="BK65" s="4">
        <f t="shared" si="31"/>
        <v>0</v>
      </c>
    </row>
    <row r="66" spans="1:63" ht="18.95" customHeight="1" x14ac:dyDescent="0.4">
      <c r="A66" s="4"/>
      <c r="B66" s="30"/>
      <c r="C66" s="18"/>
      <c r="D66" s="31"/>
      <c r="E66" s="32"/>
      <c r="F66" s="32"/>
      <c r="G66" s="32"/>
      <c r="H66" s="32"/>
      <c r="I66" s="33"/>
      <c r="J66" s="34"/>
      <c r="K66" s="31"/>
      <c r="L66" s="32"/>
      <c r="M66" s="32"/>
      <c r="N66" s="32"/>
      <c r="O66" s="32"/>
      <c r="P66" s="33"/>
      <c r="Q66" s="34"/>
      <c r="R66" s="31"/>
      <c r="S66" s="32"/>
      <c r="T66" s="32"/>
      <c r="U66" s="32"/>
      <c r="V66" s="32"/>
      <c r="W66" s="33"/>
      <c r="X66" s="34"/>
      <c r="Y66" s="31"/>
      <c r="Z66" s="32"/>
      <c r="AA66" s="32"/>
      <c r="AB66" s="32"/>
      <c r="AC66" s="32"/>
      <c r="AD66" s="33"/>
      <c r="AE66" s="34"/>
      <c r="AF66" s="31"/>
      <c r="AG66" s="32"/>
      <c r="AH66" s="32"/>
      <c r="AI66" s="32"/>
      <c r="AJ66" s="32"/>
      <c r="AK66" s="33"/>
      <c r="AL66" s="33"/>
      <c r="AM66" s="35"/>
      <c r="AN66" s="37" t="s">
        <v>40</v>
      </c>
      <c r="AO66" s="4">
        <f t="shared" si="27"/>
        <v>0</v>
      </c>
      <c r="AP66" s="4">
        <f t="shared" si="27"/>
        <v>0</v>
      </c>
      <c r="AQ66" s="4">
        <f t="shared" si="28"/>
        <v>0</v>
      </c>
      <c r="AR66" s="4">
        <f t="shared" si="24"/>
        <v>0</v>
      </c>
      <c r="AS66" s="4">
        <f t="shared" si="29"/>
        <v>0</v>
      </c>
      <c r="AT66" s="4">
        <f t="shared" si="30"/>
        <v>0</v>
      </c>
      <c r="AU66" s="4">
        <f t="shared" si="30"/>
        <v>0</v>
      </c>
      <c r="AV66" s="4">
        <f t="shared" si="27"/>
        <v>0</v>
      </c>
      <c r="AW66" s="4">
        <f t="shared" si="27"/>
        <v>0</v>
      </c>
      <c r="AX66" s="4">
        <f t="shared" si="27"/>
        <v>0</v>
      </c>
      <c r="AY66" s="4">
        <f t="shared" si="27"/>
        <v>0</v>
      </c>
      <c r="AZ66" s="4">
        <f t="shared" si="27"/>
        <v>0</v>
      </c>
      <c r="BA66" s="4">
        <f t="shared" si="27"/>
        <v>0</v>
      </c>
      <c r="BB66" s="4">
        <f t="shared" si="27"/>
        <v>0</v>
      </c>
      <c r="BC66" s="4">
        <f t="shared" si="25"/>
        <v>0</v>
      </c>
      <c r="BD66" s="4"/>
      <c r="BE66" s="4"/>
      <c r="BF66" s="4">
        <f t="shared" si="31"/>
        <v>0</v>
      </c>
      <c r="BG66" s="4">
        <f t="shared" si="31"/>
        <v>0</v>
      </c>
      <c r="BH66" s="4">
        <f t="shared" si="31"/>
        <v>0</v>
      </c>
      <c r="BI66" s="4">
        <f t="shared" si="31"/>
        <v>0</v>
      </c>
      <c r="BJ66" s="4">
        <f t="shared" si="31"/>
        <v>0</v>
      </c>
      <c r="BK66" s="4">
        <f t="shared" si="31"/>
        <v>0</v>
      </c>
    </row>
    <row r="67" spans="1:63" ht="18.95" customHeight="1" x14ac:dyDescent="0.4">
      <c r="A67" s="4"/>
      <c r="B67" s="17"/>
      <c r="C67" s="18"/>
      <c r="D67" s="19"/>
      <c r="E67" s="17"/>
      <c r="F67" s="17"/>
      <c r="G67" s="17"/>
      <c r="H67" s="17"/>
      <c r="I67" s="20"/>
      <c r="J67" s="21"/>
      <c r="K67" s="19"/>
      <c r="L67" s="17"/>
      <c r="M67" s="17"/>
      <c r="N67" s="17"/>
      <c r="O67" s="17"/>
      <c r="P67" s="20"/>
      <c r="Q67" s="21"/>
      <c r="R67" s="19"/>
      <c r="S67" s="17"/>
      <c r="T67" s="17"/>
      <c r="U67" s="17"/>
      <c r="V67" s="17"/>
      <c r="W67" s="20"/>
      <c r="X67" s="21"/>
      <c r="Y67" s="19"/>
      <c r="Z67" s="17"/>
      <c r="AA67" s="17"/>
      <c r="AB67" s="17"/>
      <c r="AC67" s="17"/>
      <c r="AD67" s="20"/>
      <c r="AE67" s="21"/>
      <c r="AF67" s="19"/>
      <c r="AG67" s="17"/>
      <c r="AH67" s="17"/>
      <c r="AI67" s="17"/>
      <c r="AJ67" s="17"/>
      <c r="AK67" s="20"/>
      <c r="AL67" s="20"/>
      <c r="AM67" s="35"/>
      <c r="AN67" s="37" t="s">
        <v>41</v>
      </c>
      <c r="AO67" s="4">
        <f t="shared" si="27"/>
        <v>0</v>
      </c>
      <c r="AP67" s="4">
        <f t="shared" si="27"/>
        <v>0</v>
      </c>
      <c r="AQ67" s="4">
        <f t="shared" si="28"/>
        <v>0</v>
      </c>
      <c r="AR67" s="4">
        <f t="shared" si="24"/>
        <v>0</v>
      </c>
      <c r="AS67" s="4">
        <f t="shared" si="29"/>
        <v>0</v>
      </c>
      <c r="AT67" s="4">
        <f t="shared" si="30"/>
        <v>0</v>
      </c>
      <c r="AU67" s="4">
        <f t="shared" si="30"/>
        <v>0</v>
      </c>
      <c r="AV67" s="4">
        <f t="shared" si="27"/>
        <v>0</v>
      </c>
      <c r="AW67" s="4">
        <f t="shared" si="27"/>
        <v>0</v>
      </c>
      <c r="AX67" s="4">
        <f t="shared" si="27"/>
        <v>0</v>
      </c>
      <c r="AY67" s="4">
        <f t="shared" si="27"/>
        <v>0</v>
      </c>
      <c r="AZ67" s="4">
        <f t="shared" si="27"/>
        <v>0</v>
      </c>
      <c r="BA67" s="4">
        <f t="shared" si="27"/>
        <v>0</v>
      </c>
      <c r="BB67" s="4">
        <f t="shared" si="27"/>
        <v>0</v>
      </c>
      <c r="BC67" s="4">
        <f t="shared" si="25"/>
        <v>0</v>
      </c>
      <c r="BD67" s="4"/>
      <c r="BE67" s="4"/>
      <c r="BF67" s="4">
        <f t="shared" si="31"/>
        <v>0</v>
      </c>
      <c r="BG67" s="4">
        <f t="shared" si="31"/>
        <v>0</v>
      </c>
      <c r="BH67" s="4">
        <f t="shared" si="31"/>
        <v>0</v>
      </c>
      <c r="BI67" s="4">
        <f t="shared" si="31"/>
        <v>0</v>
      </c>
      <c r="BJ67" s="4">
        <f t="shared" si="31"/>
        <v>0</v>
      </c>
      <c r="BK67" s="4">
        <f t="shared" si="31"/>
        <v>0</v>
      </c>
    </row>
    <row r="68" spans="1:63" ht="18.95" customHeight="1" x14ac:dyDescent="0.4">
      <c r="A68" s="4"/>
      <c r="B68" s="5"/>
      <c r="C68" s="6"/>
      <c r="D68" s="7"/>
      <c r="E68" s="8"/>
      <c r="F68" s="8"/>
      <c r="G68" s="8"/>
      <c r="H68" s="8"/>
      <c r="I68" s="9"/>
      <c r="J68" s="10"/>
      <c r="K68" s="7"/>
      <c r="L68" s="8"/>
      <c r="M68" s="8"/>
      <c r="N68" s="8"/>
      <c r="O68" s="8"/>
      <c r="P68" s="9"/>
      <c r="Q68" s="10"/>
      <c r="R68" s="7"/>
      <c r="S68" s="8"/>
      <c r="T68" s="8"/>
      <c r="U68" s="8"/>
      <c r="V68" s="8"/>
      <c r="W68" s="9"/>
      <c r="X68" s="10"/>
      <c r="Y68" s="7"/>
      <c r="Z68" s="8"/>
      <c r="AA68" s="8"/>
      <c r="AB68" s="8"/>
      <c r="AC68" s="8"/>
      <c r="AD68" s="9"/>
      <c r="AE68" s="10"/>
      <c r="AF68" s="7"/>
      <c r="AG68" s="8"/>
      <c r="AH68" s="8"/>
      <c r="AI68" s="8"/>
      <c r="AJ68" s="8"/>
      <c r="AK68" s="9"/>
      <c r="AL68" s="10"/>
      <c r="AM68" s="35"/>
      <c r="AN68" s="37" t="s">
        <v>42</v>
      </c>
      <c r="AO68" s="4">
        <f t="shared" si="27"/>
        <v>0</v>
      </c>
      <c r="AP68" s="4">
        <f t="shared" si="27"/>
        <v>0</v>
      </c>
      <c r="AQ68" s="4">
        <f t="shared" si="28"/>
        <v>0</v>
      </c>
      <c r="AR68" s="4">
        <f t="shared" si="24"/>
        <v>0</v>
      </c>
      <c r="AS68" s="4">
        <f t="shared" si="29"/>
        <v>0</v>
      </c>
      <c r="AT68" s="4">
        <f t="shared" si="30"/>
        <v>0</v>
      </c>
      <c r="AU68" s="4">
        <f t="shared" si="30"/>
        <v>0</v>
      </c>
      <c r="AV68" s="4">
        <f t="shared" si="27"/>
        <v>0</v>
      </c>
      <c r="AW68" s="4">
        <f t="shared" si="27"/>
        <v>0</v>
      </c>
      <c r="AX68" s="4">
        <f t="shared" si="27"/>
        <v>0</v>
      </c>
      <c r="AY68" s="4">
        <f t="shared" si="27"/>
        <v>0</v>
      </c>
      <c r="AZ68" s="4">
        <f t="shared" si="27"/>
        <v>0</v>
      </c>
      <c r="BA68" s="4">
        <f t="shared" si="27"/>
        <v>0</v>
      </c>
      <c r="BB68" s="4">
        <f t="shared" si="27"/>
        <v>0</v>
      </c>
      <c r="BC68" s="4">
        <f t="shared" si="25"/>
        <v>0</v>
      </c>
      <c r="BD68" s="4"/>
      <c r="BE68" s="4"/>
      <c r="BF68" s="4">
        <f t="shared" si="31"/>
        <v>0</v>
      </c>
      <c r="BG68" s="4">
        <f t="shared" si="31"/>
        <v>0</v>
      </c>
      <c r="BH68" s="4">
        <f t="shared" si="31"/>
        <v>0</v>
      </c>
      <c r="BI68" s="4">
        <f t="shared" si="31"/>
        <v>0</v>
      </c>
      <c r="BJ68" s="4">
        <f t="shared" si="31"/>
        <v>0</v>
      </c>
      <c r="BK68" s="4">
        <f t="shared" si="31"/>
        <v>0</v>
      </c>
    </row>
    <row r="69" spans="1:63" ht="18.95" customHeight="1" x14ac:dyDescent="0.4">
      <c r="A69" s="4"/>
      <c r="B69" s="8"/>
      <c r="C69" s="10"/>
      <c r="D69" s="31"/>
      <c r="E69" s="32"/>
      <c r="F69" s="32"/>
      <c r="G69" s="32"/>
      <c r="H69" s="32"/>
      <c r="I69" s="33"/>
      <c r="J69" s="34"/>
      <c r="K69" s="31"/>
      <c r="L69" s="32"/>
      <c r="M69" s="32"/>
      <c r="N69" s="32"/>
      <c r="O69" s="32"/>
      <c r="P69" s="33"/>
      <c r="Q69" s="34"/>
      <c r="R69" s="31"/>
      <c r="S69" s="32"/>
      <c r="T69" s="32"/>
      <c r="U69" s="32"/>
      <c r="V69" s="32"/>
      <c r="W69" s="33"/>
      <c r="X69" s="34"/>
      <c r="Y69" s="31"/>
      <c r="Z69" s="32"/>
      <c r="AA69" s="32"/>
      <c r="AB69" s="32"/>
      <c r="AC69" s="32"/>
      <c r="AD69" s="33"/>
      <c r="AE69" s="34"/>
      <c r="AF69" s="31"/>
      <c r="AG69" s="32"/>
      <c r="AH69" s="32"/>
      <c r="AI69" s="32"/>
      <c r="AJ69" s="32"/>
      <c r="AK69" s="33"/>
      <c r="AL69" s="33"/>
      <c r="AM69" s="35"/>
      <c r="AN69" s="37" t="s">
        <v>43</v>
      </c>
      <c r="AO69" s="4">
        <f t="shared" si="27"/>
        <v>0</v>
      </c>
      <c r="AP69" s="4">
        <f t="shared" si="27"/>
        <v>0</v>
      </c>
      <c r="AQ69" s="4">
        <f t="shared" si="28"/>
        <v>0</v>
      </c>
      <c r="AR69" s="4">
        <f t="shared" si="24"/>
        <v>0</v>
      </c>
      <c r="AS69" s="4">
        <f t="shared" si="29"/>
        <v>0</v>
      </c>
      <c r="AT69" s="4">
        <f t="shared" si="30"/>
        <v>0</v>
      </c>
      <c r="AU69" s="4">
        <f t="shared" si="30"/>
        <v>0</v>
      </c>
      <c r="AV69" s="4">
        <f t="shared" si="27"/>
        <v>0</v>
      </c>
      <c r="AW69" s="4">
        <f t="shared" si="27"/>
        <v>0</v>
      </c>
      <c r="AX69" s="4">
        <f t="shared" si="27"/>
        <v>0</v>
      </c>
      <c r="AY69" s="4">
        <f t="shared" si="27"/>
        <v>0</v>
      </c>
      <c r="AZ69" s="4">
        <f t="shared" si="27"/>
        <v>0</v>
      </c>
      <c r="BA69" s="4">
        <f t="shared" si="27"/>
        <v>0</v>
      </c>
      <c r="BB69" s="4">
        <f t="shared" si="27"/>
        <v>0</v>
      </c>
      <c r="BC69" s="4">
        <f t="shared" si="25"/>
        <v>0</v>
      </c>
      <c r="BD69" s="4"/>
      <c r="BE69" s="4"/>
      <c r="BF69" s="4">
        <f t="shared" si="31"/>
        <v>0</v>
      </c>
      <c r="BG69" s="4">
        <f t="shared" si="31"/>
        <v>0</v>
      </c>
      <c r="BH69" s="4">
        <f t="shared" si="31"/>
        <v>0</v>
      </c>
      <c r="BI69" s="4">
        <f t="shared" si="31"/>
        <v>0</v>
      </c>
      <c r="BJ69" s="4">
        <f t="shared" si="31"/>
        <v>0</v>
      </c>
      <c r="BK69" s="4">
        <f t="shared" si="31"/>
        <v>0</v>
      </c>
    </row>
    <row r="70" spans="1:63" ht="18.95" customHeight="1" x14ac:dyDescent="0.4">
      <c r="A70" s="4"/>
      <c r="B70" s="8"/>
      <c r="C70" s="10" t="s">
        <v>58</v>
      </c>
      <c r="D70" s="31"/>
      <c r="E70" s="32">
        <v>1</v>
      </c>
      <c r="F70" s="32">
        <v>2</v>
      </c>
      <c r="G70" s="32">
        <v>3</v>
      </c>
      <c r="H70" s="32">
        <v>4</v>
      </c>
      <c r="I70" s="33">
        <v>5</v>
      </c>
      <c r="J70" s="34">
        <v>6</v>
      </c>
      <c r="K70" s="31" t="s">
        <v>59</v>
      </c>
      <c r="L70" s="32">
        <v>1</v>
      </c>
      <c r="M70" s="32">
        <v>2</v>
      </c>
      <c r="N70" s="32">
        <v>3</v>
      </c>
      <c r="O70" s="32">
        <v>4</v>
      </c>
      <c r="P70" s="33">
        <v>5</v>
      </c>
      <c r="Q70" s="34">
        <v>6</v>
      </c>
      <c r="R70" s="31" t="s">
        <v>59</v>
      </c>
      <c r="S70" s="32">
        <v>1</v>
      </c>
      <c r="T70" s="32">
        <v>2</v>
      </c>
      <c r="U70" s="32">
        <v>3</v>
      </c>
      <c r="V70" s="32">
        <v>4</v>
      </c>
      <c r="W70" s="33">
        <v>5</v>
      </c>
      <c r="X70" s="34">
        <v>6</v>
      </c>
      <c r="Y70" s="31" t="s">
        <v>59</v>
      </c>
      <c r="Z70" s="32">
        <v>1</v>
      </c>
      <c r="AA70" s="32">
        <v>2</v>
      </c>
      <c r="AB70" s="32">
        <v>3</v>
      </c>
      <c r="AC70" s="32">
        <v>4</v>
      </c>
      <c r="AD70" s="33">
        <v>5</v>
      </c>
      <c r="AE70" s="34">
        <v>6</v>
      </c>
      <c r="AF70" s="31" t="s">
        <v>59</v>
      </c>
      <c r="AG70" s="32">
        <v>1</v>
      </c>
      <c r="AH70" s="32">
        <v>2</v>
      </c>
      <c r="AI70" s="32">
        <v>3</v>
      </c>
      <c r="AJ70" s="32">
        <v>4</v>
      </c>
      <c r="AK70" s="33">
        <v>5</v>
      </c>
      <c r="AL70" s="33">
        <v>6</v>
      </c>
      <c r="AM70" s="35" t="s">
        <v>59</v>
      </c>
      <c r="AN70" s="37" t="s">
        <v>44</v>
      </c>
      <c r="AO70" s="4">
        <f t="shared" si="27"/>
        <v>0</v>
      </c>
      <c r="AP70" s="4">
        <f t="shared" si="27"/>
        <v>0</v>
      </c>
      <c r="AQ70" s="4">
        <f t="shared" si="28"/>
        <v>0</v>
      </c>
      <c r="AR70" s="4">
        <f t="shared" si="24"/>
        <v>0</v>
      </c>
      <c r="AS70" s="4">
        <f t="shared" si="29"/>
        <v>0</v>
      </c>
      <c r="AT70" s="4">
        <f t="shared" si="30"/>
        <v>0</v>
      </c>
      <c r="AU70" s="4">
        <f t="shared" si="30"/>
        <v>0</v>
      </c>
      <c r="AV70" s="4">
        <f t="shared" si="27"/>
        <v>0</v>
      </c>
      <c r="AW70" s="4">
        <f t="shared" si="27"/>
        <v>0</v>
      </c>
      <c r="AX70" s="4">
        <f t="shared" si="27"/>
        <v>0</v>
      </c>
      <c r="AY70" s="4">
        <f t="shared" si="27"/>
        <v>0</v>
      </c>
      <c r="AZ70" s="4">
        <f t="shared" si="27"/>
        <v>0</v>
      </c>
      <c r="BA70" s="4">
        <f t="shared" si="27"/>
        <v>0</v>
      </c>
      <c r="BB70" s="4">
        <f t="shared" si="27"/>
        <v>0</v>
      </c>
      <c r="BC70" s="4">
        <f t="shared" si="25"/>
        <v>0</v>
      </c>
      <c r="BD70" s="4"/>
      <c r="BE70" s="4"/>
      <c r="BF70" s="4">
        <f t="shared" si="31"/>
        <v>0</v>
      </c>
      <c r="BG70" s="4">
        <f t="shared" si="31"/>
        <v>0</v>
      </c>
      <c r="BH70" s="4">
        <f t="shared" si="31"/>
        <v>0</v>
      </c>
      <c r="BI70" s="4">
        <f t="shared" si="31"/>
        <v>0</v>
      </c>
      <c r="BJ70" s="4">
        <f t="shared" si="31"/>
        <v>0</v>
      </c>
      <c r="BK70" s="4">
        <f t="shared" si="31"/>
        <v>0</v>
      </c>
    </row>
    <row r="71" spans="1:63" ht="18.95" customHeight="1" x14ac:dyDescent="0.4">
      <c r="A71" s="4"/>
      <c r="B71" s="8"/>
      <c r="C71" s="10" t="s">
        <v>46</v>
      </c>
      <c r="D71" s="31" t="s">
        <v>47</v>
      </c>
      <c r="E71" s="32" t="s">
        <v>48</v>
      </c>
      <c r="F71" s="32"/>
      <c r="G71" s="32" t="s">
        <v>68</v>
      </c>
      <c r="H71" s="32" t="s">
        <v>48</v>
      </c>
      <c r="I71" s="33" t="s">
        <v>68</v>
      </c>
      <c r="J71" s="34" t="s">
        <v>49</v>
      </c>
      <c r="K71" s="31"/>
      <c r="L71" s="32" t="s">
        <v>50</v>
      </c>
      <c r="M71" s="32"/>
      <c r="N71" s="32" t="s">
        <v>68</v>
      </c>
      <c r="O71" s="32" t="s">
        <v>49</v>
      </c>
      <c r="P71" s="33"/>
      <c r="Q71" s="34"/>
      <c r="R71" s="31"/>
      <c r="S71" s="32" t="s">
        <v>52</v>
      </c>
      <c r="T71" s="32"/>
      <c r="U71" s="32" t="s">
        <v>68</v>
      </c>
      <c r="V71" s="32" t="s">
        <v>49</v>
      </c>
      <c r="W71" s="33"/>
      <c r="X71" s="34"/>
      <c r="Y71" s="31"/>
      <c r="Z71" s="32" t="s">
        <v>53</v>
      </c>
      <c r="AA71" s="32"/>
      <c r="AB71" s="32" t="s">
        <v>68</v>
      </c>
      <c r="AC71" s="32" t="s">
        <v>49</v>
      </c>
      <c r="AD71" s="33"/>
      <c r="AE71" s="34"/>
      <c r="AF71" s="31"/>
      <c r="AG71" s="32" t="s">
        <v>54</v>
      </c>
      <c r="AH71" s="32"/>
      <c r="AI71" s="32" t="s">
        <v>68</v>
      </c>
      <c r="AJ71" s="32" t="s">
        <v>49</v>
      </c>
      <c r="AK71" s="33"/>
      <c r="AL71" s="33"/>
      <c r="AM71" s="35"/>
      <c r="AN71" s="11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</row>
    <row r="72" spans="1:63" ht="18.95" customHeight="1" x14ac:dyDescent="0.4">
      <c r="A72" s="4"/>
      <c r="B72" s="8"/>
      <c r="C72" s="10"/>
      <c r="D72" s="31"/>
      <c r="E72" s="32"/>
      <c r="F72" s="32"/>
      <c r="G72" s="32"/>
      <c r="H72" s="32"/>
      <c r="I72" s="33"/>
      <c r="J72" s="34"/>
      <c r="K72" s="31"/>
      <c r="L72" s="32"/>
      <c r="M72" s="32"/>
      <c r="N72" s="32"/>
      <c r="O72" s="32"/>
      <c r="P72" s="33"/>
      <c r="Q72" s="34"/>
      <c r="R72" s="31"/>
      <c r="S72" s="32"/>
      <c r="T72" s="32"/>
      <c r="U72" s="32"/>
      <c r="V72" s="32"/>
      <c r="W72" s="33"/>
      <c r="X72" s="34"/>
      <c r="Y72" s="31"/>
      <c r="Z72" s="32"/>
      <c r="AA72" s="32"/>
      <c r="AB72" s="32"/>
      <c r="AC72" s="32"/>
      <c r="AD72" s="33"/>
      <c r="AE72" s="34"/>
      <c r="AF72" s="31"/>
      <c r="AG72" s="32"/>
      <c r="AH72" s="32"/>
      <c r="AI72" s="32"/>
      <c r="AJ72" s="32"/>
      <c r="AK72" s="33"/>
      <c r="AL72" s="33"/>
      <c r="AM72" s="35"/>
      <c r="AN72" s="11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</row>
    <row r="73" spans="1:63" ht="18.95" customHeight="1" x14ac:dyDescent="0.4">
      <c r="A73" s="4"/>
      <c r="B73" s="8"/>
      <c r="C73" s="10"/>
      <c r="D73" s="31"/>
      <c r="E73" s="32"/>
      <c r="F73" s="32"/>
      <c r="G73" s="32"/>
      <c r="H73" s="32"/>
      <c r="I73" s="33"/>
      <c r="J73" s="34"/>
      <c r="K73" s="31"/>
      <c r="L73" s="32"/>
      <c r="M73" s="32"/>
      <c r="N73" s="32"/>
      <c r="O73" s="32"/>
      <c r="P73" s="33"/>
      <c r="Q73" s="34"/>
      <c r="R73" s="31"/>
      <c r="S73" s="32"/>
      <c r="T73" s="32"/>
      <c r="U73" s="32"/>
      <c r="V73" s="32"/>
      <c r="W73" s="33"/>
      <c r="X73" s="34"/>
      <c r="Y73" s="31"/>
      <c r="Z73" s="32"/>
      <c r="AA73" s="32"/>
      <c r="AB73" s="32"/>
      <c r="AC73" s="32"/>
      <c r="AD73" s="33"/>
      <c r="AE73" s="34"/>
      <c r="AF73" s="31"/>
      <c r="AG73" s="32"/>
      <c r="AH73" s="32"/>
      <c r="AI73" s="32"/>
      <c r="AJ73" s="32"/>
      <c r="AK73" s="33"/>
      <c r="AL73" s="33"/>
      <c r="AM73" s="35"/>
      <c r="AN73" s="11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</row>
    <row r="74" spans="1:63" ht="18.95" customHeight="1" x14ac:dyDescent="0.4">
      <c r="A74" s="4"/>
      <c r="B74" s="8"/>
      <c r="C74" s="10"/>
      <c r="D74" s="31"/>
      <c r="E74" s="32"/>
      <c r="F74" s="32"/>
      <c r="G74" s="32"/>
      <c r="H74" s="32"/>
      <c r="I74" s="33"/>
      <c r="J74" s="34"/>
      <c r="K74" s="31"/>
      <c r="L74" s="32"/>
      <c r="M74" s="32"/>
      <c r="N74" s="32"/>
      <c r="O74" s="32"/>
      <c r="P74" s="33"/>
      <c r="Q74" s="34"/>
      <c r="R74" s="31"/>
      <c r="S74" s="32"/>
      <c r="T74" s="32"/>
      <c r="U74" s="32"/>
      <c r="V74" s="32"/>
      <c r="W74" s="33"/>
      <c r="X74" s="34"/>
      <c r="Y74" s="31"/>
      <c r="Z74" s="32"/>
      <c r="AA74" s="32"/>
      <c r="AB74" s="32"/>
      <c r="AC74" s="32"/>
      <c r="AD74" s="33"/>
      <c r="AE74" s="34"/>
      <c r="AF74" s="31"/>
      <c r="AG74" s="32"/>
      <c r="AH74" s="32"/>
      <c r="AI74" s="32"/>
      <c r="AJ74" s="32"/>
      <c r="AK74" s="33"/>
      <c r="AL74" s="33"/>
      <c r="AM74" s="35"/>
      <c r="AN74" s="11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</row>
    <row r="75" spans="1:63" ht="18.95" customHeight="1" x14ac:dyDescent="0.4">
      <c r="A75" s="4"/>
      <c r="B75" s="8"/>
      <c r="C75" s="10"/>
      <c r="D75" s="31"/>
      <c r="E75" s="32"/>
      <c r="F75" s="32"/>
      <c r="G75" s="32"/>
      <c r="H75" s="32"/>
      <c r="I75" s="33"/>
      <c r="J75" s="34"/>
      <c r="K75" s="31"/>
      <c r="L75" s="32"/>
      <c r="M75" s="32"/>
      <c r="N75" s="32"/>
      <c r="O75" s="32"/>
      <c r="P75" s="33"/>
      <c r="Q75" s="34"/>
      <c r="R75" s="31"/>
      <c r="S75" s="32"/>
      <c r="T75" s="32"/>
      <c r="U75" s="32"/>
      <c r="V75" s="32"/>
      <c r="W75" s="33"/>
      <c r="X75" s="34"/>
      <c r="Y75" s="31"/>
      <c r="Z75" s="32"/>
      <c r="AA75" s="32"/>
      <c r="AB75" s="32"/>
      <c r="AC75" s="32"/>
      <c r="AD75" s="33"/>
      <c r="AE75" s="34"/>
      <c r="AF75" s="31"/>
      <c r="AG75" s="32"/>
      <c r="AH75" s="32"/>
      <c r="AI75" s="32"/>
      <c r="AJ75" s="32"/>
      <c r="AK75" s="33"/>
      <c r="AL75" s="33"/>
      <c r="AM75" s="35"/>
      <c r="AN75" s="11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</row>
    <row r="76" spans="1:63" ht="18.95" customHeight="1" x14ac:dyDescent="0.4">
      <c r="A76" s="4"/>
      <c r="B76" s="8"/>
      <c r="C76" s="10"/>
      <c r="D76" s="31"/>
      <c r="E76" s="32"/>
      <c r="F76" s="32"/>
      <c r="G76" s="32"/>
      <c r="H76" s="32"/>
      <c r="I76" s="33"/>
      <c r="J76" s="34"/>
      <c r="K76" s="31"/>
      <c r="L76" s="32"/>
      <c r="M76" s="32"/>
      <c r="N76" s="32"/>
      <c r="O76" s="32"/>
      <c r="P76" s="33"/>
      <c r="Q76" s="34"/>
      <c r="R76" s="31"/>
      <c r="S76" s="32"/>
      <c r="T76" s="32"/>
      <c r="U76" s="32"/>
      <c r="V76" s="32"/>
      <c r="W76" s="33"/>
      <c r="X76" s="34"/>
      <c r="Y76" s="31"/>
      <c r="Z76" s="32"/>
      <c r="AA76" s="32"/>
      <c r="AB76" s="32"/>
      <c r="AC76" s="32"/>
      <c r="AD76" s="33"/>
      <c r="AE76" s="34"/>
      <c r="AF76" s="31"/>
      <c r="AG76" s="32"/>
      <c r="AH76" s="32"/>
      <c r="AI76" s="32"/>
      <c r="AJ76" s="32"/>
      <c r="AK76" s="33"/>
      <c r="AL76" s="33"/>
      <c r="AM76" s="35"/>
      <c r="AN76" s="11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</row>
    <row r="77" spans="1:63" ht="18.95" customHeight="1" x14ac:dyDescent="0.4">
      <c r="A77" s="4"/>
      <c r="B77" s="8"/>
      <c r="C77" s="10"/>
      <c r="D77" s="11"/>
      <c r="E77" s="8"/>
      <c r="F77" s="8"/>
      <c r="G77" s="8"/>
      <c r="H77" s="8"/>
      <c r="I77" s="9"/>
      <c r="J77" s="10"/>
      <c r="K77" s="11"/>
      <c r="L77" s="8"/>
      <c r="M77" s="8"/>
      <c r="N77" s="8"/>
      <c r="O77" s="8"/>
      <c r="P77" s="9"/>
      <c r="Q77" s="10"/>
      <c r="R77" s="11"/>
      <c r="S77" s="8"/>
      <c r="T77" s="8"/>
      <c r="U77" s="8"/>
      <c r="V77" s="8"/>
      <c r="W77" s="9"/>
      <c r="X77" s="10"/>
      <c r="Y77" s="11"/>
      <c r="Z77" s="8"/>
      <c r="AA77" s="8"/>
      <c r="AB77" s="8"/>
      <c r="AC77" s="8"/>
      <c r="AD77" s="9"/>
      <c r="AE77" s="10"/>
      <c r="AF77" s="11"/>
      <c r="AG77" s="8"/>
      <c r="AH77" s="8"/>
      <c r="AI77" s="8"/>
      <c r="AJ77" s="8"/>
      <c r="AK77" s="9"/>
      <c r="AL77" s="9"/>
      <c r="AM77" s="35"/>
      <c r="AN77" s="11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</row>
  </sheetData>
  <mergeCells count="1">
    <mergeCell ref="B2:C2"/>
  </mergeCells>
  <phoneticPr fontId="1"/>
  <conditionalFormatting sqref="D32:AL66 D69:AL76">
    <cfRule type="expression" dxfId="4" priority="9" stopIfTrue="1">
      <formula>LEN(D32)&gt;6</formula>
    </cfRule>
  </conditionalFormatting>
  <conditionalFormatting sqref="AO14:AX14">
    <cfRule type="expression" dxfId="3" priority="4" stopIfTrue="1">
      <formula>AO14&lt;6</formula>
    </cfRule>
  </conditionalFormatting>
  <conditionalFormatting sqref="AO27:AX27">
    <cfRule type="expression" dxfId="2" priority="2" stopIfTrue="1">
      <formula>AO27&lt;6</formula>
    </cfRule>
  </conditionalFormatting>
  <conditionalFormatting sqref="AO40:AX40">
    <cfRule type="expression" dxfId="1" priority="1" stopIfTrue="1">
      <formula>AO40&lt;6</formula>
    </cfRule>
  </conditionalFormatting>
  <conditionalFormatting sqref="BB14">
    <cfRule type="expression" dxfId="0" priority="3" stopIfTrue="1">
      <formula>BB14&lt;6</formula>
    </cfRule>
  </conditionalFormatting>
  <pageMargins left="0.19685039370078741" right="0.19685039370078741" top="0.39370078740157483" bottom="0.39370078740157483" header="0" footer="0"/>
  <pageSetup paperSize="9" scale="4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初期値</vt:lpstr>
      <vt:lpstr>コピー</vt:lpstr>
      <vt:lpstr>1</vt:lpstr>
      <vt:lpstr>2</vt:lpstr>
      <vt:lpstr>'1'!Print_Area</vt:lpstr>
      <vt:lpstr>'2'!Print_Area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忠利 小柳</dc:creator>
  <cp:lastModifiedBy>忠利 小柳</cp:lastModifiedBy>
  <cp:lastPrinted>2026-01-09T11:31:41Z</cp:lastPrinted>
  <dcterms:created xsi:type="dcterms:W3CDTF">2025-12-30T10:56:16Z</dcterms:created>
  <dcterms:modified xsi:type="dcterms:W3CDTF">2026-04-22T06:55:58Z</dcterms:modified>
</cp:coreProperties>
</file>